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Joël Leboucher\Desktop\UPRT a faire\EN CHANTIER\fait\PORTION\"/>
    </mc:Choice>
  </mc:AlternateContent>
  <xr:revisionPtr revIDLastSave="0" documentId="13_ncr:1_{A1480577-2E79-4D03-BABA-5B9AC619448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Nota" sheetId="68" r:id="rId1"/>
    <sheet name="Mode.emploi.fiche.recette" sheetId="66" r:id="rId2"/>
    <sheet name="Modèle PORTION en Kg" sheetId="63" r:id="rId3"/>
    <sheet name="Modèle PORTION en Grammes" sheetId="64" r:id="rId4"/>
  </sheets>
  <definedNames>
    <definedName name="_xlnm.Print_Area" localSheetId="1">'Mode.emploi.fiche.recette'!#REF!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W3" i="63" l="1"/>
  <c r="Q13" i="64"/>
  <c r="B13" i="64" s="1"/>
  <c r="Q45" i="64"/>
  <c r="Q44" i="64"/>
  <c r="Q43" i="64"/>
  <c r="Q42" i="64"/>
  <c r="Q41" i="64"/>
  <c r="Q40" i="64"/>
  <c r="Q39" i="64"/>
  <c r="Q38" i="64"/>
  <c r="Q37" i="64"/>
  <c r="Q36" i="64"/>
  <c r="Q35" i="64"/>
  <c r="Q34" i="64"/>
  <c r="Q33" i="64"/>
  <c r="Q32" i="64"/>
  <c r="Q31" i="64"/>
  <c r="Q30" i="64"/>
  <c r="Q29" i="64"/>
  <c r="Q28" i="64"/>
  <c r="Q27" i="64"/>
  <c r="Q26" i="64"/>
  <c r="Q25" i="64"/>
  <c r="Q24" i="64"/>
  <c r="Q23" i="64"/>
  <c r="Q22" i="64"/>
  <c r="Q21" i="64"/>
  <c r="Q20" i="64"/>
  <c r="Q19" i="64"/>
  <c r="Q18" i="64"/>
  <c r="Q17" i="64"/>
  <c r="S1" i="64"/>
  <c r="R1" i="64"/>
  <c r="B45" i="64"/>
  <c r="B44" i="64"/>
  <c r="B43" i="64"/>
  <c r="B42" i="64"/>
  <c r="B41" i="64"/>
  <c r="B40" i="64"/>
  <c r="B39" i="64"/>
  <c r="B38" i="64"/>
  <c r="B37" i="64"/>
  <c r="B36" i="64"/>
  <c r="B35" i="64"/>
  <c r="B34" i="64"/>
  <c r="B33" i="64"/>
  <c r="B32" i="64"/>
  <c r="B31" i="64"/>
  <c r="B30" i="64"/>
  <c r="B29" i="64"/>
  <c r="B28" i="64"/>
  <c r="B27" i="64"/>
  <c r="B26" i="64"/>
  <c r="B25" i="64"/>
  <c r="B24" i="64"/>
  <c r="B23" i="64"/>
  <c r="B22" i="64"/>
  <c r="B21" i="64"/>
  <c r="B20" i="64"/>
  <c r="B19" i="64"/>
  <c r="B18" i="64"/>
  <c r="B17" i="64"/>
  <c r="B15" i="64"/>
  <c r="Q14" i="64"/>
  <c r="B14" i="64" s="1"/>
  <c r="Q15" i="64"/>
  <c r="Q16" i="64"/>
  <c r="B16" i="64" s="1"/>
  <c r="Q60" i="63"/>
  <c r="Q59" i="63"/>
  <c r="Q58" i="63"/>
  <c r="Q57" i="63"/>
  <c r="Q56" i="63"/>
  <c r="Q55" i="63"/>
  <c r="Q54" i="63"/>
  <c r="Q53" i="63"/>
  <c r="Q52" i="63"/>
  <c r="Q51" i="63"/>
  <c r="Q50" i="63"/>
  <c r="Q49" i="63"/>
  <c r="Q48" i="63"/>
  <c r="Q47" i="63"/>
  <c r="Q46" i="63"/>
  <c r="Q45" i="63"/>
  <c r="Q44" i="63"/>
  <c r="Q43" i="63"/>
  <c r="Q42" i="63"/>
  <c r="Q41" i="63"/>
  <c r="Q40" i="63"/>
  <c r="Q39" i="63"/>
  <c r="Q38" i="63"/>
  <c r="Q37" i="63"/>
  <c r="Q36" i="63"/>
  <c r="Q35" i="63"/>
  <c r="Q34" i="63"/>
  <c r="Q33" i="63"/>
  <c r="Q32" i="63"/>
  <c r="Q31" i="63"/>
  <c r="Q30" i="63"/>
  <c r="Q29" i="63"/>
  <c r="Q28" i="63"/>
  <c r="Q27" i="63"/>
  <c r="Q26" i="63"/>
  <c r="Q25" i="63"/>
  <c r="Q24" i="63"/>
  <c r="Q23" i="63"/>
  <c r="Q22" i="63"/>
  <c r="Q21" i="63"/>
  <c r="Q20" i="63"/>
  <c r="Q19" i="63"/>
  <c r="Q18" i="63"/>
  <c r="Q17" i="63"/>
  <c r="Q16" i="63"/>
  <c r="B16" i="63" s="1"/>
  <c r="Q15" i="63"/>
  <c r="Q13" i="63"/>
  <c r="Q14" i="63"/>
  <c r="B14" i="63" s="1"/>
  <c r="S1" i="63"/>
  <c r="R1" i="63"/>
  <c r="B18" i="63"/>
  <c r="B17" i="63"/>
  <c r="B60" i="63"/>
  <c r="B59" i="63"/>
  <c r="B58" i="63"/>
  <c r="B57" i="63"/>
  <c r="B56" i="63"/>
  <c r="B55" i="63"/>
  <c r="B54" i="63"/>
  <c r="B53" i="63"/>
  <c r="B52" i="63"/>
  <c r="B51" i="63"/>
  <c r="B50" i="63"/>
  <c r="B49" i="63"/>
  <c r="B48" i="63"/>
  <c r="B47" i="63"/>
  <c r="B46" i="63"/>
  <c r="B45" i="63"/>
  <c r="B44" i="63"/>
  <c r="B43" i="63"/>
  <c r="B42" i="63"/>
  <c r="B41" i="63"/>
  <c r="B40" i="63"/>
  <c r="B39" i="63"/>
  <c r="B38" i="63"/>
  <c r="B37" i="63"/>
  <c r="B36" i="63"/>
  <c r="B35" i="63"/>
  <c r="B34" i="63"/>
  <c r="B33" i="63"/>
  <c r="B32" i="63"/>
  <c r="B31" i="63"/>
  <c r="B30" i="63"/>
  <c r="B29" i="63"/>
  <c r="B28" i="63"/>
  <c r="B27" i="63"/>
  <c r="B26" i="63"/>
  <c r="B25" i="63"/>
  <c r="B24" i="63"/>
  <c r="B23" i="63"/>
  <c r="B22" i="63"/>
  <c r="B21" i="63"/>
  <c r="B20" i="63"/>
  <c r="B19" i="63"/>
  <c r="B15" i="63"/>
  <c r="B13" i="63"/>
  <c r="T1" i="63"/>
  <c r="Y134" i="64" l="1"/>
  <c r="Y96" i="64" l="1"/>
  <c r="AC3" i="64" l="1"/>
  <c r="Y3" i="64"/>
  <c r="X3" i="64"/>
  <c r="W3" i="64"/>
  <c r="V3" i="64"/>
  <c r="U3" i="64"/>
  <c r="P3" i="64"/>
  <c r="J3" i="64"/>
  <c r="G3" i="64"/>
  <c r="H3" i="64"/>
  <c r="B3" i="64"/>
  <c r="Y150" i="63"/>
  <c r="Y148" i="63"/>
  <c r="U150" i="63"/>
  <c r="U148" i="63"/>
  <c r="Y111" i="63"/>
  <c r="AB77" i="64"/>
  <c r="AE81" i="64" s="1"/>
  <c r="AF81" i="64" s="1"/>
  <c r="AE73" i="64"/>
  <c r="AF73" i="64" s="1"/>
  <c r="AE72" i="64"/>
  <c r="AF72" i="64" s="1"/>
  <c r="AE71" i="64"/>
  <c r="AF71" i="64" s="1"/>
  <c r="AE70" i="64"/>
  <c r="AF70" i="64" s="1"/>
  <c r="AE69" i="64"/>
  <c r="AF69" i="64" s="1"/>
  <c r="AB69" i="64"/>
  <c r="AE65" i="64"/>
  <c r="AF65" i="64" s="1"/>
  <c r="AE64" i="64"/>
  <c r="AF64" i="64" s="1"/>
  <c r="AE63" i="64"/>
  <c r="AF63" i="64" s="1"/>
  <c r="AE62" i="64"/>
  <c r="AF62" i="64" s="1"/>
  <c r="AE61" i="64"/>
  <c r="AF61" i="64" s="1"/>
  <c r="AB61" i="64"/>
  <c r="AE57" i="64"/>
  <c r="AF57" i="64" s="1"/>
  <c r="AE56" i="64"/>
  <c r="AF56" i="64" s="1"/>
  <c r="AE55" i="64"/>
  <c r="AF55" i="64" s="1"/>
  <c r="AE54" i="64"/>
  <c r="AF54" i="64" s="1"/>
  <c r="AE53" i="64"/>
  <c r="AF53" i="64" s="1"/>
  <c r="AB53" i="64"/>
  <c r="Y132" i="64"/>
  <c r="U134" i="64"/>
  <c r="U132" i="64"/>
  <c r="Y75" i="64"/>
  <c r="Y73" i="64"/>
  <c r="Y71" i="64"/>
  <c r="Y70" i="64"/>
  <c r="X3" i="63"/>
  <c r="AY3" i="63"/>
  <c r="AC3" i="63"/>
  <c r="Y3" i="63"/>
  <c r="V3" i="63"/>
  <c r="U3" i="63"/>
  <c r="P3" i="63"/>
  <c r="J3" i="63"/>
  <c r="H3" i="63"/>
  <c r="G3" i="63"/>
  <c r="B3" i="63"/>
  <c r="AE78" i="64" l="1"/>
  <c r="AF78" i="64" s="1"/>
  <c r="AE80" i="64"/>
  <c r="AF80" i="64" s="1"/>
  <c r="AE77" i="64"/>
  <c r="AF77" i="64" s="1"/>
  <c r="AE79" i="64"/>
  <c r="AF79" i="64" s="1"/>
  <c r="AA45" i="64" l="1"/>
  <c r="AA44" i="64"/>
  <c r="AA43" i="64"/>
  <c r="AA42" i="64"/>
  <c r="AA41" i="64"/>
  <c r="AA40" i="64"/>
  <c r="AA39" i="64"/>
  <c r="AA38" i="64"/>
  <c r="AA37" i="64"/>
  <c r="AA36" i="64"/>
  <c r="AA35" i="64"/>
  <c r="AA34" i="64"/>
  <c r="AA33" i="64"/>
  <c r="AA32" i="64"/>
  <c r="AA31" i="64"/>
  <c r="AA30" i="64"/>
  <c r="AA29" i="64"/>
  <c r="AA28" i="64"/>
  <c r="AA27" i="64"/>
  <c r="AA26" i="64"/>
  <c r="AA25" i="64"/>
  <c r="AA24" i="64"/>
  <c r="AA23" i="64"/>
  <c r="AA22" i="64"/>
  <c r="AA21" i="64"/>
  <c r="AA20" i="64"/>
  <c r="AA19" i="64"/>
  <c r="AA18" i="64"/>
  <c r="AA16" i="64"/>
  <c r="AA14" i="64"/>
  <c r="AY57" i="63"/>
  <c r="AY56" i="63"/>
  <c r="AY55" i="63"/>
  <c r="AY54" i="63"/>
  <c r="AY53" i="63"/>
  <c r="AY52" i="63"/>
  <c r="AY51" i="63"/>
  <c r="AY50" i="63"/>
  <c r="AY49" i="63"/>
  <c r="AY48" i="63"/>
  <c r="AY47" i="63"/>
  <c r="AY46" i="63"/>
  <c r="AY45" i="63"/>
  <c r="AY44" i="63"/>
  <c r="AY43" i="63"/>
  <c r="AY64" i="63"/>
  <c r="U61" i="63"/>
  <c r="Y64" i="63"/>
  <c r="AY63" i="63"/>
  <c r="AY62" i="63"/>
  <c r="Y13" i="63"/>
  <c r="AN11" i="63"/>
  <c r="AM18" i="63" s="1"/>
  <c r="AD13" i="63"/>
  <c r="AE13" i="63" s="1"/>
  <c r="Y14" i="63"/>
  <c r="AD14" i="63"/>
  <c r="AE14" i="63" s="1"/>
  <c r="AF14" i="63" s="1"/>
  <c r="Y15" i="63"/>
  <c r="AD15" i="63"/>
  <c r="AE15" i="63" s="1"/>
  <c r="AF15" i="63" s="1"/>
  <c r="Y16" i="63"/>
  <c r="AD16" i="63"/>
  <c r="AE16" i="63" s="1"/>
  <c r="AF16" i="63" s="1"/>
  <c r="Y17" i="63"/>
  <c r="AL17" i="63" s="1"/>
  <c r="AD17" i="63"/>
  <c r="AE17" i="63"/>
  <c r="AF17" i="63" s="1"/>
  <c r="Y18" i="63"/>
  <c r="AD18" i="63"/>
  <c r="AE18" i="63" s="1"/>
  <c r="AF18" i="63" s="1"/>
  <c r="Y19" i="63"/>
  <c r="AD19" i="63"/>
  <c r="AE19" i="63" s="1"/>
  <c r="AF19" i="63" s="1"/>
  <c r="Y20" i="63"/>
  <c r="AD20" i="63"/>
  <c r="AE20" i="63" s="1"/>
  <c r="Y21" i="63"/>
  <c r="AD21" i="63"/>
  <c r="AE21" i="63" s="1"/>
  <c r="AF21" i="63" s="1"/>
  <c r="Y22" i="63"/>
  <c r="AL22" i="63" s="1"/>
  <c r="AD22" i="63"/>
  <c r="AE22" i="63" s="1"/>
  <c r="AF22" i="63" s="1"/>
  <c r="Y23" i="63"/>
  <c r="AD23" i="63"/>
  <c r="AE23" i="63" s="1"/>
  <c r="AF23" i="63" s="1"/>
  <c r="Y24" i="63"/>
  <c r="AD24" i="63"/>
  <c r="AE24" i="63" s="1"/>
  <c r="AF24" i="63" s="1"/>
  <c r="Y25" i="63"/>
  <c r="AD25" i="63"/>
  <c r="AE25" i="63"/>
  <c r="AF25" i="63" s="1"/>
  <c r="Y26" i="63"/>
  <c r="AD26" i="63"/>
  <c r="AE26" i="63" s="1"/>
  <c r="AF26" i="63" s="1"/>
  <c r="Y27" i="63"/>
  <c r="AD27" i="63"/>
  <c r="AE27" i="63" s="1"/>
  <c r="AF27" i="63" s="1"/>
  <c r="Y28" i="63"/>
  <c r="AD28" i="63"/>
  <c r="AE28" i="63" s="1"/>
  <c r="AF28" i="63" s="1"/>
  <c r="Y29" i="63"/>
  <c r="AD29" i="63"/>
  <c r="AE29" i="63" s="1"/>
  <c r="AF29" i="63" s="1"/>
  <c r="Y30" i="63"/>
  <c r="AD30" i="63"/>
  <c r="AE30" i="63" s="1"/>
  <c r="AF30" i="63" s="1"/>
  <c r="Y31" i="63"/>
  <c r="AD31" i="63"/>
  <c r="AE31" i="63" s="1"/>
  <c r="AF31" i="63" s="1"/>
  <c r="Y32" i="63"/>
  <c r="AD32" i="63"/>
  <c r="AE32" i="63" s="1"/>
  <c r="AF32" i="63" s="1"/>
  <c r="Y33" i="63"/>
  <c r="AD33" i="63"/>
  <c r="AE33" i="63" s="1"/>
  <c r="AF33" i="63" s="1"/>
  <c r="Y34" i="63"/>
  <c r="AD34" i="63"/>
  <c r="AE34" i="63" s="1"/>
  <c r="AF34" i="63" s="1"/>
  <c r="Y35" i="63"/>
  <c r="AD35" i="63"/>
  <c r="AE35" i="63" s="1"/>
  <c r="AF35" i="63" s="1"/>
  <c r="Y36" i="63"/>
  <c r="AD36" i="63"/>
  <c r="AE36" i="63" s="1"/>
  <c r="AF36" i="63" s="1"/>
  <c r="Y37" i="63"/>
  <c r="AD37" i="63"/>
  <c r="AE37" i="63" s="1"/>
  <c r="AF37" i="63" s="1"/>
  <c r="Y38" i="63"/>
  <c r="AD38" i="63"/>
  <c r="AE38" i="63" s="1"/>
  <c r="AF38" i="63" s="1"/>
  <c r="Y39" i="63"/>
  <c r="AD39" i="63"/>
  <c r="AE39" i="63" s="1"/>
  <c r="AF39" i="63" s="1"/>
  <c r="Y40" i="63"/>
  <c r="AD40" i="63"/>
  <c r="AE40" i="63" s="1"/>
  <c r="AF40" i="63" s="1"/>
  <c r="Y41" i="63"/>
  <c r="AD41" i="63"/>
  <c r="AE41" i="63"/>
  <c r="AF41" i="63" s="1"/>
  <c r="Y42" i="63"/>
  <c r="AD42" i="63"/>
  <c r="AE42" i="63" s="1"/>
  <c r="AF42" i="63" s="1"/>
  <c r="Y43" i="63"/>
  <c r="AD43" i="63"/>
  <c r="AE43" i="63" s="1"/>
  <c r="AF43" i="63" s="1"/>
  <c r="Y44" i="63"/>
  <c r="AD44" i="63"/>
  <c r="AE44" i="63" s="1"/>
  <c r="AF44" i="63" s="1"/>
  <c r="Y45" i="63"/>
  <c r="AD45" i="63"/>
  <c r="AE45" i="63" s="1"/>
  <c r="AF45" i="63" s="1"/>
  <c r="Y46" i="63"/>
  <c r="AD46" i="63"/>
  <c r="AE46" i="63" s="1"/>
  <c r="AF46" i="63" s="1"/>
  <c r="Y47" i="63"/>
  <c r="AD47" i="63"/>
  <c r="AE47" i="63" s="1"/>
  <c r="AF47" i="63" s="1"/>
  <c r="Y48" i="63"/>
  <c r="AD48" i="63"/>
  <c r="AE48" i="63" s="1"/>
  <c r="AF48" i="63" s="1"/>
  <c r="Y49" i="63"/>
  <c r="AD49" i="63"/>
  <c r="AE49" i="63" s="1"/>
  <c r="AF49" i="63" s="1"/>
  <c r="Y50" i="63"/>
  <c r="AD50" i="63"/>
  <c r="AE50" i="63" s="1"/>
  <c r="AF50" i="63" s="1"/>
  <c r="Y51" i="63"/>
  <c r="AD51" i="63"/>
  <c r="AE51" i="63" s="1"/>
  <c r="AF51" i="63" s="1"/>
  <c r="Y52" i="63"/>
  <c r="AD52" i="63"/>
  <c r="AE52" i="63" s="1"/>
  <c r="AF52" i="63" s="1"/>
  <c r="Y53" i="63"/>
  <c r="AD53" i="63"/>
  <c r="AE53" i="63" s="1"/>
  <c r="AF53" i="63" s="1"/>
  <c r="Y54" i="63"/>
  <c r="AD54" i="63"/>
  <c r="AE54" i="63" s="1"/>
  <c r="AF54" i="63" s="1"/>
  <c r="Y55" i="63"/>
  <c r="AD55" i="63"/>
  <c r="AE55" i="63" s="1"/>
  <c r="AF55" i="63" s="1"/>
  <c r="Y56" i="63"/>
  <c r="AD56" i="63"/>
  <c r="AE56" i="63" s="1"/>
  <c r="Y57" i="63"/>
  <c r="AH57" i="63" s="1"/>
  <c r="E57" i="63" s="1"/>
  <c r="AD57" i="63"/>
  <c r="AE57" i="63"/>
  <c r="AF57" i="63" s="1"/>
  <c r="Y58" i="63"/>
  <c r="AD58" i="63"/>
  <c r="AE58" i="63" s="1"/>
  <c r="AF58" i="63" s="1"/>
  <c r="Y59" i="63"/>
  <c r="AD59" i="63"/>
  <c r="AE59" i="63" s="1"/>
  <c r="AF59" i="63" s="1"/>
  <c r="Y60" i="63"/>
  <c r="AD60" i="63"/>
  <c r="AE60" i="63" s="1"/>
  <c r="AF60" i="63" s="1"/>
  <c r="AF13" i="63"/>
  <c r="AF56" i="63"/>
  <c r="AJ11" i="63"/>
  <c r="AH41" i="63" s="1"/>
  <c r="E41" i="63" s="1"/>
  <c r="AH32" i="63"/>
  <c r="E32" i="63" s="1"/>
  <c r="AH44" i="63"/>
  <c r="E44" i="63" s="1"/>
  <c r="AA13" i="63"/>
  <c r="AA15" i="63"/>
  <c r="AA17" i="63"/>
  <c r="AA21" i="63"/>
  <c r="AA22" i="63"/>
  <c r="AA23" i="63"/>
  <c r="AA24" i="63"/>
  <c r="AA25" i="63"/>
  <c r="AA26" i="63"/>
  <c r="AA27" i="63"/>
  <c r="AA28" i="63"/>
  <c r="AA29" i="63"/>
  <c r="AA30" i="63"/>
  <c r="AA31" i="63"/>
  <c r="AA32" i="63"/>
  <c r="AA33" i="63"/>
  <c r="AA34" i="63"/>
  <c r="AA35" i="63"/>
  <c r="AA36" i="63"/>
  <c r="AA37" i="63"/>
  <c r="AA38" i="63"/>
  <c r="AA39" i="63"/>
  <c r="AA40" i="63"/>
  <c r="AA41" i="63"/>
  <c r="AA42" i="63"/>
  <c r="AA43" i="63"/>
  <c r="AA44" i="63"/>
  <c r="AA45" i="63"/>
  <c r="AA46" i="63"/>
  <c r="AA47" i="63"/>
  <c r="AA48" i="63"/>
  <c r="AA49" i="63"/>
  <c r="AA50" i="63"/>
  <c r="AA51" i="63"/>
  <c r="AA52" i="63"/>
  <c r="AA53" i="63"/>
  <c r="AA54" i="63"/>
  <c r="AA55" i="63"/>
  <c r="AA56" i="63"/>
  <c r="AA57" i="63"/>
  <c r="AA58" i="63"/>
  <c r="AA59" i="63"/>
  <c r="AA60" i="63"/>
  <c r="G13" i="63"/>
  <c r="G14" i="63"/>
  <c r="G15" i="63"/>
  <c r="G16" i="63"/>
  <c r="G17" i="63"/>
  <c r="G18" i="63"/>
  <c r="G19" i="63"/>
  <c r="G20" i="63"/>
  <c r="G21" i="63"/>
  <c r="G22" i="63"/>
  <c r="G23" i="63"/>
  <c r="G24" i="63"/>
  <c r="G25" i="63"/>
  <c r="G26" i="63"/>
  <c r="G27" i="63"/>
  <c r="G28" i="63"/>
  <c r="G29" i="63"/>
  <c r="G30" i="63"/>
  <c r="G31" i="63"/>
  <c r="G32" i="63"/>
  <c r="G33" i="63"/>
  <c r="G34" i="63"/>
  <c r="G35" i="63"/>
  <c r="G36" i="63"/>
  <c r="G37" i="63"/>
  <c r="G38" i="63"/>
  <c r="G39" i="63"/>
  <c r="G40" i="63"/>
  <c r="G41" i="63"/>
  <c r="G42" i="63"/>
  <c r="G43" i="63"/>
  <c r="G44" i="63"/>
  <c r="G45" i="63"/>
  <c r="G46" i="63"/>
  <c r="G47" i="63"/>
  <c r="G48" i="63"/>
  <c r="G49" i="63"/>
  <c r="G50" i="63"/>
  <c r="G51" i="63"/>
  <c r="G52" i="63"/>
  <c r="G53" i="63"/>
  <c r="G54" i="63"/>
  <c r="G55" i="63"/>
  <c r="G56" i="63"/>
  <c r="G57" i="63"/>
  <c r="G58" i="63"/>
  <c r="G59" i="63"/>
  <c r="G60" i="63"/>
  <c r="AI13" i="63"/>
  <c r="C13" i="63" s="1"/>
  <c r="AI14" i="63"/>
  <c r="C14" i="63" s="1"/>
  <c r="AI15" i="63"/>
  <c r="C15" i="63" s="1"/>
  <c r="AI16" i="63"/>
  <c r="C16" i="63" s="1"/>
  <c r="AI17" i="63"/>
  <c r="C17" i="63" s="1"/>
  <c r="AI18" i="63"/>
  <c r="C18" i="63" s="1"/>
  <c r="AI19" i="63"/>
  <c r="C19" i="63" s="1"/>
  <c r="AI20" i="63"/>
  <c r="C20" i="63" s="1"/>
  <c r="AI21" i="63"/>
  <c r="C21" i="63" s="1"/>
  <c r="AI22" i="63"/>
  <c r="C22" i="63" s="1"/>
  <c r="AI23" i="63"/>
  <c r="C23" i="63" s="1"/>
  <c r="AI24" i="63"/>
  <c r="C24" i="63" s="1"/>
  <c r="AI25" i="63"/>
  <c r="C25" i="63"/>
  <c r="AI26" i="63"/>
  <c r="C26" i="63" s="1"/>
  <c r="AI27" i="63"/>
  <c r="C27" i="63" s="1"/>
  <c r="AI28" i="63"/>
  <c r="C28" i="63" s="1"/>
  <c r="AI29" i="63"/>
  <c r="C29" i="63" s="1"/>
  <c r="AI30" i="63"/>
  <c r="C30" i="63" s="1"/>
  <c r="AI31" i="63"/>
  <c r="C31" i="63" s="1"/>
  <c r="AI32" i="63"/>
  <c r="C32" i="63" s="1"/>
  <c r="AI33" i="63"/>
  <c r="C33" i="63" s="1"/>
  <c r="AI34" i="63"/>
  <c r="C34" i="63" s="1"/>
  <c r="AI35" i="63"/>
  <c r="C35" i="63" s="1"/>
  <c r="AI36" i="63"/>
  <c r="C36" i="63" s="1"/>
  <c r="AI37" i="63"/>
  <c r="C37" i="63" s="1"/>
  <c r="AI38" i="63"/>
  <c r="C38" i="63" s="1"/>
  <c r="AI39" i="63"/>
  <c r="C39" i="63" s="1"/>
  <c r="AI40" i="63"/>
  <c r="C40" i="63" s="1"/>
  <c r="AI41" i="63"/>
  <c r="C41" i="63" s="1"/>
  <c r="AI42" i="63"/>
  <c r="C42" i="63" s="1"/>
  <c r="AI43" i="63"/>
  <c r="C43" i="63" s="1"/>
  <c r="AI44" i="63"/>
  <c r="C44" i="63" s="1"/>
  <c r="AI45" i="63"/>
  <c r="C45" i="63" s="1"/>
  <c r="AI46" i="63"/>
  <c r="C46" i="63" s="1"/>
  <c r="AI47" i="63"/>
  <c r="C47" i="63" s="1"/>
  <c r="AI48" i="63"/>
  <c r="C48" i="63" s="1"/>
  <c r="AI49" i="63"/>
  <c r="C49" i="63" s="1"/>
  <c r="AI50" i="63"/>
  <c r="C50" i="63" s="1"/>
  <c r="AI51" i="63"/>
  <c r="C51" i="63" s="1"/>
  <c r="AI52" i="63"/>
  <c r="C52" i="63" s="1"/>
  <c r="AI53" i="63"/>
  <c r="C53" i="63" s="1"/>
  <c r="AI54" i="63"/>
  <c r="C54" i="63" s="1"/>
  <c r="AI55" i="63"/>
  <c r="C55" i="63" s="1"/>
  <c r="AI56" i="63"/>
  <c r="C56" i="63" s="1"/>
  <c r="AI57" i="63"/>
  <c r="C57" i="63" s="1"/>
  <c r="AI58" i="63"/>
  <c r="C58" i="63" s="1"/>
  <c r="AI59" i="63"/>
  <c r="C59" i="63" s="1"/>
  <c r="AI60" i="63"/>
  <c r="C60" i="63" s="1"/>
  <c r="AY61" i="63"/>
  <c r="W61" i="63"/>
  <c r="AY60" i="63"/>
  <c r="AR60" i="63"/>
  <c r="AQ60" i="63"/>
  <c r="AN60" i="63"/>
  <c r="AM60" i="63"/>
  <c r="AJ60" i="63"/>
  <c r="D60" i="63" s="1"/>
  <c r="AB60" i="63"/>
  <c r="AY59" i="63"/>
  <c r="AR59" i="63"/>
  <c r="AQ59" i="63"/>
  <c r="AN59" i="63"/>
  <c r="AM59" i="63"/>
  <c r="AJ59" i="63"/>
  <c r="D59" i="63" s="1"/>
  <c r="AB59" i="63"/>
  <c r="AY58" i="63"/>
  <c r="AR58" i="63"/>
  <c r="AQ58" i="63"/>
  <c r="AN58" i="63"/>
  <c r="AM58" i="63"/>
  <c r="AJ58" i="63"/>
  <c r="D58" i="63" s="1"/>
  <c r="AB58" i="63"/>
  <c r="AR57" i="63"/>
  <c r="AQ57" i="63"/>
  <c r="AN57" i="63"/>
  <c r="AM57" i="63"/>
  <c r="AJ57" i="63"/>
  <c r="D57" i="63" s="1"/>
  <c r="AB57" i="63"/>
  <c r="F57" i="63"/>
  <c r="AR56" i="63"/>
  <c r="AQ56" i="63"/>
  <c r="AN56" i="63"/>
  <c r="AM56" i="63"/>
  <c r="AJ56" i="63"/>
  <c r="D56" i="63" s="1"/>
  <c r="AB56" i="63"/>
  <c r="F56" i="63"/>
  <c r="AR55" i="63"/>
  <c r="AQ55" i="63"/>
  <c r="AN55" i="63"/>
  <c r="AM55" i="63"/>
  <c r="AJ55" i="63"/>
  <c r="D55" i="63" s="1"/>
  <c r="AB55" i="63"/>
  <c r="AR54" i="63"/>
  <c r="AQ54" i="63"/>
  <c r="AN54" i="63"/>
  <c r="AM54" i="63"/>
  <c r="AJ54" i="63"/>
  <c r="D54" i="63" s="1"/>
  <c r="AB54" i="63"/>
  <c r="AR53" i="63"/>
  <c r="AQ53" i="63"/>
  <c r="AN53" i="63"/>
  <c r="AM53" i="63"/>
  <c r="AJ53" i="63"/>
  <c r="D53" i="63" s="1"/>
  <c r="AB53" i="63"/>
  <c r="AR52" i="63"/>
  <c r="AQ52" i="63"/>
  <c r="AN52" i="63"/>
  <c r="AM52" i="63"/>
  <c r="AJ52" i="63"/>
  <c r="D52" i="63" s="1"/>
  <c r="AB52" i="63"/>
  <c r="F52" i="63"/>
  <c r="AR51" i="63"/>
  <c r="AQ51" i="63"/>
  <c r="AN51" i="63"/>
  <c r="AM51" i="63"/>
  <c r="AJ51" i="63"/>
  <c r="D51" i="63" s="1"/>
  <c r="AB51" i="63"/>
  <c r="AR50" i="63"/>
  <c r="AQ50" i="63"/>
  <c r="AN50" i="63"/>
  <c r="AM50" i="63"/>
  <c r="AJ50" i="63"/>
  <c r="D50" i="63" s="1"/>
  <c r="AB50" i="63"/>
  <c r="AR49" i="63"/>
  <c r="AQ49" i="63"/>
  <c r="AN49" i="63"/>
  <c r="AM49" i="63"/>
  <c r="AJ49" i="63"/>
  <c r="D49" i="63" s="1"/>
  <c r="AB49" i="63"/>
  <c r="AR48" i="63"/>
  <c r="AQ48" i="63"/>
  <c r="AN48" i="63"/>
  <c r="AM48" i="63"/>
  <c r="AJ48" i="63"/>
  <c r="D48" i="63" s="1"/>
  <c r="AB48" i="63"/>
  <c r="F48" i="63"/>
  <c r="AR47" i="63"/>
  <c r="AQ47" i="63"/>
  <c r="AN47" i="63"/>
  <c r="AM47" i="63"/>
  <c r="AJ47" i="63"/>
  <c r="D47" i="63" s="1"/>
  <c r="AB47" i="63"/>
  <c r="AR46" i="63"/>
  <c r="AQ46" i="63"/>
  <c r="AN46" i="63"/>
  <c r="AM46" i="63"/>
  <c r="AJ46" i="63"/>
  <c r="D46" i="63" s="1"/>
  <c r="AB46" i="63"/>
  <c r="AR45" i="63"/>
  <c r="AQ45" i="63"/>
  <c r="AN45" i="63"/>
  <c r="AM45" i="63"/>
  <c r="AJ45" i="63"/>
  <c r="D45" i="63" s="1"/>
  <c r="AB45" i="63"/>
  <c r="AR44" i="63"/>
  <c r="AQ44" i="63"/>
  <c r="AN44" i="63"/>
  <c r="AM44" i="63"/>
  <c r="AJ44" i="63"/>
  <c r="D44" i="63" s="1"/>
  <c r="AB44" i="63"/>
  <c r="F44" i="63"/>
  <c r="AR43" i="63"/>
  <c r="AQ43" i="63"/>
  <c r="AN43" i="63"/>
  <c r="AM43" i="63"/>
  <c r="AJ43" i="63"/>
  <c r="D43" i="63" s="1"/>
  <c r="AB43" i="63"/>
  <c r="AY42" i="63"/>
  <c r="AR42" i="63"/>
  <c r="AQ42" i="63"/>
  <c r="AN42" i="63"/>
  <c r="AM42" i="63"/>
  <c r="AJ42" i="63"/>
  <c r="D42" i="63" s="1"/>
  <c r="AB42" i="63"/>
  <c r="AY41" i="63"/>
  <c r="AR41" i="63"/>
  <c r="AQ41" i="63"/>
  <c r="AN41" i="63"/>
  <c r="AM41" i="63"/>
  <c r="AJ41" i="63"/>
  <c r="D41" i="63" s="1"/>
  <c r="AB41" i="63"/>
  <c r="F41" i="63"/>
  <c r="AY40" i="63"/>
  <c r="AR40" i="63"/>
  <c r="AQ40" i="63"/>
  <c r="AN40" i="63"/>
  <c r="AM40" i="63"/>
  <c r="AJ40" i="63"/>
  <c r="D40" i="63" s="1"/>
  <c r="AB40" i="63"/>
  <c r="AY39" i="63"/>
  <c r="AR39" i="63"/>
  <c r="AQ39" i="63"/>
  <c r="AN39" i="63"/>
  <c r="AM39" i="63"/>
  <c r="AJ39" i="63"/>
  <c r="D39" i="63" s="1"/>
  <c r="AB39" i="63"/>
  <c r="AY38" i="63"/>
  <c r="AR38" i="63"/>
  <c r="AQ38" i="63"/>
  <c r="AN38" i="63"/>
  <c r="AM38" i="63"/>
  <c r="AJ38" i="63"/>
  <c r="D38" i="63" s="1"/>
  <c r="AB38" i="63"/>
  <c r="AY37" i="63"/>
  <c r="AR37" i="63"/>
  <c r="AQ37" i="63"/>
  <c r="AN37" i="63"/>
  <c r="AM37" i="63"/>
  <c r="AJ37" i="63"/>
  <c r="D37" i="63" s="1"/>
  <c r="AB37" i="63"/>
  <c r="AY36" i="63"/>
  <c r="AR36" i="63"/>
  <c r="AQ36" i="63"/>
  <c r="AN36" i="63"/>
  <c r="AM36" i="63"/>
  <c r="AJ36" i="63"/>
  <c r="D36" i="63" s="1"/>
  <c r="AB36" i="63"/>
  <c r="F36" i="63"/>
  <c r="AY35" i="63"/>
  <c r="AR35" i="63"/>
  <c r="AQ35" i="63"/>
  <c r="AN35" i="63"/>
  <c r="AM35" i="63"/>
  <c r="AJ35" i="63"/>
  <c r="D35" i="63" s="1"/>
  <c r="AB35" i="63"/>
  <c r="AY34" i="63"/>
  <c r="AR34" i="63"/>
  <c r="AQ34" i="63"/>
  <c r="AN34" i="63"/>
  <c r="AM34" i="63"/>
  <c r="AJ34" i="63"/>
  <c r="D34" i="63" s="1"/>
  <c r="AB34" i="63"/>
  <c r="AY33" i="63"/>
  <c r="AR33" i="63"/>
  <c r="AQ33" i="63"/>
  <c r="AN33" i="63"/>
  <c r="AM33" i="63"/>
  <c r="AJ33" i="63"/>
  <c r="D33" i="63" s="1"/>
  <c r="AB33" i="63"/>
  <c r="F33" i="63"/>
  <c r="AY32" i="63"/>
  <c r="AR32" i="63"/>
  <c r="AQ32" i="63"/>
  <c r="AN32" i="63"/>
  <c r="AM32" i="63"/>
  <c r="AJ32" i="63"/>
  <c r="D32" i="63" s="1"/>
  <c r="AB32" i="63"/>
  <c r="F32" i="63"/>
  <c r="AY31" i="63"/>
  <c r="AR31" i="63"/>
  <c r="AQ31" i="63"/>
  <c r="AN31" i="63"/>
  <c r="AM31" i="63"/>
  <c r="AJ31" i="63"/>
  <c r="D31" i="63" s="1"/>
  <c r="AB31" i="63"/>
  <c r="AY30" i="63"/>
  <c r="AR30" i="63"/>
  <c r="AQ30" i="63"/>
  <c r="AN30" i="63"/>
  <c r="AM30" i="63"/>
  <c r="AJ30" i="63"/>
  <c r="D30" i="63" s="1"/>
  <c r="AB30" i="63"/>
  <c r="AY29" i="63"/>
  <c r="AR29" i="63"/>
  <c r="AQ29" i="63"/>
  <c r="AN29" i="63"/>
  <c r="AM29" i="63"/>
  <c r="AJ29" i="63"/>
  <c r="D29" i="63" s="1"/>
  <c r="AB29" i="63"/>
  <c r="AY28" i="63"/>
  <c r="AR28" i="63"/>
  <c r="AQ28" i="63"/>
  <c r="AN28" i="63"/>
  <c r="AM28" i="63"/>
  <c r="AJ28" i="63"/>
  <c r="AB28" i="63"/>
  <c r="D28" i="63"/>
  <c r="AY27" i="63"/>
  <c r="AR27" i="63"/>
  <c r="AQ27" i="63"/>
  <c r="AN27" i="63"/>
  <c r="AM27" i="63"/>
  <c r="AJ27" i="63"/>
  <c r="AB27" i="63"/>
  <c r="D27" i="63"/>
  <c r="AY26" i="63"/>
  <c r="AR26" i="63"/>
  <c r="AQ26" i="63"/>
  <c r="AN26" i="63"/>
  <c r="AM26" i="63"/>
  <c r="AJ26" i="63"/>
  <c r="D26" i="63" s="1"/>
  <c r="AB26" i="63"/>
  <c r="AY25" i="63"/>
  <c r="AR25" i="63"/>
  <c r="AQ25" i="63"/>
  <c r="AN25" i="63"/>
  <c r="AM25" i="63"/>
  <c r="AJ25" i="63"/>
  <c r="D25" i="63" s="1"/>
  <c r="AB25" i="63"/>
  <c r="AY24" i="63"/>
  <c r="AR24" i="63"/>
  <c r="AQ24" i="63"/>
  <c r="AN24" i="63"/>
  <c r="AM24" i="63"/>
  <c r="AJ24" i="63"/>
  <c r="D24" i="63" s="1"/>
  <c r="AB24" i="63"/>
  <c r="F24" i="63"/>
  <c r="AY23" i="63"/>
  <c r="AR23" i="63"/>
  <c r="AQ23" i="63"/>
  <c r="AN23" i="63"/>
  <c r="AM23" i="63"/>
  <c r="AJ23" i="63"/>
  <c r="D23" i="63" s="1"/>
  <c r="AB23" i="63"/>
  <c r="AY22" i="63"/>
  <c r="AR22" i="63"/>
  <c r="AQ22" i="63"/>
  <c r="AN22" i="63"/>
  <c r="AM22" i="63"/>
  <c r="AJ22" i="63"/>
  <c r="D22" i="63" s="1"/>
  <c r="AB22" i="63"/>
  <c r="AY21" i="63"/>
  <c r="AR21" i="63"/>
  <c r="AQ21" i="63"/>
  <c r="AN21" i="63"/>
  <c r="AM21" i="63"/>
  <c r="AJ21" i="63"/>
  <c r="AB21" i="63"/>
  <c r="D21" i="63"/>
  <c r="AY20" i="63"/>
  <c r="AR20" i="63"/>
  <c r="AN20" i="63"/>
  <c r="AM20" i="63"/>
  <c r="AJ20" i="63"/>
  <c r="D20" i="63" s="1"/>
  <c r="AB20" i="63"/>
  <c r="F20" i="63"/>
  <c r="AY19" i="63"/>
  <c r="AR19" i="63"/>
  <c r="AN19" i="63"/>
  <c r="AM19" i="63"/>
  <c r="AJ19" i="63"/>
  <c r="D19" i="63" s="1"/>
  <c r="AB19" i="63"/>
  <c r="AY18" i="63"/>
  <c r="AR18" i="63"/>
  <c r="AN18" i="63"/>
  <c r="AJ18" i="63"/>
  <c r="D18" i="63" s="1"/>
  <c r="AB18" i="63"/>
  <c r="AY17" i="63"/>
  <c r="AR17" i="63"/>
  <c r="AQ17" i="63"/>
  <c r="AN17" i="63"/>
  <c r="AM17" i="63"/>
  <c r="AJ17" i="63"/>
  <c r="D17" i="63" s="1"/>
  <c r="AB17" i="63"/>
  <c r="AY16" i="63"/>
  <c r="AR16" i="63"/>
  <c r="AN16" i="63"/>
  <c r="AM16" i="63"/>
  <c r="AJ16" i="63"/>
  <c r="D16" i="63" s="1"/>
  <c r="AB16" i="63"/>
  <c r="AY15" i="63"/>
  <c r="AR15" i="63"/>
  <c r="AQ15" i="63"/>
  <c r="AN15" i="63"/>
  <c r="AM15" i="63"/>
  <c r="AJ15" i="63"/>
  <c r="D15" i="63" s="1"/>
  <c r="AB15" i="63"/>
  <c r="AY14" i="63"/>
  <c r="AR14" i="63"/>
  <c r="AN14" i="63"/>
  <c r="AM14" i="63"/>
  <c r="AJ14" i="63"/>
  <c r="D14" i="63" s="1"/>
  <c r="AB14" i="63"/>
  <c r="F14" i="63"/>
  <c r="AY13" i="63"/>
  <c r="AR13" i="63"/>
  <c r="AQ13" i="63"/>
  <c r="AN13" i="63"/>
  <c r="AM13" i="63"/>
  <c r="AJ13" i="63"/>
  <c r="D13" i="63" s="1"/>
  <c r="AB13" i="63"/>
  <c r="AY12" i="63"/>
  <c r="AY11" i="63"/>
  <c r="AT11" i="63"/>
  <c r="AR11" i="63"/>
  <c r="D11" i="63"/>
  <c r="AY10" i="63"/>
  <c r="AC5" i="63"/>
  <c r="C10" i="63" s="1"/>
  <c r="B10" i="63"/>
  <c r="U10" i="63" s="1"/>
  <c r="AY9" i="63"/>
  <c r="P9" i="63"/>
  <c r="L9" i="63"/>
  <c r="B9" i="63"/>
  <c r="AY8" i="63"/>
  <c r="AY7" i="63"/>
  <c r="K7" i="63"/>
  <c r="B7" i="63"/>
  <c r="AY6" i="63"/>
  <c r="K6" i="63"/>
  <c r="B6" i="63"/>
  <c r="AY5" i="63"/>
  <c r="P5" i="63"/>
  <c r="J5" i="63"/>
  <c r="H5" i="63"/>
  <c r="B5" i="63"/>
  <c r="AY4" i="63"/>
  <c r="Q1" i="64"/>
  <c r="P1" i="64"/>
  <c r="O1" i="64"/>
  <c r="N1" i="64"/>
  <c r="M1" i="64"/>
  <c r="L1" i="64"/>
  <c r="K1" i="64"/>
  <c r="J1" i="64"/>
  <c r="I1" i="64"/>
  <c r="H1" i="64"/>
  <c r="G1" i="64"/>
  <c r="F1" i="64"/>
  <c r="E1" i="64"/>
  <c r="D1" i="64"/>
  <c r="C1" i="64"/>
  <c r="B1" i="64"/>
  <c r="Q1" i="63"/>
  <c r="P1" i="63"/>
  <c r="O1" i="63"/>
  <c r="N1" i="63"/>
  <c r="M1" i="63"/>
  <c r="L1" i="63"/>
  <c r="K1" i="63"/>
  <c r="J1" i="63"/>
  <c r="I1" i="63"/>
  <c r="H1" i="63"/>
  <c r="G1" i="63"/>
  <c r="F1" i="63"/>
  <c r="E1" i="63"/>
  <c r="D1" i="63"/>
  <c r="C1" i="63"/>
  <c r="B1" i="63"/>
  <c r="N55" i="66"/>
  <c r="N56" i="66"/>
  <c r="N54" i="66"/>
  <c r="N53" i="66"/>
  <c r="N52" i="66"/>
  <c r="N51" i="66"/>
  <c r="N50" i="66"/>
  <c r="N48" i="66"/>
  <c r="N47" i="66"/>
  <c r="N46" i="66"/>
  <c r="N45" i="66"/>
  <c r="N44" i="66"/>
  <c r="N43" i="66"/>
  <c r="N42" i="66"/>
  <c r="F41" i="66"/>
  <c r="F43" i="66" s="1"/>
  <c r="F44" i="66" s="1"/>
  <c r="F31" i="66"/>
  <c r="F34" i="66" s="1"/>
  <c r="F25" i="66"/>
  <c r="F24" i="66"/>
  <c r="F22" i="66"/>
  <c r="Y49" i="64"/>
  <c r="W46" i="64"/>
  <c r="Y45" i="64"/>
  <c r="Y44" i="64"/>
  <c r="Y43" i="64"/>
  <c r="Y42" i="64"/>
  <c r="Y41" i="64"/>
  <c r="Y40" i="64"/>
  <c r="Y39" i="64"/>
  <c r="Y38" i="64"/>
  <c r="Y37" i="64"/>
  <c r="Y36" i="64"/>
  <c r="Y35" i="64"/>
  <c r="Y34" i="64"/>
  <c r="Y33" i="64"/>
  <c r="Y32" i="64"/>
  <c r="Y31" i="64"/>
  <c r="Y30" i="64"/>
  <c r="Y29" i="64"/>
  <c r="Y28" i="64"/>
  <c r="Y27" i="64"/>
  <c r="Y26" i="64"/>
  <c r="Y25" i="64"/>
  <c r="Y24" i="64"/>
  <c r="Y23" i="64"/>
  <c r="Y22" i="64"/>
  <c r="Y21" i="64"/>
  <c r="Y20" i="64"/>
  <c r="Y19" i="64"/>
  <c r="Y18" i="64"/>
  <c r="Y17" i="64"/>
  <c r="Y16" i="64"/>
  <c r="Y15" i="64"/>
  <c r="Y14" i="64"/>
  <c r="Y13" i="64"/>
  <c r="Y110" i="64"/>
  <c r="Y108" i="64"/>
  <c r="Y101" i="64"/>
  <c r="Y94" i="64"/>
  <c r="Y89" i="64"/>
  <c r="Y87" i="64"/>
  <c r="W84" i="64"/>
  <c r="V84" i="64"/>
  <c r="U84" i="64"/>
  <c r="Y78" i="64"/>
  <c r="U51" i="64"/>
  <c r="AY49" i="64"/>
  <c r="AY48" i="64"/>
  <c r="AY47" i="64"/>
  <c r="AY46" i="64"/>
  <c r="AY45" i="64"/>
  <c r="AR45" i="64"/>
  <c r="AQ45" i="64"/>
  <c r="AN45" i="64"/>
  <c r="AM45" i="64"/>
  <c r="AJ45" i="64"/>
  <c r="D45" i="64" s="1"/>
  <c r="AI45" i="64"/>
  <c r="AD45" i="64"/>
  <c r="AE45" i="64" s="1"/>
  <c r="AF45" i="64" s="1"/>
  <c r="AB45" i="64"/>
  <c r="AY44" i="64"/>
  <c r="AR44" i="64"/>
  <c r="AQ44" i="64"/>
  <c r="AN44" i="64"/>
  <c r="AM44" i="64"/>
  <c r="AJ44" i="64"/>
  <c r="AI44" i="64"/>
  <c r="C44" i="64" s="1"/>
  <c r="AD44" i="64"/>
  <c r="AE44" i="64" s="1"/>
  <c r="AF44" i="64" s="1"/>
  <c r="AB44" i="64"/>
  <c r="AY43" i="64"/>
  <c r="AR43" i="64"/>
  <c r="AQ43" i="64"/>
  <c r="AN43" i="64"/>
  <c r="AM43" i="64"/>
  <c r="AJ43" i="64"/>
  <c r="AI43" i="64"/>
  <c r="AD43" i="64"/>
  <c r="AE43" i="64" s="1"/>
  <c r="AF43" i="64" s="1"/>
  <c r="AB43" i="64"/>
  <c r="D43" i="64"/>
  <c r="AY42" i="64"/>
  <c r="AR42" i="64"/>
  <c r="AQ42" i="64"/>
  <c r="AN42" i="64"/>
  <c r="AM42" i="64"/>
  <c r="AJ42" i="64"/>
  <c r="AI42" i="64"/>
  <c r="AD42" i="64"/>
  <c r="AE42" i="64"/>
  <c r="AF42" i="64" s="1"/>
  <c r="AB42" i="64"/>
  <c r="AY41" i="64"/>
  <c r="AR41" i="64"/>
  <c r="AQ41" i="64"/>
  <c r="AN41" i="64"/>
  <c r="AM41" i="64"/>
  <c r="AJ41" i="64"/>
  <c r="AI41" i="64"/>
  <c r="C41" i="64" s="1"/>
  <c r="AD41" i="64"/>
  <c r="AE41" i="64" s="1"/>
  <c r="AF41" i="64" s="1"/>
  <c r="AB41" i="64"/>
  <c r="AY40" i="64"/>
  <c r="AR40" i="64"/>
  <c r="AQ40" i="64"/>
  <c r="AN40" i="64"/>
  <c r="AM40" i="64"/>
  <c r="AJ40" i="64"/>
  <c r="D40" i="64" s="1"/>
  <c r="AI40" i="64"/>
  <c r="AD40" i="64"/>
  <c r="AE40" i="64"/>
  <c r="AF40" i="64" s="1"/>
  <c r="AB40" i="64"/>
  <c r="AY39" i="64"/>
  <c r="AR39" i="64"/>
  <c r="AQ39" i="64"/>
  <c r="AN39" i="64"/>
  <c r="AM39" i="64"/>
  <c r="AJ39" i="64"/>
  <c r="D39" i="64" s="1"/>
  <c r="AI39" i="64"/>
  <c r="C39" i="64" s="1"/>
  <c r="AD39" i="64"/>
  <c r="AE39" i="64" s="1"/>
  <c r="AF39" i="64" s="1"/>
  <c r="AB39" i="64"/>
  <c r="AY38" i="64"/>
  <c r="AR38" i="64"/>
  <c r="AQ38" i="64"/>
  <c r="AN38" i="64"/>
  <c r="AM38" i="64"/>
  <c r="AJ38" i="64"/>
  <c r="AI38" i="64"/>
  <c r="AD38" i="64"/>
  <c r="AE38" i="64" s="1"/>
  <c r="AF38" i="64" s="1"/>
  <c r="AB38" i="64"/>
  <c r="D38" i="64"/>
  <c r="AY37" i="64"/>
  <c r="AR37" i="64"/>
  <c r="AQ37" i="64"/>
  <c r="AN37" i="64"/>
  <c r="AM37" i="64"/>
  <c r="AJ37" i="64"/>
  <c r="D37" i="64" s="1"/>
  <c r="AI37" i="64"/>
  <c r="C37" i="64" s="1"/>
  <c r="AD37" i="64"/>
  <c r="AE37" i="64" s="1"/>
  <c r="AF37" i="64" s="1"/>
  <c r="AB37" i="64"/>
  <c r="AY36" i="64"/>
  <c r="AR36" i="64"/>
  <c r="AQ36" i="64"/>
  <c r="AN36" i="64"/>
  <c r="AM36" i="64"/>
  <c r="AJ36" i="64"/>
  <c r="D36" i="64" s="1"/>
  <c r="AI36" i="64"/>
  <c r="C36" i="64" s="1"/>
  <c r="AD36" i="64"/>
  <c r="AE36" i="64" s="1"/>
  <c r="AF36" i="64" s="1"/>
  <c r="AB36" i="64"/>
  <c r="AY35" i="64"/>
  <c r="AR35" i="64"/>
  <c r="AQ35" i="64"/>
  <c r="AN35" i="64"/>
  <c r="AM35" i="64"/>
  <c r="AJ35" i="64"/>
  <c r="AI35" i="64"/>
  <c r="AD35" i="64"/>
  <c r="AE35" i="64" s="1"/>
  <c r="AF35" i="64" s="1"/>
  <c r="AB35" i="64"/>
  <c r="AY34" i="64"/>
  <c r="AR34" i="64"/>
  <c r="AQ34" i="64"/>
  <c r="AN34" i="64"/>
  <c r="AM34" i="64"/>
  <c r="AJ34" i="64"/>
  <c r="AI34" i="64"/>
  <c r="C34" i="64" s="1"/>
  <c r="AD34" i="64"/>
  <c r="AE34" i="64" s="1"/>
  <c r="AF34" i="64" s="1"/>
  <c r="AB34" i="64"/>
  <c r="D34" i="64"/>
  <c r="AY33" i="64"/>
  <c r="AR33" i="64"/>
  <c r="AQ33" i="64"/>
  <c r="AN33" i="64"/>
  <c r="AM33" i="64"/>
  <c r="AJ33" i="64"/>
  <c r="AI33" i="64"/>
  <c r="C33" i="64" s="1"/>
  <c r="AD33" i="64"/>
  <c r="AE33" i="64" s="1"/>
  <c r="AF33" i="64" s="1"/>
  <c r="AB33" i="64"/>
  <c r="AY32" i="64"/>
  <c r="AR32" i="64"/>
  <c r="AQ32" i="64"/>
  <c r="AN32" i="64"/>
  <c r="AM32" i="64"/>
  <c r="AJ32" i="64"/>
  <c r="AI32" i="64"/>
  <c r="AD32" i="64"/>
  <c r="AE32" i="64" s="1"/>
  <c r="AF32" i="64" s="1"/>
  <c r="AB32" i="64"/>
  <c r="D32" i="64"/>
  <c r="AY31" i="64"/>
  <c r="AR31" i="64"/>
  <c r="AQ31" i="64"/>
  <c r="AN31" i="64"/>
  <c r="AM31" i="64"/>
  <c r="AJ31" i="64"/>
  <c r="D31" i="64" s="1"/>
  <c r="AI31" i="64"/>
  <c r="C31" i="64" s="1"/>
  <c r="AD31" i="64"/>
  <c r="AE31" i="64" s="1"/>
  <c r="AF31" i="64" s="1"/>
  <c r="AB31" i="64"/>
  <c r="AY30" i="64"/>
  <c r="AR30" i="64"/>
  <c r="AQ30" i="64"/>
  <c r="AN30" i="64"/>
  <c r="AM30" i="64"/>
  <c r="AJ30" i="64"/>
  <c r="D30" i="64"/>
  <c r="AI30" i="64"/>
  <c r="C30" i="64"/>
  <c r="AD30" i="64"/>
  <c r="AE30" i="64"/>
  <c r="AF30" i="64" s="1"/>
  <c r="AB30" i="64"/>
  <c r="AY29" i="64"/>
  <c r="AR29" i="64"/>
  <c r="AQ29" i="64"/>
  <c r="AN29" i="64"/>
  <c r="AM29" i="64"/>
  <c r="AJ29" i="64"/>
  <c r="D29" i="64" s="1"/>
  <c r="AI29" i="64"/>
  <c r="C29" i="64" s="1"/>
  <c r="AD29" i="64"/>
  <c r="AE29" i="64" s="1"/>
  <c r="AF29" i="64" s="1"/>
  <c r="AB29" i="64"/>
  <c r="AY28" i="64"/>
  <c r="AR28" i="64"/>
  <c r="AQ28" i="64"/>
  <c r="AN28" i="64"/>
  <c r="AM28" i="64"/>
  <c r="AJ28" i="64"/>
  <c r="D28" i="64" s="1"/>
  <c r="AI28" i="64"/>
  <c r="AD28" i="64"/>
  <c r="AE28" i="64" s="1"/>
  <c r="AF28" i="64" s="1"/>
  <c r="AB28" i="64"/>
  <c r="AY27" i="64"/>
  <c r="AR27" i="64"/>
  <c r="AQ27" i="64"/>
  <c r="AN27" i="64"/>
  <c r="AM27" i="64"/>
  <c r="AJ27" i="64"/>
  <c r="D27" i="64" s="1"/>
  <c r="AI27" i="64"/>
  <c r="AD27" i="64"/>
  <c r="AE27" i="64" s="1"/>
  <c r="AF27" i="64" s="1"/>
  <c r="AB27" i="64"/>
  <c r="AY26" i="64"/>
  <c r="AR26" i="64"/>
  <c r="AQ26" i="64"/>
  <c r="AN26" i="64"/>
  <c r="AM26" i="64"/>
  <c r="AJ26" i="64"/>
  <c r="D26" i="64" s="1"/>
  <c r="AI26" i="64"/>
  <c r="C26" i="64" s="1"/>
  <c r="AD26" i="64"/>
  <c r="AE26" i="64" s="1"/>
  <c r="AF26" i="64" s="1"/>
  <c r="AB26" i="64"/>
  <c r="AY25" i="64"/>
  <c r="AR25" i="64"/>
  <c r="AQ25" i="64"/>
  <c r="AN25" i="64"/>
  <c r="AM25" i="64"/>
  <c r="AJ25" i="64"/>
  <c r="AI25" i="64"/>
  <c r="AD25" i="64"/>
  <c r="AE25" i="64" s="1"/>
  <c r="AF25" i="64" s="1"/>
  <c r="AB25" i="64"/>
  <c r="D25" i="64"/>
  <c r="AY24" i="64"/>
  <c r="AR24" i="64"/>
  <c r="AQ24" i="64"/>
  <c r="AN24" i="64"/>
  <c r="AM24" i="64"/>
  <c r="AJ24" i="64"/>
  <c r="D24" i="64" s="1"/>
  <c r="AI24" i="64"/>
  <c r="C24" i="64"/>
  <c r="AD24" i="64"/>
  <c r="AE24" i="64" s="1"/>
  <c r="AF24" i="64" s="1"/>
  <c r="AB24" i="64"/>
  <c r="AY23" i="64"/>
  <c r="AR23" i="64"/>
  <c r="AQ23" i="64"/>
  <c r="AN23" i="64"/>
  <c r="AM23" i="64"/>
  <c r="AJ23" i="64"/>
  <c r="D23" i="64" s="1"/>
  <c r="AI23" i="64"/>
  <c r="C23" i="64" s="1"/>
  <c r="AD23" i="64"/>
  <c r="AE23" i="64" s="1"/>
  <c r="AF23" i="64" s="1"/>
  <c r="AB23" i="64"/>
  <c r="AY22" i="64"/>
  <c r="AR22" i="64"/>
  <c r="AQ22" i="64"/>
  <c r="AN22" i="64"/>
  <c r="AM22" i="64"/>
  <c r="AJ22" i="64"/>
  <c r="AI22" i="64"/>
  <c r="AD22" i="64"/>
  <c r="AE22" i="64" s="1"/>
  <c r="AF22" i="64" s="1"/>
  <c r="AB22" i="64"/>
  <c r="AY21" i="64"/>
  <c r="AR21" i="64"/>
  <c r="AQ21" i="64"/>
  <c r="AN21" i="64"/>
  <c r="AM21" i="64"/>
  <c r="AJ21" i="64"/>
  <c r="D21" i="64" s="1"/>
  <c r="AI21" i="64"/>
  <c r="AD21" i="64"/>
  <c r="AE21" i="64" s="1"/>
  <c r="AB21" i="64"/>
  <c r="AY20" i="64"/>
  <c r="AR20" i="64"/>
  <c r="AQ20" i="64"/>
  <c r="AN20" i="64"/>
  <c r="AM20" i="64"/>
  <c r="AJ20" i="64"/>
  <c r="D20" i="64" s="1"/>
  <c r="AI20" i="64"/>
  <c r="C20" i="64" s="1"/>
  <c r="AD20" i="64"/>
  <c r="AE20" i="64" s="1"/>
  <c r="AF20" i="64" s="1"/>
  <c r="AB20" i="64"/>
  <c r="AY19" i="64"/>
  <c r="AR19" i="64"/>
  <c r="AQ19" i="64"/>
  <c r="AN19" i="64"/>
  <c r="AM19" i="64"/>
  <c r="AJ19" i="64"/>
  <c r="AI19" i="64"/>
  <c r="AD19" i="64"/>
  <c r="AE19" i="64" s="1"/>
  <c r="AF19" i="64" s="1"/>
  <c r="AB19" i="64"/>
  <c r="D19" i="64"/>
  <c r="AY18" i="64"/>
  <c r="AR18" i="64"/>
  <c r="AQ18" i="64"/>
  <c r="AN18" i="64"/>
  <c r="AM18" i="64"/>
  <c r="AJ18" i="64"/>
  <c r="D18" i="64" s="1"/>
  <c r="AI18" i="64"/>
  <c r="C18" i="64" s="1"/>
  <c r="AD18" i="64"/>
  <c r="AE18" i="64"/>
  <c r="AF18" i="64" s="1"/>
  <c r="AB18" i="64"/>
  <c r="AY17" i="64"/>
  <c r="AR17" i="64"/>
  <c r="AN17" i="64"/>
  <c r="AJ17" i="64"/>
  <c r="D17" i="64" s="1"/>
  <c r="AD17" i="64"/>
  <c r="AE17" i="64"/>
  <c r="AF17" i="64" s="1"/>
  <c r="AB17" i="64"/>
  <c r="AY16" i="64"/>
  <c r="AR16" i="64"/>
  <c r="AQ16" i="64"/>
  <c r="AN16" i="64"/>
  <c r="AM16" i="64"/>
  <c r="AJ16" i="64"/>
  <c r="D16" i="64" s="1"/>
  <c r="AI16" i="64"/>
  <c r="AD16" i="64"/>
  <c r="AE16" i="64" s="1"/>
  <c r="AF16" i="64" s="1"/>
  <c r="AB16" i="64"/>
  <c r="AY15" i="64"/>
  <c r="AR15" i="64"/>
  <c r="AN15" i="64"/>
  <c r="AJ15" i="64"/>
  <c r="D15" i="64" s="1"/>
  <c r="AD15" i="64"/>
  <c r="AE15" i="64" s="1"/>
  <c r="AF15" i="64" s="1"/>
  <c r="AB15" i="64"/>
  <c r="AY14" i="64"/>
  <c r="AR14" i="64"/>
  <c r="AQ14" i="64"/>
  <c r="AN14" i="64"/>
  <c r="AM14" i="64"/>
  <c r="AJ14" i="64"/>
  <c r="D14" i="64" s="1"/>
  <c r="AI14" i="64"/>
  <c r="C14" i="64" s="1"/>
  <c r="AD14" i="64"/>
  <c r="AE14" i="64" s="1"/>
  <c r="AB14" i="64"/>
  <c r="AY13" i="64"/>
  <c r="AR13" i="64"/>
  <c r="AN13" i="64"/>
  <c r="AJ13" i="64"/>
  <c r="AD13" i="64"/>
  <c r="AE13" i="64" s="1"/>
  <c r="AB13" i="64"/>
  <c r="AY12" i="64"/>
  <c r="AY11" i="64"/>
  <c r="AT11" i="64"/>
  <c r="AR11" i="64"/>
  <c r="AN11" i="64"/>
  <c r="AL15" i="64" s="1"/>
  <c r="AJ11" i="64"/>
  <c r="AH17" i="64" s="1"/>
  <c r="D11" i="64"/>
  <c r="AY10" i="64"/>
  <c r="B10" i="64"/>
  <c r="U10" i="64" s="1"/>
  <c r="P9" i="64"/>
  <c r="L9" i="64"/>
  <c r="B9" i="64"/>
  <c r="AY8" i="64"/>
  <c r="AY7" i="64"/>
  <c r="K7" i="64"/>
  <c r="B6" i="64"/>
  <c r="AY6" i="64"/>
  <c r="K6" i="64"/>
  <c r="B7" i="64"/>
  <c r="AY5" i="64"/>
  <c r="AC5" i="64"/>
  <c r="C10" i="64" s="1"/>
  <c r="P5" i="64"/>
  <c r="J5" i="64"/>
  <c r="H5" i="64"/>
  <c r="B5" i="64"/>
  <c r="AY4" i="64"/>
  <c r="AY3" i="64"/>
  <c r="AY2" i="64"/>
  <c r="Y125" i="63"/>
  <c r="Y123" i="63"/>
  <c r="Y116" i="63"/>
  <c r="Y109" i="63"/>
  <c r="Y104" i="63"/>
  <c r="Y102" i="63"/>
  <c r="W99" i="63"/>
  <c r="V99" i="63"/>
  <c r="U99" i="63"/>
  <c r="AB92" i="63"/>
  <c r="AE94" i="63" s="1"/>
  <c r="AF94" i="63" s="1"/>
  <c r="Y93" i="63"/>
  <c r="Y90" i="63"/>
  <c r="AE88" i="63"/>
  <c r="AF88" i="63" s="1"/>
  <c r="Y88" i="63"/>
  <c r="AE87" i="63"/>
  <c r="AF87" i="63" s="1"/>
  <c r="AE86" i="63"/>
  <c r="AF86" i="63" s="1"/>
  <c r="Y86" i="63"/>
  <c r="AE85" i="63"/>
  <c r="AF85" i="63" s="1"/>
  <c r="Y85" i="63"/>
  <c r="AE84" i="63"/>
  <c r="AF84" i="63" s="1"/>
  <c r="AB84" i="63"/>
  <c r="AE80" i="63"/>
  <c r="AF80" i="63" s="1"/>
  <c r="AE79" i="63"/>
  <c r="AF79" i="63" s="1"/>
  <c r="AE78" i="63"/>
  <c r="AF78" i="63" s="1"/>
  <c r="AE77" i="63"/>
  <c r="AF77" i="63" s="1"/>
  <c r="AE76" i="63"/>
  <c r="AF76" i="63" s="1"/>
  <c r="AB76" i="63"/>
  <c r="AE72" i="63"/>
  <c r="AF72" i="63" s="1"/>
  <c r="AE71" i="63"/>
  <c r="AF71" i="63" s="1"/>
  <c r="AE70" i="63"/>
  <c r="AF70" i="63" s="1"/>
  <c r="AE69" i="63"/>
  <c r="AF69" i="63" s="1"/>
  <c r="AE68" i="63"/>
  <c r="AF68" i="63" s="1"/>
  <c r="AB68" i="63"/>
  <c r="U66" i="63"/>
  <c r="AY2" i="63"/>
  <c r="D42" i="64"/>
  <c r="C45" i="64"/>
  <c r="C22" i="64"/>
  <c r="C16" i="64"/>
  <c r="D13" i="64"/>
  <c r="C19" i="64"/>
  <c r="D22" i="64"/>
  <c r="C25" i="64"/>
  <c r="C28" i="64"/>
  <c r="D33" i="64"/>
  <c r="C35" i="64"/>
  <c r="D41" i="64"/>
  <c r="C43" i="64"/>
  <c r="D44" i="64"/>
  <c r="C21" i="64"/>
  <c r="C27" i="64"/>
  <c r="C32" i="64"/>
  <c r="D35" i="64"/>
  <c r="C38" i="64"/>
  <c r="C40" i="64"/>
  <c r="C42" i="64"/>
  <c r="AH23" i="64"/>
  <c r="G18" i="64"/>
  <c r="AH19" i="64"/>
  <c r="AH21" i="64"/>
  <c r="AH24" i="64"/>
  <c r="AH13" i="64"/>
  <c r="E13" i="64" s="1"/>
  <c r="G15" i="64"/>
  <c r="AL19" i="64"/>
  <c r="AL21" i="64"/>
  <c r="AL23" i="64"/>
  <c r="AK23" i="64" s="1"/>
  <c r="AL25" i="64"/>
  <c r="AH25" i="64"/>
  <c r="AL42" i="64"/>
  <c r="AO42" i="64" s="1"/>
  <c r="AP42" i="64" s="1"/>
  <c r="AI13" i="64"/>
  <c r="C13" i="64" s="1"/>
  <c r="AM13" i="64"/>
  <c r="AI15" i="64"/>
  <c r="AM15" i="64"/>
  <c r="AI17" i="64"/>
  <c r="AM17" i="64"/>
  <c r="AL28" i="64"/>
  <c r="AH28" i="64"/>
  <c r="AL40" i="64"/>
  <c r="AO40" i="64" s="1"/>
  <c r="AP40" i="64" s="1"/>
  <c r="AL43" i="64"/>
  <c r="AH43" i="64"/>
  <c r="AL45" i="64"/>
  <c r="AO45" i="64" s="1"/>
  <c r="AP45" i="64" s="1"/>
  <c r="AH45" i="64"/>
  <c r="E45" i="64" s="1"/>
  <c r="AL13" i="64"/>
  <c r="AL17" i="64"/>
  <c r="AH14" i="64"/>
  <c r="AH16" i="64"/>
  <c r="E16" i="64" s="1"/>
  <c r="AL16" i="64"/>
  <c r="AH18" i="64"/>
  <c r="E18" i="64" s="1"/>
  <c r="AH20" i="64"/>
  <c r="AL20" i="64"/>
  <c r="AK20" i="64" s="1"/>
  <c r="AL22" i="64"/>
  <c r="AK22" i="64" s="1"/>
  <c r="AL24" i="64"/>
  <c r="AL27" i="64"/>
  <c r="AH27" i="64"/>
  <c r="E27" i="64" s="1"/>
  <c r="AL30" i="64"/>
  <c r="AK30" i="64" s="1"/>
  <c r="AL32" i="64"/>
  <c r="AL36" i="64"/>
  <c r="AL38" i="64"/>
  <c r="AK38" i="64" s="1"/>
  <c r="AL41" i="64"/>
  <c r="AH41" i="64"/>
  <c r="AH26" i="64"/>
  <c r="E26" i="64" s="1"/>
  <c r="AL29" i="64"/>
  <c r="AO29" i="64" s="1"/>
  <c r="AP29" i="64" s="1"/>
  <c r="AH29" i="64"/>
  <c r="AL31" i="64"/>
  <c r="AH31" i="64"/>
  <c r="E31" i="64" s="1"/>
  <c r="AL33" i="64"/>
  <c r="AO33" i="64" s="1"/>
  <c r="AP33" i="64" s="1"/>
  <c r="AH33" i="64"/>
  <c r="AL35" i="64"/>
  <c r="AH35" i="64"/>
  <c r="E35" i="64" s="1"/>
  <c r="AL37" i="64"/>
  <c r="AO37" i="64" s="1"/>
  <c r="AH37" i="64"/>
  <c r="AL39" i="64"/>
  <c r="AH39" i="64"/>
  <c r="E39" i="64" s="1"/>
  <c r="AL44" i="64"/>
  <c r="AO44" i="64" s="1"/>
  <c r="AH32" i="64"/>
  <c r="AH36" i="64"/>
  <c r="AH40" i="64"/>
  <c r="AH44" i="64"/>
  <c r="E44" i="64" s="1"/>
  <c r="C17" i="64"/>
  <c r="C15" i="64"/>
  <c r="F15" i="64"/>
  <c r="G26" i="64"/>
  <c r="G34" i="64"/>
  <c r="G22" i="64"/>
  <c r="AO13" i="64"/>
  <c r="AK42" i="64"/>
  <c r="G42" i="64"/>
  <c r="AO39" i="64"/>
  <c r="AP39" i="64" s="1"/>
  <c r="AK39" i="64"/>
  <c r="G39" i="64"/>
  <c r="G37" i="64"/>
  <c r="E37" i="64"/>
  <c r="AO35" i="64"/>
  <c r="AP35" i="64" s="1"/>
  <c r="G35" i="64"/>
  <c r="AK33" i="64"/>
  <c r="G33" i="64"/>
  <c r="E33" i="64"/>
  <c r="AO31" i="64"/>
  <c r="G31" i="64"/>
  <c r="G29" i="64"/>
  <c r="E29" i="64"/>
  <c r="E36" i="64"/>
  <c r="AO36" i="64"/>
  <c r="G36" i="64"/>
  <c r="E24" i="64"/>
  <c r="AO24" i="64"/>
  <c r="G24" i="64"/>
  <c r="AO17" i="64"/>
  <c r="AP17" i="64" s="1"/>
  <c r="AK17" i="64"/>
  <c r="G17" i="64"/>
  <c r="E17" i="64"/>
  <c r="AK45" i="64"/>
  <c r="G45" i="64"/>
  <c r="AO43" i="64"/>
  <c r="AP43" i="64"/>
  <c r="AK43" i="64"/>
  <c r="G43" i="64"/>
  <c r="E43" i="64"/>
  <c r="AK25" i="64"/>
  <c r="G25" i="64"/>
  <c r="AO25" i="64"/>
  <c r="AP25" i="64" s="1"/>
  <c r="E25" i="64"/>
  <c r="AO19" i="64"/>
  <c r="AP19" i="64" s="1"/>
  <c r="AK19" i="64"/>
  <c r="G19" i="64"/>
  <c r="E19" i="64"/>
  <c r="G44" i="64"/>
  <c r="AO41" i="64"/>
  <c r="AK41" i="64"/>
  <c r="G41" i="64"/>
  <c r="E41" i="64"/>
  <c r="E32" i="64"/>
  <c r="AO32" i="64"/>
  <c r="AP32" i="64" s="1"/>
  <c r="AK32" i="64"/>
  <c r="G32" i="64"/>
  <c r="AO27" i="64"/>
  <c r="G27" i="64"/>
  <c r="E40" i="64"/>
  <c r="G40" i="64"/>
  <c r="AO28" i="64"/>
  <c r="E28" i="64"/>
  <c r="G28" i="64"/>
  <c r="AO23" i="64"/>
  <c r="AP23" i="64" s="1"/>
  <c r="G23" i="64"/>
  <c r="E23" i="64"/>
  <c r="F18" i="64"/>
  <c r="E14" i="64"/>
  <c r="G14" i="64"/>
  <c r="G38" i="64"/>
  <c r="AO30" i="64"/>
  <c r="AP30" i="64" s="1"/>
  <c r="G30" i="64"/>
  <c r="E20" i="64"/>
  <c r="AO20" i="64"/>
  <c r="AP20" i="64" s="1"/>
  <c r="G20" i="64"/>
  <c r="AO16" i="64"/>
  <c r="AP16" i="64" s="1"/>
  <c r="AK16" i="64"/>
  <c r="G16" i="64"/>
  <c r="AO21" i="64"/>
  <c r="G21" i="64"/>
  <c r="E21" i="64"/>
  <c r="F19" i="64"/>
  <c r="F17" i="64"/>
  <c r="F31" i="64"/>
  <c r="F39" i="64"/>
  <c r="F36" i="64"/>
  <c r="F22" i="64"/>
  <c r="F26" i="64"/>
  <c r="F20" i="64"/>
  <c r="F16" i="64"/>
  <c r="F14" i="64"/>
  <c r="F32" i="64"/>
  <c r="F24" i="64"/>
  <c r="F41" i="64"/>
  <c r="F43" i="64"/>
  <c r="F35" i="64"/>
  <c r="F21" i="64"/>
  <c r="F30" i="64"/>
  <c r="F23" i="64"/>
  <c r="F28" i="64"/>
  <c r="F40" i="64"/>
  <c r="F44" i="64"/>
  <c r="F25" i="64"/>
  <c r="F33" i="64"/>
  <c r="G13" i="64"/>
  <c r="F34" i="64"/>
  <c r="AP13" i="64"/>
  <c r="F27" i="64"/>
  <c r="F45" i="64"/>
  <c r="F29" i="64"/>
  <c r="F37" i="64"/>
  <c r="F42" i="64"/>
  <c r="F38" i="64"/>
  <c r="F13" i="64"/>
  <c r="AK36" i="64" l="1"/>
  <c r="AK35" i="64"/>
  <c r="AO38" i="64"/>
  <c r="AP38" i="64" s="1"/>
  <c r="AK40" i="64"/>
  <c r="AK29" i="64"/>
  <c r="AK24" i="64"/>
  <c r="AK37" i="64"/>
  <c r="AK44" i="64"/>
  <c r="AK31" i="64"/>
  <c r="Y46" i="64"/>
  <c r="H15" i="64" s="1"/>
  <c r="AL18" i="64"/>
  <c r="AO18" i="64" s="1"/>
  <c r="AP18" i="64" s="1"/>
  <c r="AH22" i="64"/>
  <c r="E22" i="64" s="1"/>
  <c r="AL26" i="64"/>
  <c r="AH30" i="64"/>
  <c r="E30" i="64" s="1"/>
  <c r="AL34" i="64"/>
  <c r="AH38" i="64"/>
  <c r="E38" i="64" s="1"/>
  <c r="AH42" i="64"/>
  <c r="E42" i="64" s="1"/>
  <c r="AK27" i="64"/>
  <c r="AK28" i="64"/>
  <c r="AH24" i="63"/>
  <c r="E24" i="63" s="1"/>
  <c r="AH48" i="63"/>
  <c r="E48" i="63" s="1"/>
  <c r="AL38" i="63"/>
  <c r="AL33" i="63"/>
  <c r="AH20" i="63"/>
  <c r="E20" i="63" s="1"/>
  <c r="AL59" i="63"/>
  <c r="AO59" i="63" s="1"/>
  <c r="AP59" i="63" s="1"/>
  <c r="AH56" i="63"/>
  <c r="E56" i="63" s="1"/>
  <c r="AL54" i="63"/>
  <c r="AO54" i="63" s="1"/>
  <c r="AL49" i="63"/>
  <c r="AK49" i="63" s="1"/>
  <c r="AL47" i="63"/>
  <c r="AK47" i="63" s="1"/>
  <c r="AH36" i="63"/>
  <c r="E36" i="63" s="1"/>
  <c r="AE95" i="63"/>
  <c r="AF95" i="63" s="1"/>
  <c r="AH52" i="63"/>
  <c r="E52" i="63" s="1"/>
  <c r="AE93" i="63"/>
  <c r="AF93" i="63" s="1"/>
  <c r="AH33" i="63"/>
  <c r="E33" i="63" s="1"/>
  <c r="AH14" i="63"/>
  <c r="E14" i="63" s="1"/>
  <c r="AO26" i="64"/>
  <c r="AP26" i="64" s="1"/>
  <c r="AK26" i="64"/>
  <c r="AK34" i="64"/>
  <c r="AO34" i="64"/>
  <c r="AP34" i="64" s="1"/>
  <c r="AP31" i="64"/>
  <c r="AP24" i="64"/>
  <c r="AP36" i="64"/>
  <c r="AO22" i="64"/>
  <c r="AP22" i="64" s="1"/>
  <c r="AL14" i="64"/>
  <c r="AP28" i="64"/>
  <c r="AP27" i="64"/>
  <c r="AP41" i="64"/>
  <c r="AP37" i="64"/>
  <c r="AH34" i="64"/>
  <c r="E34" i="64" s="1"/>
  <c r="AP44" i="64"/>
  <c r="AH60" i="63"/>
  <c r="E60" i="63" s="1"/>
  <c r="F60" i="63" s="1"/>
  <c r="AH49" i="63"/>
  <c r="E49" i="63" s="1"/>
  <c r="F49" i="63" s="1"/>
  <c r="AH40" i="63"/>
  <c r="E40" i="63" s="1"/>
  <c r="F40" i="63" s="1"/>
  <c r="AH28" i="63"/>
  <c r="E28" i="63" s="1"/>
  <c r="F28" i="63" s="1"/>
  <c r="AH17" i="63"/>
  <c r="E17" i="63" s="1"/>
  <c r="F17" i="63" s="1"/>
  <c r="AL50" i="63"/>
  <c r="AO50" i="63" s="1"/>
  <c r="AP50" i="63" s="1"/>
  <c r="AL45" i="63"/>
  <c r="AL34" i="63"/>
  <c r="AO34" i="63" s="1"/>
  <c r="AP34" i="63" s="1"/>
  <c r="AL29" i="63"/>
  <c r="AO29" i="63" s="1"/>
  <c r="AP29" i="63" s="1"/>
  <c r="AL18" i="63"/>
  <c r="AO18" i="63" s="1"/>
  <c r="AP18" i="63" s="1"/>
  <c r="AL13" i="63"/>
  <c r="AO13" i="63" s="1"/>
  <c r="AH25" i="63"/>
  <c r="E25" i="63" s="1"/>
  <c r="F25" i="63" s="1"/>
  <c r="AH16" i="63"/>
  <c r="E16" i="63" s="1"/>
  <c r="F16" i="63" s="1"/>
  <c r="AL57" i="63"/>
  <c r="AO57" i="63" s="1"/>
  <c r="AP57" i="63" s="1"/>
  <c r="AL55" i="63"/>
  <c r="AO55" i="63" s="1"/>
  <c r="AP55" i="63" s="1"/>
  <c r="AL46" i="63"/>
  <c r="AK46" i="63" s="1"/>
  <c r="AL41" i="63"/>
  <c r="AO41" i="63" s="1"/>
  <c r="AP41" i="63" s="1"/>
  <c r="AL30" i="63"/>
  <c r="AO30" i="63" s="1"/>
  <c r="AP30" i="63" s="1"/>
  <c r="AL25" i="63"/>
  <c r="AO25" i="63" s="1"/>
  <c r="AP25" i="63" s="1"/>
  <c r="AL16" i="63"/>
  <c r="AO16" i="63" s="1"/>
  <c r="AP16" i="63" s="1"/>
  <c r="AL14" i="63"/>
  <c r="AO14" i="63" s="1"/>
  <c r="AL53" i="63"/>
  <c r="AO53" i="63" s="1"/>
  <c r="AP53" i="63" s="1"/>
  <c r="AL51" i="63"/>
  <c r="AO51" i="63" s="1"/>
  <c r="AL42" i="63"/>
  <c r="AO42" i="63" s="1"/>
  <c r="AP42" i="63" s="1"/>
  <c r="AL37" i="63"/>
  <c r="AO37" i="63" s="1"/>
  <c r="AP37" i="63" s="1"/>
  <c r="AL26" i="63"/>
  <c r="AO26" i="63" s="1"/>
  <c r="AP26" i="63" s="1"/>
  <c r="AL21" i="63"/>
  <c r="AL15" i="63"/>
  <c r="AF14" i="64"/>
  <c r="AP51" i="63"/>
  <c r="AF21" i="64"/>
  <c r="AK21" i="64" s="1"/>
  <c r="AP21" i="64"/>
  <c r="AE96" i="63"/>
  <c r="AF96" i="63" s="1"/>
  <c r="AK18" i="64"/>
  <c r="C47" i="64"/>
  <c r="AE92" i="63"/>
  <c r="AF92" i="63" s="1"/>
  <c r="F33" i="66"/>
  <c r="G62" i="63"/>
  <c r="G11" i="63" s="1"/>
  <c r="H11" i="63" s="1"/>
  <c r="Y61" i="63"/>
  <c r="Z46" i="63" s="1"/>
  <c r="AL60" i="63"/>
  <c r="AO60" i="63" s="1"/>
  <c r="AP60" i="63" s="1"/>
  <c r="AL56" i="63"/>
  <c r="AL43" i="63"/>
  <c r="AO43" i="63" s="1"/>
  <c r="AP43" i="63" s="1"/>
  <c r="AL39" i="63"/>
  <c r="AK39" i="63" s="1"/>
  <c r="AL35" i="63"/>
  <c r="AL31" i="63"/>
  <c r="AK31" i="63" s="1"/>
  <c r="AL27" i="63"/>
  <c r="AO27" i="63" s="1"/>
  <c r="AP27" i="63" s="1"/>
  <c r="AL23" i="63"/>
  <c r="AK23" i="63" s="1"/>
  <c r="AL19" i="63"/>
  <c r="AK19" i="63" s="1"/>
  <c r="AH53" i="63"/>
  <c r="E53" i="63" s="1"/>
  <c r="F53" i="63" s="1"/>
  <c r="AH45" i="63"/>
  <c r="E45" i="63" s="1"/>
  <c r="F45" i="63" s="1"/>
  <c r="AH37" i="63"/>
  <c r="E37" i="63" s="1"/>
  <c r="F37" i="63" s="1"/>
  <c r="AH29" i="63"/>
  <c r="E29" i="63" s="1"/>
  <c r="F29" i="63" s="1"/>
  <c r="AH21" i="63"/>
  <c r="E21" i="63" s="1"/>
  <c r="F21" i="63" s="1"/>
  <c r="AH13" i="63"/>
  <c r="E13" i="63" s="1"/>
  <c r="F13" i="63" s="1"/>
  <c r="AL52" i="63"/>
  <c r="AO52" i="63" s="1"/>
  <c r="AP52" i="63" s="1"/>
  <c r="AL48" i="63"/>
  <c r="AL44" i="63"/>
  <c r="AO44" i="63" s="1"/>
  <c r="AP44" i="63" s="1"/>
  <c r="AL40" i="63"/>
  <c r="AL36" i="63"/>
  <c r="AO36" i="63" s="1"/>
  <c r="AP36" i="63" s="1"/>
  <c r="AL32" i="63"/>
  <c r="AO32" i="63" s="1"/>
  <c r="AP32" i="63" s="1"/>
  <c r="AL28" i="63"/>
  <c r="AO28" i="63" s="1"/>
  <c r="AP28" i="63" s="1"/>
  <c r="AL24" i="63"/>
  <c r="AL20" i="63"/>
  <c r="AO20" i="63" s="1"/>
  <c r="AP20" i="63" s="1"/>
  <c r="G47" i="64"/>
  <c r="D47" i="64" s="1"/>
  <c r="AL58" i="63"/>
  <c r="AO58" i="63" s="1"/>
  <c r="AP58" i="63" s="1"/>
  <c r="AK54" i="63"/>
  <c r="AK14" i="63"/>
  <c r="C62" i="63"/>
  <c r="AC47" i="64"/>
  <c r="AC8" i="64" s="1"/>
  <c r="AF13" i="64"/>
  <c r="AK13" i="64" s="1"/>
  <c r="AK15" i="64"/>
  <c r="AO15" i="64"/>
  <c r="AH15" i="64"/>
  <c r="Z13" i="64"/>
  <c r="Z21" i="64"/>
  <c r="H33" i="64"/>
  <c r="H45" i="64"/>
  <c r="X10" i="63"/>
  <c r="AK50" i="63"/>
  <c r="AA17" i="64"/>
  <c r="Z18" i="64"/>
  <c r="Z26" i="64"/>
  <c r="Z34" i="64"/>
  <c r="Z42" i="64"/>
  <c r="AO33" i="63"/>
  <c r="AP33" i="63" s="1"/>
  <c r="AK33" i="63"/>
  <c r="AF20" i="63"/>
  <c r="AC62" i="63"/>
  <c r="AC8" i="63" s="1"/>
  <c r="X10" i="64"/>
  <c r="Z23" i="64"/>
  <c r="Z31" i="64"/>
  <c r="Z39" i="64"/>
  <c r="AK57" i="63"/>
  <c r="AK34" i="63"/>
  <c r="AK25" i="63"/>
  <c r="Z16" i="64"/>
  <c r="Z28" i="64"/>
  <c r="Z40" i="64"/>
  <c r="AK58" i="63"/>
  <c r="AO49" i="63"/>
  <c r="AP49" i="63" s="1"/>
  <c r="AO17" i="63"/>
  <c r="AP17" i="63" s="1"/>
  <c r="AK17" i="63"/>
  <c r="Z33" i="64"/>
  <c r="AO35" i="63"/>
  <c r="AP35" i="63" s="1"/>
  <c r="AK35" i="63"/>
  <c r="AO19" i="63"/>
  <c r="AP19" i="63" s="1"/>
  <c r="AH59" i="63"/>
  <c r="E59" i="63" s="1"/>
  <c r="F59" i="63" s="1"/>
  <c r="AH55" i="63"/>
  <c r="E55" i="63" s="1"/>
  <c r="F55" i="63" s="1"/>
  <c r="AH51" i="63"/>
  <c r="E51" i="63" s="1"/>
  <c r="F51" i="63" s="1"/>
  <c r="AH47" i="63"/>
  <c r="E47" i="63" s="1"/>
  <c r="F47" i="63" s="1"/>
  <c r="AH43" i="63"/>
  <c r="E43" i="63" s="1"/>
  <c r="F43" i="63" s="1"/>
  <c r="AH39" i="63"/>
  <c r="E39" i="63" s="1"/>
  <c r="F39" i="63" s="1"/>
  <c r="AH35" i="63"/>
  <c r="E35" i="63" s="1"/>
  <c r="F35" i="63" s="1"/>
  <c r="AH31" i="63"/>
  <c r="E31" i="63" s="1"/>
  <c r="F31" i="63" s="1"/>
  <c r="AH27" i="63"/>
  <c r="E27" i="63" s="1"/>
  <c r="F27" i="63" s="1"/>
  <c r="AH23" i="63"/>
  <c r="E23" i="63" s="1"/>
  <c r="F23" i="63" s="1"/>
  <c r="AH19" i="63"/>
  <c r="E19" i="63" s="1"/>
  <c r="F19" i="63" s="1"/>
  <c r="AH15" i="63"/>
  <c r="AP54" i="63"/>
  <c r="AO45" i="63"/>
  <c r="AP45" i="63" s="1"/>
  <c r="AK45" i="63"/>
  <c r="AO38" i="63"/>
  <c r="AP38" i="63" s="1"/>
  <c r="AK38" i="63"/>
  <c r="AO22" i="63"/>
  <c r="AP22" i="63" s="1"/>
  <c r="AK22" i="63"/>
  <c r="AO21" i="63"/>
  <c r="AP21" i="63" s="1"/>
  <c r="AK21" i="63"/>
  <c r="AP14" i="63"/>
  <c r="AK13" i="63"/>
  <c r="AH58" i="63"/>
  <c r="E58" i="63" s="1"/>
  <c r="F58" i="63" s="1"/>
  <c r="AH54" i="63"/>
  <c r="E54" i="63" s="1"/>
  <c r="F54" i="63" s="1"/>
  <c r="AH50" i="63"/>
  <c r="E50" i="63" s="1"/>
  <c r="F50" i="63" s="1"/>
  <c r="AH46" i="63"/>
  <c r="E46" i="63" s="1"/>
  <c r="F46" i="63" s="1"/>
  <c r="AH42" i="63"/>
  <c r="E42" i="63" s="1"/>
  <c r="F42" i="63" s="1"/>
  <c r="AH38" i="63"/>
  <c r="E38" i="63" s="1"/>
  <c r="F38" i="63" s="1"/>
  <c r="AH34" i="63"/>
  <c r="E34" i="63" s="1"/>
  <c r="F34" i="63" s="1"/>
  <c r="AH30" i="63"/>
  <c r="E30" i="63" s="1"/>
  <c r="F30" i="63" s="1"/>
  <c r="AH26" i="63"/>
  <c r="E26" i="63" s="1"/>
  <c r="F26" i="63" s="1"/>
  <c r="AH22" i="63"/>
  <c r="E22" i="63" s="1"/>
  <c r="F22" i="63" s="1"/>
  <c r="AH18" i="63"/>
  <c r="E18" i="63" s="1"/>
  <c r="F18" i="63" s="1"/>
  <c r="AK59" i="63"/>
  <c r="AK51" i="63"/>
  <c r="AO40" i="63"/>
  <c r="AP40" i="63" s="1"/>
  <c r="AK40" i="63"/>
  <c r="AO39" i="63"/>
  <c r="AP39" i="63" s="1"/>
  <c r="AO31" i="63"/>
  <c r="AP31" i="63" s="1"/>
  <c r="AO24" i="63"/>
  <c r="AP24" i="63" s="1"/>
  <c r="AK24" i="63"/>
  <c r="AO23" i="63"/>
  <c r="AP23" i="63" s="1"/>
  <c r="AO15" i="63"/>
  <c r="AP15" i="63" s="1"/>
  <c r="AK15" i="63"/>
  <c r="AK14" i="64" l="1"/>
  <c r="G11" i="64"/>
  <c r="H11" i="64" s="1"/>
  <c r="Y47" i="64"/>
  <c r="H20" i="64"/>
  <c r="Z36" i="64"/>
  <c r="H24" i="64"/>
  <c r="H14" i="64"/>
  <c r="H43" i="64"/>
  <c r="H35" i="64"/>
  <c r="H27" i="64"/>
  <c r="H19" i="64"/>
  <c r="Z41" i="64"/>
  <c r="H38" i="64"/>
  <c r="H30" i="64"/>
  <c r="H22" i="64"/>
  <c r="Z14" i="64"/>
  <c r="H41" i="64"/>
  <c r="Z29" i="64"/>
  <c r="H21" i="64"/>
  <c r="H44" i="64"/>
  <c r="Y12" i="64"/>
  <c r="Z44" i="64"/>
  <c r="H32" i="64"/>
  <c r="Z24" i="64"/>
  <c r="Z43" i="64"/>
  <c r="Z35" i="64"/>
  <c r="Z27" i="64"/>
  <c r="Z19" i="64"/>
  <c r="Z25" i="64"/>
  <c r="Z38" i="64"/>
  <c r="Z30" i="64"/>
  <c r="Z22" i="64"/>
  <c r="AA13" i="64"/>
  <c r="Z37" i="64"/>
  <c r="H29" i="64"/>
  <c r="Z17" i="64"/>
  <c r="H28" i="64"/>
  <c r="H16" i="64"/>
  <c r="H13" i="64"/>
  <c r="H36" i="64"/>
  <c r="H40" i="64"/>
  <c r="Z32" i="64"/>
  <c r="Z20" i="64"/>
  <c r="H39" i="64"/>
  <c r="H31" i="64"/>
  <c r="H23" i="64"/>
  <c r="Z15" i="64"/>
  <c r="H42" i="64"/>
  <c r="H34" i="64"/>
  <c r="H26" i="64"/>
  <c r="H18" i="64"/>
  <c r="AA15" i="64"/>
  <c r="Z45" i="64"/>
  <c r="H37" i="64"/>
  <c r="H25" i="64"/>
  <c r="H17" i="64"/>
  <c r="AK55" i="63"/>
  <c r="AK26" i="63"/>
  <c r="AO47" i="63"/>
  <c r="AP47" i="63" s="1"/>
  <c r="AK30" i="63"/>
  <c r="AK28" i="63"/>
  <c r="AK44" i="63"/>
  <c r="AK18" i="63"/>
  <c r="AK53" i="63"/>
  <c r="AK32" i="63"/>
  <c r="AK29" i="63"/>
  <c r="AK37" i="63"/>
  <c r="AK41" i="63"/>
  <c r="AK36" i="63"/>
  <c r="AO46" i="63"/>
  <c r="AP46" i="63" s="1"/>
  <c r="AL47" i="64"/>
  <c r="AO14" i="64"/>
  <c r="AP14" i="64" s="1"/>
  <c r="AK27" i="63"/>
  <c r="AK43" i="63"/>
  <c r="AK16" i="63"/>
  <c r="AK52" i="63"/>
  <c r="AK42" i="63"/>
  <c r="AL62" i="63"/>
  <c r="AK20" i="63"/>
  <c r="Z19" i="63"/>
  <c r="AA20" i="63"/>
  <c r="H44" i="63"/>
  <c r="Z51" i="63"/>
  <c r="Z30" i="63"/>
  <c r="H60" i="63"/>
  <c r="H28" i="63"/>
  <c r="AA19" i="63"/>
  <c r="H45" i="63"/>
  <c r="AA18" i="63"/>
  <c r="Y62" i="63"/>
  <c r="Z35" i="63"/>
  <c r="H17" i="63"/>
  <c r="H33" i="63"/>
  <c r="H49" i="63"/>
  <c r="Z18" i="63"/>
  <c r="Z34" i="63"/>
  <c r="Z50" i="63"/>
  <c r="H16" i="63"/>
  <c r="H32" i="63"/>
  <c r="H48" i="63"/>
  <c r="Z23" i="63"/>
  <c r="Z55" i="63"/>
  <c r="H21" i="63"/>
  <c r="H53" i="63"/>
  <c r="Z54" i="63"/>
  <c r="H52" i="63"/>
  <c r="H57" i="63"/>
  <c r="Z39" i="63"/>
  <c r="H37" i="63"/>
  <c r="Z22" i="63"/>
  <c r="Z38" i="63"/>
  <c r="H20" i="63"/>
  <c r="H36" i="63"/>
  <c r="AA16" i="63"/>
  <c r="Z27" i="63"/>
  <c r="Z43" i="63"/>
  <c r="Z59" i="63"/>
  <c r="H25" i="63"/>
  <c r="H41" i="63"/>
  <c r="Z26" i="63"/>
  <c r="Z42" i="63"/>
  <c r="Z58" i="63"/>
  <c r="H24" i="63"/>
  <c r="H40" i="63"/>
  <c r="H56" i="63"/>
  <c r="Z15" i="63"/>
  <c r="Z31" i="63"/>
  <c r="Z47" i="63"/>
  <c r="H13" i="63"/>
  <c r="H29" i="63"/>
  <c r="AO56" i="63"/>
  <c r="AP56" i="63" s="1"/>
  <c r="AK56" i="63"/>
  <c r="AO48" i="63"/>
  <c r="AP48" i="63" s="1"/>
  <c r="AK48" i="63"/>
  <c r="Z14" i="63"/>
  <c r="Z20" i="63"/>
  <c r="Z28" i="63"/>
  <c r="Z36" i="63"/>
  <c r="Z44" i="63"/>
  <c r="Z52" i="63"/>
  <c r="Z60" i="63"/>
  <c r="H19" i="63"/>
  <c r="H27" i="63"/>
  <c r="H35" i="63"/>
  <c r="H43" i="63"/>
  <c r="H51" i="63"/>
  <c r="H59" i="63"/>
  <c r="Y12" i="63"/>
  <c r="Z13" i="63"/>
  <c r="Z21" i="63"/>
  <c r="Z29" i="63"/>
  <c r="Z37" i="63"/>
  <c r="Z45" i="63"/>
  <c r="Z53" i="63"/>
  <c r="H14" i="63"/>
  <c r="H22" i="63"/>
  <c r="H30" i="63"/>
  <c r="H38" i="63"/>
  <c r="H46" i="63"/>
  <c r="H54" i="63"/>
  <c r="Z16" i="63"/>
  <c r="Z24" i="63"/>
  <c r="Z32" i="63"/>
  <c r="Z40" i="63"/>
  <c r="Z48" i="63"/>
  <c r="Z56" i="63"/>
  <c r="H15" i="63"/>
  <c r="H23" i="63"/>
  <c r="H31" i="63"/>
  <c r="H39" i="63"/>
  <c r="H47" i="63"/>
  <c r="H55" i="63"/>
  <c r="AA14" i="63"/>
  <c r="Z17" i="63"/>
  <c r="Z25" i="63"/>
  <c r="Z33" i="63"/>
  <c r="Z41" i="63"/>
  <c r="Z49" i="63"/>
  <c r="Z57" i="63"/>
  <c r="H18" i="63"/>
  <c r="H26" i="63"/>
  <c r="H34" i="63"/>
  <c r="H42" i="63"/>
  <c r="H50" i="63"/>
  <c r="H58" i="63"/>
  <c r="AK60" i="63"/>
  <c r="AK47" i="64"/>
  <c r="AH62" i="63"/>
  <c r="E15" i="63"/>
  <c r="E15" i="64"/>
  <c r="E47" i="64" s="1"/>
  <c r="E11" i="64" s="1"/>
  <c r="H9" i="64" s="1"/>
  <c r="AH47" i="64"/>
  <c r="AP13" i="63"/>
  <c r="AP15" i="64"/>
  <c r="AO47" i="64"/>
  <c r="AP47" i="64" l="1"/>
  <c r="H47" i="64"/>
  <c r="AA47" i="64"/>
  <c r="Z47" i="64"/>
  <c r="AP62" i="63"/>
  <c r="AQ18" i="63" s="1"/>
  <c r="AK62" i="63"/>
  <c r="AN62" i="63" s="1"/>
  <c r="AM62" i="63" s="1"/>
  <c r="AO62" i="63"/>
  <c r="AR62" i="63" s="1"/>
  <c r="AQ62" i="63" s="1"/>
  <c r="AN47" i="64"/>
  <c r="AM47" i="64" s="1"/>
  <c r="E62" i="63"/>
  <c r="F15" i="63"/>
  <c r="AQ20" i="63"/>
  <c r="AQ19" i="63"/>
  <c r="Z62" i="63"/>
  <c r="H62" i="63"/>
  <c r="AA62" i="63"/>
  <c r="F47" i="64"/>
  <c r="AQ17" i="64"/>
  <c r="AQ15" i="64"/>
  <c r="AR47" i="64"/>
  <c r="AQ47" i="64" s="1"/>
  <c r="AQ13" i="64"/>
  <c r="AQ16" i="63"/>
  <c r="AQ14" i="63"/>
  <c r="E11" i="63" l="1"/>
  <c r="H9" i="63" s="1"/>
  <c r="D62" i="63"/>
  <c r="F62" i="63" s="1"/>
</calcChain>
</file>

<file path=xl/sharedStrings.xml><?xml version="1.0" encoding="utf-8"?>
<sst xmlns="http://schemas.openxmlformats.org/spreadsheetml/2006/main" count="1346" uniqueCount="465">
  <si>
    <t>Cuisson &gt;</t>
  </si>
  <si>
    <t>Préparation &gt;</t>
  </si>
  <si>
    <t>.</t>
  </si>
  <si>
    <t>❻</t>
  </si>
  <si>
    <t>http://www.cuisinealafrancaise.com/fr/2-poids-et-mesures</t>
  </si>
  <si>
    <t>&lt;   Total</t>
  </si>
  <si>
    <t>Lien</t>
  </si>
  <si>
    <t>%</t>
  </si>
  <si>
    <t>Total</t>
  </si>
  <si>
    <t>3 cl = 30g = 0.03kg    /    30 cl = 300g = 0.3kg     /     3 dl = 300g = 0.3 kg</t>
  </si>
  <si>
    <t xml:space="preserve">Aide mémoire sur la base eau : 1L = 1Kg - 1 gr = 0.001Kg  &gt; 2 zéros après la virgule du Kg </t>
  </si>
  <si>
    <t>%  de perte</t>
  </si>
  <si>
    <t xml:space="preserve"> Poids de perte</t>
  </si>
  <si>
    <t>%  de PERTE</t>
  </si>
  <si>
    <t>POIDS NET</t>
  </si>
  <si>
    <t>POIDS BRUT</t>
  </si>
  <si>
    <t>Quoi</t>
  </si>
  <si>
    <t>Unités</t>
  </si>
  <si>
    <t>Poids Unitaire</t>
  </si>
  <si>
    <t>Poids</t>
  </si>
  <si>
    <t>PHASES ESSENTIELLES  DE PROGRESSION</t>
  </si>
  <si>
    <t>Auteur :</t>
  </si>
  <si>
    <t>N°1</t>
  </si>
  <si>
    <t>❶</t>
  </si>
  <si>
    <t>100 g Noisette en poudre</t>
  </si>
  <si>
    <t>2 œufs</t>
  </si>
  <si>
    <t>œufs</t>
  </si>
  <si>
    <t>0.500 kg de pain sec (avec le moins de croute colorée possible)</t>
  </si>
  <si>
    <t>1. litre de lait</t>
  </si>
  <si>
    <t>Les unités pifométriques</t>
  </si>
  <si>
    <t>❷</t>
  </si>
  <si>
    <t>❸</t>
  </si>
  <si>
    <t>❹</t>
  </si>
  <si>
    <t>❺</t>
  </si>
  <si>
    <t>❼</t>
  </si>
  <si>
    <t>❽</t>
  </si>
  <si>
    <t>❾</t>
  </si>
  <si>
    <t>❿</t>
  </si>
  <si>
    <t>⓫</t>
  </si>
  <si>
    <t>⓬</t>
  </si>
  <si>
    <t>⓭</t>
  </si>
  <si>
    <t>⓮</t>
  </si>
  <si>
    <t>⓯</t>
  </si>
  <si>
    <t>⓰</t>
  </si>
  <si>
    <t>⓱</t>
  </si>
  <si>
    <t>⓲</t>
  </si>
  <si>
    <t>⓳</t>
  </si>
  <si>
    <t>⓴</t>
  </si>
  <si>
    <t>branche</t>
  </si>
  <si>
    <t>Avant de saisir quoi que ce soit dans une cellule cliquez dessus pour vérifier qu'il n'y ait pas de formule</t>
  </si>
  <si>
    <t xml:space="preserve">Convertissez tout de suite les volumes en poids sur la base de 1L = 1Kg </t>
  </si>
  <si>
    <t>Eau</t>
  </si>
  <si>
    <t>% de perte</t>
  </si>
  <si>
    <t>@</t>
  </si>
  <si>
    <t>B</t>
  </si>
  <si>
    <t>D</t>
  </si>
  <si>
    <t>NET</t>
  </si>
  <si>
    <t xml:space="preserve">Poids </t>
  </si>
  <si>
    <t>il est plus facile de comprendre et d'interpréter la recette d'un Auteur rapportée à 1Kg = 1000g</t>
  </si>
  <si>
    <t>Poids Perte</t>
  </si>
  <si>
    <t>Poids nets</t>
  </si>
  <si>
    <t>Poids bruts</t>
  </si>
  <si>
    <t>% perte</t>
  </si>
  <si>
    <t>Total Net</t>
  </si>
  <si>
    <t>Total Brut</t>
  </si>
  <si>
    <t>AU DELA DE 3 VOTRE N° DE CHOIX N'EST PAS CORRECT</t>
  </si>
  <si>
    <t>STOP</t>
  </si>
  <si>
    <t>MAXI</t>
  </si>
  <si>
    <t>N °</t>
  </si>
  <si>
    <t>CHOIX N° 2</t>
  </si>
  <si>
    <t>CHOIX N° 3</t>
  </si>
  <si>
    <t>CHOIX N° 1</t>
  </si>
  <si>
    <t>1 = vous respectez la recette de l'Auteur et vous la multipliez par le poids que vous voulez - pas de % de perte 1Kg brut = 1 kg net</t>
  </si>
  <si>
    <t>pourquoi des quantités dans cette colonne</t>
  </si>
  <si>
    <t>? une pâtisserie est souvent composée de recettes filles  attachées à une recette Mère</t>
  </si>
  <si>
    <t>Comment remplir ce tableau</t>
  </si>
  <si>
    <t xml:space="preserve"> les Poids Unitaire</t>
  </si>
  <si>
    <t>http://www.educonline.net/spip/IMG/pdf/densite_MasseVolumique.pdf</t>
  </si>
  <si>
    <t>j'ai aussi arbitrairement décidé de supprimer les Volumes. Allez faire comprendre à Excel que 20 cl ce ne sont pas 20 Kg ; de + je souhaite que les cuisiniers s'obligent à autant de rigueur que les patissiers. Tout doit se peser et non se faire à la "chichette ou au pif"</t>
  </si>
  <si>
    <t>DENSITÉ j'ai arbitrairement décidé qu'1 litre = 1 Kg (bien que ce ne soit pas vrai pour tout) l'alcool 800 g - l'huile 900 g et le lait 1030 g mais j'assume</t>
  </si>
  <si>
    <t>j'ajoute des poids non indiqués pour ne pas fausser le résultat exemple pour les œufs et la banane</t>
  </si>
  <si>
    <t>2 = POIDS BRUT DEMANDÉ MOINS % DE PERTE = POIDS NET</t>
  </si>
  <si>
    <t>3 = POIDS NET DEMANDÉ + % DE PERTE = POIDS BRUT</t>
  </si>
  <si>
    <t>% Perte pour toute la recette</t>
  </si>
  <si>
    <t xml:space="preserve">% PERTE Total </t>
  </si>
  <si>
    <t>densité</t>
  </si>
  <si>
    <t>Volume</t>
  </si>
  <si>
    <t>huile</t>
  </si>
  <si>
    <t>alcool</t>
  </si>
  <si>
    <t>produit</t>
  </si>
  <si>
    <t>lait entier</t>
  </si>
  <si>
    <t>lait 1/2 écrémé</t>
  </si>
  <si>
    <t>litre</t>
  </si>
  <si>
    <t>banane</t>
  </si>
  <si>
    <t>1 = RECETTE DE L'AUTEUR AVEC VOTRE POIDS DEMANDÉ</t>
  </si>
  <si>
    <t>NE RIEN SAISIR</t>
  </si>
  <si>
    <t>AVANT de saisir quoi que ce soit dans une cellule, cliquez dessus pour vérifier qu'il n'y ai pas de fonction</t>
  </si>
  <si>
    <t>Nom de la recette à saisir colonne R</t>
  </si>
  <si>
    <t>? Albert A VOUS DE SAISIR LE NOM DE L'AUTEUR colonne R</t>
  </si>
  <si>
    <t>largeurs de colonnes</t>
  </si>
  <si>
    <t>ICI zone d'impression</t>
  </si>
  <si>
    <t>AVANT D'IMPRIMER : SUPPRIMEZ LES LIGNES NON UTILISÉES</t>
  </si>
  <si>
    <t>&lt; interdiction de supprimer cette ligne</t>
  </si>
  <si>
    <t>&lt; vous pouvez supprimer cette ligne si elle n'est pas utilisée</t>
  </si>
  <si>
    <t>j'ai volontairement collé la recette de l'auteur telle qu'elle était sur le net</t>
  </si>
  <si>
    <t>colonne</t>
  </si>
  <si>
    <t>saisissez ou collez la recette (collage spécial Valeurs) pour respecter la police de caractères</t>
  </si>
  <si>
    <t>Ces documents sont les fruits :</t>
  </si>
  <si>
    <t>de mon expérience et des utilitaires de la restauration collective</t>
  </si>
  <si>
    <t>Je les mets à disposition des professionnels et des jeunes cuisiniers en formation .</t>
  </si>
  <si>
    <t>A chacun de faire évoluer ces documents et de les modifier pour son utilisation.......</t>
  </si>
  <si>
    <t>Différence entre un fichier XLS et XLSX (ou XLSM)</t>
  </si>
  <si>
    <t>Joël LEBOUCHER …Octobre 2015</t>
  </si>
  <si>
    <t>LA fin de zone d'impression</t>
  </si>
  <si>
    <t>ICI début de zone d'impression</t>
  </si>
  <si>
    <t>V</t>
  </si>
  <si>
    <t>0.00\ " cm³"</t>
  </si>
  <si>
    <t>le ³ se fait en tapant alt+0179</t>
  </si>
  <si>
    <t>le ² se fait en tapant alt+0178</t>
  </si>
  <si>
    <t xml:space="preserve">m² </t>
  </si>
  <si>
    <t xml:space="preserve">M² </t>
  </si>
  <si>
    <t>m³ </t>
  </si>
  <si>
    <t>M³ </t>
  </si>
  <si>
    <t xml:space="preserve">cm² </t>
  </si>
  <si>
    <t>cm³ </t>
  </si>
  <si>
    <t>X</t>
  </si>
  <si>
    <t>t</t>
  </si>
  <si>
    <t>Z</t>
  </si>
  <si>
    <t>q</t>
  </si>
  <si>
    <t>u</t>
  </si>
  <si>
    <t>p</t>
  </si>
  <si>
    <t>W</t>
  </si>
  <si>
    <t>&amp;</t>
  </si>
  <si>
    <t>#</t>
  </si>
  <si>
    <t>!</t>
  </si>
  <si>
    <t>"</t>
  </si>
  <si>
    <t>MODE D'EMPLOI</t>
  </si>
  <si>
    <t>Voici quelques photos pour aider à estimer les quantités</t>
  </si>
  <si>
    <t>Lien &gt;</t>
  </si>
  <si>
    <t>Visuellement, ça représente quoi 100 calories ?</t>
  </si>
  <si>
    <t>N° de colonnes</t>
  </si>
  <si>
    <t>1  banane et demi</t>
  </si>
  <si>
    <t>pour localiser la cellule correspondante cliquez sur l'onglet FORMULES</t>
  </si>
  <si>
    <t>double cliquez sur la pointe de la flèche, cela vous enverra directement à l'emplacement de saisie</t>
  </si>
  <si>
    <t>SAISISSEZ VOS % DE PERTES</t>
  </si>
  <si>
    <t>NE PAS IMPRIMER CES TABLEAUX RÉSERVÉS A LA SAISIE</t>
  </si>
  <si>
    <t>&lt; vous pouvez supprimer cette ligne si elle n'est pas utile</t>
  </si>
  <si>
    <t>N° DE LIGNES</t>
  </si>
  <si>
    <t>puis sur la fonction Repérer les antécédants &gt;</t>
  </si>
  <si>
    <t>&lt;poids de votre portion en Gr</t>
  </si>
  <si>
    <t>N° de cellule</t>
  </si>
  <si>
    <t>Je vous présente une fiche en 3 tableaux</t>
  </si>
  <si>
    <t>vous avez des fiches avec affichage en Kg  pour collectivités</t>
  </si>
  <si>
    <t>et des fiches avec affichage en Gr pour Restaurateurs</t>
  </si>
  <si>
    <t>Vous avez 3 modes d'affichage</t>
  </si>
  <si>
    <t>3 = si vous avez ajouté des pourcentages de perte le poids que vous demandez sera calculé en poids NET et affichage de la recette en poids BRUT augmenté (1kg net + 40% de perte = 166 g BRUT)</t>
  </si>
  <si>
    <t>2 = si vous avez ajouté des pourcentages de perte  le poids que vous demandez sera calculé en poids BRUT et affichage de la recette en poids NET exemple (1kg brut - 40% de perte = 60 g NET)</t>
  </si>
  <si>
    <t>Je vous en souhaite une bonne utilisation</t>
  </si>
  <si>
    <t>transmettez vos "savoirs faire"  même s'ils vous paraissent insignifiants et peu importe qui les récupèrent pourvu qu'il puissent servir à un plus grand nombre</t>
  </si>
  <si>
    <t>Joël  Leboucher</t>
  </si>
  <si>
    <t>et faites évoluer ce document</t>
  </si>
  <si>
    <t xml:space="preserve">Poids brut demandé pour </t>
  </si>
  <si>
    <t>Poids brut demandé pour</t>
  </si>
  <si>
    <t>Poids NET demandé pour</t>
  </si>
  <si>
    <t>portion BRUT</t>
  </si>
  <si>
    <t>portion NET</t>
  </si>
  <si>
    <t>Fiche de Fabrication</t>
  </si>
  <si>
    <t>Poids net assiette</t>
  </si>
  <si>
    <t>lien &gt;</t>
  </si>
  <si>
    <t>Oignons</t>
  </si>
  <si>
    <t>beurre</t>
  </si>
  <si>
    <t>RECETTE A IMPRIMER</t>
  </si>
  <si>
    <t>PROGRESSION A IMPRIMER</t>
  </si>
  <si>
    <t>❷ Constituant de quelle recette ?</t>
  </si>
  <si>
    <t>❸Auteur</t>
  </si>
  <si>
    <t>⓫ Recette pour</t>
  </si>
  <si>
    <t>❹ LIEN</t>
  </si>
  <si>
    <t xml:space="preserve">Choix N°1 = RECETTE DE L'AUTEUR AVEC VOTRE POIDS DEMANDÉ </t>
  </si>
  <si>
    <t>Choix N°2 = POIDS BRUT DEMANDÉ MOINS % DE PERTE = POIDS NET</t>
  </si>
  <si>
    <t>Choix N°3 = POIDS NET DEMANDÉ + % DE PERTE = POIDS BRUT</t>
  </si>
  <si>
    <t>⓬    votre choix =</t>
  </si>
  <si>
    <t>⓬   Edition au choix : 1=Recette de l'Auteur  /2=1 moins pertes / 3=Net à servir</t>
  </si>
  <si>
    <t>❻ POIDS A SAISIR EN Kg</t>
  </si>
  <si>
    <t>❼ l'Auteur à prévu sa recette pour combien de portions</t>
  </si>
  <si>
    <t>&lt; ❽  %  Perte pour toute la recette</t>
  </si>
  <si>
    <t>❿ liste des ingrédients à ressaisir sans valeurs si besoin</t>
  </si>
  <si>
    <t>Recette en % bruts</t>
  </si>
  <si>
    <t>❺ Ingrédients  et quantités utilisées par l'Auteur</t>
  </si>
  <si>
    <t>❾ % Perte par produit</t>
  </si>
  <si>
    <t>Aide à la décision</t>
  </si>
  <si>
    <t>avec le poids de la recette vous pourriez faire : Nb de portions &gt;</t>
  </si>
  <si>
    <t xml:space="preserve">Nb de portions à saisir  en  ⓫ &gt;   &gt; </t>
  </si>
  <si>
    <t>POUR AUDITER LES FORMULES</t>
  </si>
  <si>
    <t>conversion : grammes / kg</t>
  </si>
  <si>
    <t>A   -  SUR LA FEUILLE DE SAISIE</t>
  </si>
  <si>
    <t>? Albert A VOUS DE SAISIR LE NOM DE L'AUTEUR ICI      cellule    &gt;</t>
  </si>
  <si>
    <t>saisir le lien internet       cellule    &gt;</t>
  </si>
  <si>
    <t>conversion : Kg / grammes</t>
  </si>
  <si>
    <t xml:space="preserve">Pour retrouver la recette sur le net collez l'adresse </t>
  </si>
  <si>
    <t>❺ Ingrédients  et quantités utilisées par l'Auteur      colonne    &gt;</t>
  </si>
  <si>
    <t xml:space="preserve">Coller les ingrédients de la recette </t>
  </si>
  <si>
    <t>Collage spécial valeurs pour respecter la mise en forme de la fiche</t>
  </si>
  <si>
    <t xml:space="preserve"> Exemple si j'avais "collé" : 7 Poulets labellisés PAC 1,4 kg</t>
  </si>
  <si>
    <t>Pour supprimer l'affichage des zéro sur la fiche cliquez sur : FICHIER &gt; Option &gt; Options avancées &gt;</t>
  </si>
  <si>
    <t xml:space="preserve">&lt;  colonnes </t>
  </si>
  <si>
    <t>poulets</t>
  </si>
  <si>
    <t xml:space="preserve"> décocher Afficher un zéro dans les cellules qui ont une valeur nulle</t>
  </si>
  <si>
    <t xml:space="preserve"> POIDS A SAISIR EN Kg      colonne    &gt;</t>
  </si>
  <si>
    <t xml:space="preserve"> l'Auteur à prévu sa recette pour combien de portions</t>
  </si>
  <si>
    <t>saisissez votre % de perte pour toute la recette cellule</t>
  </si>
  <si>
    <t xml:space="preserve">saisissez vos % de pertes par produit colonne </t>
  </si>
  <si>
    <r>
      <t xml:space="preserve">supposons que </t>
    </r>
    <r>
      <rPr>
        <b/>
        <sz val="12"/>
        <color rgb="FFFF0000"/>
        <rFont val="Calibri"/>
        <family val="2"/>
        <scheme val="minor"/>
      </rPr>
      <t>SUR LE TABLEAU DE SAISIE</t>
    </r>
    <r>
      <rPr>
        <b/>
        <sz val="12"/>
        <color theme="1"/>
        <rFont val="Calibri"/>
        <family val="2"/>
        <scheme val="minor"/>
      </rPr>
      <t xml:space="preserve">   j'ai collé : 7 Poulets labellisés PAC 1,4 kg</t>
    </r>
  </si>
  <si>
    <t>ce libellé s'affiche aussi sur la fiche recette</t>
  </si>
  <si>
    <t>pour supprimer 7 et 1.4 Kg ; vous pouvez ressaisir DANS LA FICHE RECETTE  : Poulets labellisés PAC</t>
  </si>
  <si>
    <t>ce qui supprimera la liaison avec le tableau de saisie mais peu importe la lecture de la fiche sera plus claire</t>
  </si>
  <si>
    <t>Conservez 7 Poulets labellisés PAC 1,4 kg dans le tableau de saisie ce qui vous permet de controler les quantités</t>
  </si>
  <si>
    <t>vous voulez dupliquer la recette pour combien de portions</t>
  </si>
  <si>
    <t>CHOISISSEZ VOTRE AFFICHAGE</t>
  </si>
  <si>
    <t>1=Recette de l'Auteur sans % de pertes</t>
  </si>
  <si>
    <t>2 = Recette de l'Auteur moins les % de pertes que vous avez saisis</t>
  </si>
  <si>
    <t>le poids brut est constant le poids net est diminué</t>
  </si>
  <si>
    <t>3 = Recette de l'Auteur plus les % de pertes que vous avez saisis</t>
  </si>
  <si>
    <t>le poids net est constant le poids brut est augmenté</t>
  </si>
  <si>
    <t>❻ POIDS A SAISIR EN Gr</t>
  </si>
  <si>
    <t>&lt; quel poids voudriez vous faire en Kg</t>
  </si>
  <si>
    <t>POIDS A SAISIR EN Gr     colonne    &gt;</t>
  </si>
  <si>
    <t>&lt; quel poids voudriez vous faire en grammes</t>
  </si>
  <si>
    <t>Mise à jour B du 30 Décembre 2017</t>
  </si>
  <si>
    <t xml:space="preserve"> Constituant de quelle recette ?  </t>
  </si>
  <si>
    <t>7 Poulets labellisés PAC 1,4 kg</t>
  </si>
  <si>
    <t>CREMERIE</t>
  </si>
  <si>
    <t>FRUITS/LEGUMES</t>
  </si>
  <si>
    <t>Céleri branche</t>
  </si>
  <si>
    <t xml:space="preserve">pour 2 raisons - 1 - respecter le travail de l'Auteur - 2 - cela me permet de contrôler les quantités que je saisi </t>
  </si>
  <si>
    <t>Poids unitaires à saisir en Kg la cellule est formatée pour ajouter Kg</t>
  </si>
  <si>
    <t>5 cl = 0.050Kg</t>
  </si>
  <si>
    <t>supposons que SUR LE TABLEAU DE SAISIE   j'ai collé : 7 Poulets labellisés PAC 1,4 kg</t>
  </si>
  <si>
    <t>E   - POUR IMPRIMER ajustez à 1 page en largeur sur 1 page en hauteur</t>
  </si>
  <si>
    <t>les cellules sont formatées pour ajouter Kg ou g</t>
  </si>
  <si>
    <t>G8</t>
  </si>
  <si>
    <t>G10</t>
  </si>
  <si>
    <t>recettes à la PORTION</t>
  </si>
  <si>
    <t>POIDS A SAISIR EN Grammes pour restaurateurs</t>
  </si>
  <si>
    <t>Bte</t>
  </si>
  <si>
    <t>bte</t>
  </si>
  <si>
    <t>densité = Eau 1 - lait entier 1.03 - lait 1/2 écrémé 1.015 - huile 0.92  - alcool 0.8</t>
  </si>
  <si>
    <t>un lien rompu ou devenu obsolète…..pas de panique…Google saura vous retrouver un document équivalent</t>
  </si>
  <si>
    <t>Quelques polices de caractères utilisées</t>
  </si>
  <si>
    <t>Quelques formats utilisés</t>
  </si>
  <si>
    <t>Arial</t>
  </si>
  <si>
    <t>Calibri</t>
  </si>
  <si>
    <t>Rockwell</t>
  </si>
  <si>
    <t>Verdana</t>
  </si>
  <si>
    <t>15.5 &gt;</t>
  </si>
  <si>
    <t>ARIAL</t>
  </si>
  <si>
    <t>CALIBRI</t>
  </si>
  <si>
    <t>ROCKWELL</t>
  </si>
  <si>
    <t>VERDANA</t>
  </si>
  <si>
    <t>personnalisés &gt;</t>
  </si>
  <si>
    <t>0.000" Kg"</t>
  </si>
  <si>
    <t>0" %"</t>
  </si>
  <si>
    <t>Monétaire</t>
  </si>
  <si>
    <t>Autres polices à découvrir</t>
  </si>
  <si>
    <t>ARIAL NARROW    Arial Narrow</t>
  </si>
  <si>
    <t>COMIC SANS MF  Comic Sans MF</t>
  </si>
  <si>
    <t>GIL SANS MT  Gill Sans MT</t>
  </si>
  <si>
    <t>PALATINO LINOTYPE  Palatino Linotype</t>
  </si>
  <si>
    <t>TAHOMA   Tahoma</t>
  </si>
  <si>
    <t>TIMES NEW ROMAN Times New Roman</t>
  </si>
  <si>
    <t>TRBUCHET MF  Trébuchet MF</t>
  </si>
  <si>
    <t>TW CEN MT  Tw Cen MT</t>
  </si>
  <si>
    <t>VRINDA   Vrinda</t>
  </si>
  <si>
    <t>Une numérotation avec couleur de police modifiable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</si>
  <si>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</si>
  <si>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</si>
  <si>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</si>
  <si>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</si>
  <si>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</si>
  <si>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</si>
  <si>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</si>
  <si>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</si>
  <si>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</si>
  <si>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</si>
  <si>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</si>
  <si>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</si>
  <si>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</si>
  <si>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</si>
  <si>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</si>
  <si>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</si>
  <si>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</si>
  <si>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</si>
  <si>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</si>
  <si>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des caractères spéciaux</t>
  </si>
  <si>
    <t>$</t>
  </si>
  <si>
    <t>‰</t>
  </si>
  <si>
    <t>≈</t>
  </si>
  <si>
    <t>±</t>
  </si>
  <si>
    <t>»</t>
  </si>
  <si>
    <t>¼</t>
  </si>
  <si>
    <t>½</t>
  </si>
  <si>
    <t>¾</t>
  </si>
  <si>
    <t>ø</t>
  </si>
  <si>
    <t>►</t>
  </si>
  <si>
    <t>◄</t>
  </si>
  <si>
    <t>▲</t>
  </si>
  <si>
    <t>▼</t>
  </si>
  <si>
    <t>Φ</t>
  </si>
  <si>
    <t>Format | cellule | personnalisé | 0" cm³"</t>
  </si>
  <si>
    <t>ou copier-coller</t>
  </si>
  <si>
    <t>²</t>
  </si>
  <si>
    <t>Police Wingdings 3</t>
  </si>
  <si>
    <t>³</t>
  </si>
  <si>
    <t>Site à découvrir</t>
  </si>
  <si>
    <r>
      <t xml:space="preserve">SPACE pour </t>
    </r>
    <r>
      <rPr>
        <b/>
        <sz val="22"/>
        <color theme="0"/>
        <rFont val="Arial"/>
        <family val="2"/>
      </rPr>
      <t>S</t>
    </r>
    <r>
      <rPr>
        <sz val="22"/>
        <color theme="0"/>
        <rFont val="Arial"/>
        <family val="2"/>
      </rPr>
      <t xml:space="preserve">uivi et </t>
    </r>
    <r>
      <rPr>
        <b/>
        <sz val="22"/>
        <color theme="0"/>
        <rFont val="Arial"/>
        <family val="2"/>
      </rPr>
      <t>P</t>
    </r>
    <r>
      <rPr>
        <sz val="22"/>
        <color theme="0"/>
        <rFont val="Arial"/>
        <family val="2"/>
      </rPr>
      <t>rogrammation d'</t>
    </r>
    <r>
      <rPr>
        <b/>
        <sz val="22"/>
        <color theme="0"/>
        <rFont val="Arial"/>
        <family val="2"/>
      </rPr>
      <t>AC</t>
    </r>
    <r>
      <rPr>
        <sz val="22"/>
        <color theme="0"/>
        <rFont val="Arial"/>
        <family val="2"/>
      </rPr>
      <t xml:space="preserve">tivités en </t>
    </r>
    <r>
      <rPr>
        <b/>
        <sz val="22"/>
        <color theme="0"/>
        <rFont val="Arial"/>
        <family val="2"/>
      </rPr>
      <t>E</t>
    </r>
    <r>
      <rPr>
        <sz val="22"/>
        <color theme="0"/>
        <rFont val="Arial"/>
        <family val="2"/>
      </rPr>
      <t>quipe est un outil destiné à permettre un suivi exhaustif des activités d'une équipe.</t>
    </r>
  </si>
  <si>
    <t xml:space="preserve">Fil de discussion dédié à ce programme </t>
  </si>
  <si>
    <t>http://www.excel-downloads.com/remository/Download/Professionnels/Planification-et-gestion-de-projets/SPACE.html</t>
  </si>
  <si>
    <t>Quelques sites Excel pour vous aider à créer vos documents</t>
  </si>
  <si>
    <t>liens &gt;</t>
  </si>
  <si>
    <t xml:space="preserve">Frédéric LE GUEN -  </t>
  </si>
  <si>
    <t xml:space="preserve">https://www.excel-exercice.com/ </t>
  </si>
  <si>
    <t>https://www.youtube.com/user/ExcelExercice/videos</t>
  </si>
  <si>
    <t>Fonction SOMME.SI.ENS</t>
  </si>
  <si>
    <t>https://www.excel-exercice.com/somme-si-ens/</t>
  </si>
  <si>
    <t xml:space="preserve">Formation informatique avec Cedric - </t>
  </si>
  <si>
    <t>https://www.youtube.com/watch?v=e2kzRDcW5iI</t>
  </si>
  <si>
    <t xml:space="preserve">Kévin Brundu - </t>
  </si>
  <si>
    <t>https://www.youtube.com/c/K%C3%A9vinBrundu/videos</t>
  </si>
  <si>
    <t xml:space="preserve">Aide &amp; apprentissage d'Excel - </t>
  </si>
  <si>
    <t>https://support.microsoft.com/fr-fr/excel</t>
  </si>
  <si>
    <t xml:space="preserve">Tuto De Rien - </t>
  </si>
  <si>
    <t>https://www.youtube.com/c/TutoDeRien/playlists</t>
  </si>
  <si>
    <t xml:space="preserve">prof couillon - </t>
  </si>
  <si>
    <t>https://www.youtube.com/channel/UCK4qfUuh9kpBByJFIMBPTtA/playlists</t>
  </si>
  <si>
    <t>supprimer les #N/A et les #DIV/0! d'un tableau Excel</t>
  </si>
  <si>
    <t>https://www.youtube.com/watch?v=YfGrccEQGKk</t>
  </si>
  <si>
    <t>https://www.youtube.com/watch?v=li4XNespLxg</t>
  </si>
  <si>
    <t>Trouver les liens externes d’un classeur</t>
  </si>
  <si>
    <t>de documents mis sur le net par des passionnés</t>
  </si>
  <si>
    <t>PM</t>
  </si>
  <si>
    <t>38 kg d'os</t>
  </si>
  <si>
    <t>14 kg de parures</t>
  </si>
  <si>
    <t>Bt 4/4</t>
  </si>
  <si>
    <t>Unités Nombres</t>
  </si>
  <si>
    <t>Quoi Texte</t>
  </si>
  <si>
    <t>Madame..Monsieur</t>
  </si>
  <si>
    <t>Modèle 17.A</t>
  </si>
  <si>
    <t xml:space="preserve">B   </t>
  </si>
  <si>
    <t xml:space="preserve">A </t>
  </si>
  <si>
    <t>SUR LA FEUILLE DE SAISIE à partir de la colonne S</t>
  </si>
  <si>
    <t xml:space="preserve">C </t>
  </si>
  <si>
    <t>SUR LA FEUILLE DE SAISIE</t>
  </si>
  <si>
    <t xml:space="preserve"> SUR LE TABLEAU DES % DE PERTES colonne AA</t>
  </si>
  <si>
    <t>Madame…Monsieur..Bonjour</t>
  </si>
  <si>
    <t>annule ou remplace les versions précédentes</t>
  </si>
  <si>
    <t>Utilitaire pour formater du texte</t>
  </si>
  <si>
    <t>le seul collage autorisé :</t>
  </si>
  <si>
    <t>EPURER UN TEXTE</t>
  </si>
  <si>
    <t>Madame..Monsieur….Bonjour pour la lecture de ce mode d'emploi utilisez un affichage Zoom personnalisé de 150% sinon 75%</t>
  </si>
  <si>
    <t>la recette s'affiche sur ce premier tableau à imprimer colonne B à H</t>
  </si>
  <si>
    <t>votre mode de progression sur le second tableau colonne J à P</t>
  </si>
  <si>
    <t>la saisie des données sur le 3° tableau colonne S à AD</t>
  </si>
  <si>
    <t>Vous récupérez parfois du texte sur le net pour vos fiches recettes ( des quantités ou un mode opératoire)</t>
  </si>
  <si>
    <t>Que souhaitez vous supprimer ligne par ligne</t>
  </si>
  <si>
    <t xml:space="preserve">à Remplacer par </t>
  </si>
  <si>
    <t>Attention : Un espace compte pour 1 caractère</t>
  </si>
  <si>
    <t>Edition au choix : 1=Recette de l'Auteur  /2=1 moins pertes / 3=Net à servir</t>
  </si>
  <si>
    <t>&gt;&gt; ⓫</t>
  </si>
  <si>
    <t>&gt;&gt; ⓬</t>
  </si>
  <si>
    <t>&gt;&gt; ❿</t>
  </si>
  <si>
    <t>&gt;&gt; ❽</t>
  </si>
  <si>
    <t>&gt;OU ❾</t>
  </si>
  <si>
    <t>&gt;&gt; ❼</t>
  </si>
  <si>
    <t xml:space="preserve">&gt;&gt; ❻ </t>
  </si>
  <si>
    <t>&gt;&gt; ❻</t>
  </si>
  <si>
    <t xml:space="preserve">&gt;&gt; ❺ </t>
  </si>
  <si>
    <t>&gt;&gt; ❶</t>
  </si>
  <si>
    <t>&gt;&gt; ❷</t>
  </si>
  <si>
    <t>&gt;&gt; ❸</t>
  </si>
  <si>
    <t xml:space="preserve">&gt;&gt; ❹ </t>
  </si>
  <si>
    <t>Nom de la recette A SAISIR    Cellule</t>
  </si>
  <si>
    <t>&gt; ❹ LIEN</t>
  </si>
  <si>
    <t>Ingrédients  et quantités utilisées par l'Auteur      colonne    &gt;</t>
  </si>
  <si>
    <t>Nom de la recette A SAISIR    Cellule &gt;</t>
  </si>
  <si>
    <t xml:space="preserve"> Constituant de quelle recette ?  Cellule &gt;</t>
  </si>
  <si>
    <t>liste des ingrédients à ressaisir sans valeurs si besoin   colonne &gt;</t>
  </si>
  <si>
    <t>u    Police Wingdings 3</t>
  </si>
  <si>
    <t>Tableaux utilitaires</t>
  </si>
  <si>
    <t>vous pouvez les coller dans vos documents</t>
  </si>
  <si>
    <t>saisissez vos valeurs dans les cellules fond jaune</t>
  </si>
  <si>
    <t>conversion : volume / poids    cl / L</t>
  </si>
  <si>
    <t>conversion : volume / poids   dl / L</t>
  </si>
  <si>
    <t xml:space="preserve">100 g </t>
  </si>
  <si>
    <t>38 kg d'</t>
  </si>
  <si>
    <t xml:space="preserve">14 kg de </t>
  </si>
  <si>
    <t>3 kg d'</t>
  </si>
  <si>
    <t>boites 4/4 de concentrée de tomates</t>
  </si>
  <si>
    <t xml:space="preserve">boites 4/4 de </t>
  </si>
  <si>
    <t xml:space="preserve">3 kg de </t>
  </si>
  <si>
    <t>ail surgelé</t>
  </si>
  <si>
    <t>branches de persil bio</t>
  </si>
  <si>
    <t>3 kg de carottes bio</t>
  </si>
  <si>
    <t>3 kg d'oignons bio</t>
  </si>
  <si>
    <t xml:space="preserve">0.500 kg de </t>
  </si>
  <si>
    <t xml:space="preserve">1. litre de </t>
  </si>
  <si>
    <t>ci-dessous et collez</t>
  </si>
  <si>
    <t>le texte et les espaces</t>
  </si>
  <si>
    <t>Modèle  A LA PORTION  avec des % de pertes (facultatif) - affichage en Kg pour collectivités   - 2 TABLEAUX A IMPRIMER RECETTE ET PROGRESSION-  + 1 tableau de saisie   - Mode d'emploi cellule S 66</t>
  </si>
  <si>
    <t>OU Utilisez la colonne R</t>
  </si>
  <si>
    <t>MODE D'EMPLOI Modèle PORTIONS en Kg</t>
  </si>
  <si>
    <t>SUR LA RECETTE A IMPRIMER colonne A à P</t>
  </si>
  <si>
    <t>Modèle  a la PORTION   affichage en GRAMMES  pour Restaurateurs -  avec des % de pertes (facultatif) - affichage en Kg pour collectivités   - 2 TABLEAUX A IMPRIMER RECETTE ET PROGRESSION -  + 1 tableau de saisie   - Mode d'emploi cellule S 51</t>
  </si>
  <si>
    <t>Si vous collez du texte dans cette colonne utilisez l'option COLLAGE 1-2-3- SPÉCIAL VALEURS pour conserver la mise en forme</t>
  </si>
  <si>
    <t>Poids Unitaire en Kg</t>
  </si>
  <si>
    <t>cliquez sur le texte à nettoyer</t>
  </si>
  <si>
    <t>DANS LA BARRE DE FORMULES COPIEZ</t>
  </si>
  <si>
    <t>n'oubliez pas qu'un espace est compté comme du texte</t>
  </si>
  <si>
    <t xml:space="preserve">Positionnez vous sur la ligne correspondante </t>
  </si>
  <si>
    <t>ce texte  dans cette colonne</t>
  </si>
  <si>
    <t>Pourquoi modifier texte et quantités avec ce tableau ? Pour conserver la recette originale de l'Auteur et pour vérification en cas d'erreur de saisie</t>
  </si>
  <si>
    <t>par rien alors ne saisissez rien colonne S</t>
  </si>
  <si>
    <t>Dans la colonne X</t>
  </si>
  <si>
    <t>2 - Saisissez ce que vous voulez supprimer  ligne par ligne colonne R</t>
  </si>
  <si>
    <t>3 - si vous le souhaitez, saisissez du texte - une valeur de remplacement ou rien colonne S</t>
  </si>
  <si>
    <t>4 - Contrôlez votre texte "nettoyé" colonne B</t>
  </si>
  <si>
    <t>Nom de la recette à saisir colonne X</t>
  </si>
  <si>
    <t>? Albert A VOUS DE SAISIR LE NOM DE L'AUTEUR colonne X</t>
  </si>
  <si>
    <t>Collage spécial Valeurs 123 colonne X</t>
  </si>
  <si>
    <t>Ce texte est souvent formaté avec des espaces   des points….  des tirets _  des quantités et des détails que vous voulez supprimer</t>
  </si>
  <si>
    <t xml:space="preserve"> </t>
  </si>
  <si>
    <t>pour ce faire : Utilisez les colonnes R et S</t>
  </si>
  <si>
    <t>1 - Collez les ingrédients et les quantités que vous avez récupéré dans la colonne X du tableau</t>
  </si>
  <si>
    <t>U66</t>
  </si>
  <si>
    <t>V5</t>
  </si>
  <si>
    <t>X6</t>
  </si>
  <si>
    <t>V7</t>
  </si>
  <si>
    <t>V8</t>
  </si>
  <si>
    <t>Y11</t>
  </si>
  <si>
    <t>AC11</t>
  </si>
  <si>
    <t>AC</t>
  </si>
  <si>
    <t>U62</t>
  </si>
  <si>
    <t>Y62</t>
  </si>
  <si>
    <t>U64</t>
  </si>
  <si>
    <t>Y64</t>
  </si>
  <si>
    <t>SUR LA FEUILLE DE SAISIE à partir de la colonne X</t>
  </si>
  <si>
    <t xml:space="preserve"> SUR LE TABLEAU DES % DE PERTES colonne AC</t>
  </si>
  <si>
    <t>VERSION J</t>
  </si>
  <si>
    <t>du 20 Novembre 2020</t>
  </si>
  <si>
    <t>⓪①②③④⑤⑥⑦⑧⑨⑩⑪⑫⑬⑭⑮⑯⑰⑱⑲⑳</t>
  </si>
  <si>
    <t>couleur de police blanc sur fond gris à modifier pour vos documents</t>
  </si>
  <si>
    <t>cliquez sur la colonne  C et sélectionnez dans la barre le numéro qui vous intéresse</t>
  </si>
  <si>
    <t>⓿❶❷❸❹❺❻❼❽❾❿⓫⓬⓭⓮⓯⓰⓱⓲⓳⓴</t>
  </si>
  <si>
    <t>Je remercie chaleureusement les internautes passionnés qui élaborent et proposent des formules et fonctions imbriquées</t>
  </si>
  <si>
    <t>Forum Bureautique</t>
  </si>
  <si>
    <t>Alternatives à Microsoft Excel : 5 programmes gratuits et convaincants</t>
  </si>
  <si>
    <t>Excel SI-ALORS: comment fonctionne la formule SI ?</t>
  </si>
  <si>
    <t>Les 20 meilleurs Tricks Mathématiques</t>
  </si>
  <si>
    <t>https://support.office.com/fr-fr/article/combiner-le-texte-de-deux-cellules-ou-plus-en-une-cellule-81ba0946-ce78-42ed-b3c3-21340eb164a6</t>
  </si>
  <si>
    <t>https://www.youtube.com/watch?v=yk_ypXvUaHo</t>
  </si>
  <si>
    <t>Excel - fonctions date/heure</t>
  </si>
  <si>
    <t>FENÊTRE EXCEL</t>
  </si>
  <si>
    <t>Formation Excel 2016 Faire un tableau</t>
  </si>
  <si>
    <t>Fonction INDIRECT - Exemples d'application</t>
  </si>
  <si>
    <t>http://www.mdf-xlpages.com/modules/publisher/item.php?itemid=91</t>
  </si>
  <si>
    <t>Transmettez votre savoir et votre savoir faire  peu importe qui le récupère; pourvu qu'un plus grand nombre puisse en bénéficier.</t>
  </si>
  <si>
    <t xml:space="preserve"> 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</si>
</sst>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3">
    <numFmt numFmtId="164" formatCode="0.000&quot; Kg&quot;"/>
    <numFmt numFmtId="165" formatCode="0.0%"/>
    <numFmt numFmtId="166" formatCode="0&quot; g&quot;"/>
    <numFmt numFmtId="167" formatCode="0.000"/>
    <numFmt numFmtId="168" formatCode="0.0&quot; g&quot;"/>
    <numFmt numFmtId="169" formatCode="0.0"/>
    <numFmt numFmtId="170" formatCode="0.000&quot;Kg&quot;"/>
    <numFmt numFmtId="171" formatCode="0&quot;%&quot;"/>
    <numFmt numFmtId="172" formatCode="0.0&quot;%&quot;"/>
    <numFmt numFmtId="173" formatCode="0&quot; mn&quot;"/>
    <numFmt numFmtId="182" formatCode="0.000&quot; L&quot;"/>
    <numFmt numFmtId="183" formatCode="#,##0.00\ &quot;€&quot;"/>
    <numFmt numFmtId="184" formatCode="0.0&quot; %&quot;"/>
    <numFmt numFmtId="186" formatCode="0&quot; pourcentages&quot;"/>
    <numFmt numFmtId="187" formatCode="#,##0&quot; grs&quot;"/>
    <numFmt numFmtId="188" formatCode="#,##0&quot; g&quot;"/>
    <numFmt numFmtId="190" formatCode="0.00&quot; Kg&quot;"/>
    <numFmt numFmtId="191" formatCode="#,##0&quot; cl&quot;"/>
    <numFmt numFmtId="192" formatCode="0.0000"/>
    <numFmt numFmtId="195" formatCode="0.00\ &quot; cm³&quot;"/>
    <numFmt numFmtId="197" formatCode="#,##0&quot; dl&quot;"/>
    <numFmt numFmtId="207" formatCode="0.0000&quot; Kg&quot;"/>
    <numFmt numFmtId="208" formatCode="#,##0.00&quot; grs&quot;"/>
  </numFmts>
  <fonts count="232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1"/>
      <color theme="0"/>
      <name val="Calibri"/>
      <family val="2"/>
    </font>
    <font>
      <sz val="12"/>
      <color indexed="8"/>
      <name val="Calibri"/>
      <family val="2"/>
    </font>
    <font>
      <b/>
      <sz val="12"/>
      <color rgb="FF339966"/>
      <name val="Calibri"/>
      <family val="2"/>
    </font>
    <font>
      <b/>
      <sz val="11"/>
      <color rgb="FFFF0000"/>
      <name val="Calibri"/>
      <family val="2"/>
      <scheme val="minor"/>
    </font>
    <font>
      <b/>
      <sz val="11"/>
      <color rgb="FF339966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MS Sans Serif"/>
      <family val="2"/>
    </font>
    <font>
      <b/>
      <sz val="10"/>
      <color indexed="9"/>
      <name val="Arial"/>
      <family val="2"/>
    </font>
    <font>
      <sz val="11"/>
      <name val="Calibri"/>
      <family val="2"/>
    </font>
    <font>
      <u/>
      <sz val="10"/>
      <color indexed="12"/>
      <name val="Arial"/>
      <family val="2"/>
    </font>
    <font>
      <b/>
      <sz val="11"/>
      <name val="Calibri"/>
      <family val="2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u/>
      <sz val="14"/>
      <color indexed="12"/>
      <name val="Calibri"/>
      <family val="2"/>
      <scheme val="minor"/>
    </font>
    <font>
      <b/>
      <sz val="14"/>
      <color theme="1" tint="0.499984740745262"/>
      <name val="Calibri"/>
      <family val="2"/>
      <scheme val="minor"/>
    </font>
    <font>
      <sz val="14"/>
      <name val="Arial"/>
      <family val="2"/>
    </font>
    <font>
      <sz val="10"/>
      <name val="Bookman Old Style"/>
      <family val="1"/>
    </font>
    <font>
      <b/>
      <sz val="10"/>
      <name val="Bookman Old Style"/>
      <family val="1"/>
    </font>
    <font>
      <sz val="10"/>
      <name val="Calibri"/>
      <family val="2"/>
    </font>
    <font>
      <sz val="16"/>
      <color indexed="8"/>
      <name val="Calibri"/>
      <family val="2"/>
      <scheme val="minor"/>
    </font>
    <font>
      <b/>
      <sz val="12"/>
      <color indexed="57"/>
      <name val="Calibri"/>
      <family val="2"/>
    </font>
    <font>
      <sz val="10"/>
      <color indexed="57"/>
      <name val="Calibri"/>
      <family val="2"/>
    </font>
    <font>
      <sz val="14"/>
      <name val="Calibri"/>
      <family val="2"/>
      <scheme val="minor"/>
    </font>
    <font>
      <b/>
      <sz val="16"/>
      <name val="Calibri"/>
      <family val="2"/>
    </font>
    <font>
      <b/>
      <sz val="16"/>
      <color indexed="8"/>
      <name val="Calibri"/>
      <family val="2"/>
    </font>
    <font>
      <b/>
      <sz val="14"/>
      <color rgb="FFC0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2"/>
      <name val="Arial"/>
      <family val="2"/>
    </font>
    <font>
      <b/>
      <sz val="12"/>
      <color rgb="FFFF0000"/>
      <name val="Arial"/>
      <family val="2"/>
    </font>
    <font>
      <b/>
      <sz val="12"/>
      <color rgb="FF0000FF"/>
      <name val="Calibri"/>
      <family val="2"/>
      <scheme val="minor"/>
    </font>
    <font>
      <b/>
      <sz val="12"/>
      <color indexed="10"/>
      <name val="Calibri"/>
      <family val="2"/>
      <scheme val="minor"/>
    </font>
    <font>
      <b/>
      <sz val="14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0" tint="-0.34998626667073579"/>
      <name val="Calibri"/>
      <family val="2"/>
    </font>
    <font>
      <b/>
      <sz val="10"/>
      <color theme="0"/>
      <name val="Calibri"/>
      <family val="2"/>
    </font>
    <font>
      <b/>
      <sz val="12"/>
      <name val="Calibri"/>
      <family val="2"/>
    </font>
    <font>
      <b/>
      <sz val="11"/>
      <name val="Calibri"/>
      <family val="2"/>
      <scheme val="minor"/>
    </font>
    <font>
      <b/>
      <sz val="14"/>
      <name val="Calibri"/>
      <family val="2"/>
    </font>
    <font>
      <b/>
      <sz val="14"/>
      <color rgb="FF339966"/>
      <name val="Calibri"/>
      <family val="2"/>
      <scheme val="minor"/>
    </font>
    <font>
      <b/>
      <sz val="20"/>
      <name val="Arial"/>
      <family val="2"/>
    </font>
    <font>
      <b/>
      <sz val="16"/>
      <name val="Arial"/>
      <family val="2"/>
    </font>
    <font>
      <b/>
      <sz val="14"/>
      <color theme="0"/>
      <name val="Calibri"/>
      <family val="2"/>
      <scheme val="minor"/>
    </font>
    <font>
      <sz val="11"/>
      <color theme="1" tint="0.499984740745262"/>
      <name val="Calibri"/>
      <family val="2"/>
      <scheme val="minor"/>
    </font>
    <font>
      <sz val="8"/>
      <color theme="1" tint="0.499984740745262"/>
      <name val="Calibri"/>
      <family val="2"/>
      <scheme val="minor"/>
    </font>
    <font>
      <b/>
      <sz val="14"/>
      <color rgb="FFFF0000"/>
      <name val="Arial"/>
      <family val="2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Arial"/>
      <family val="2"/>
    </font>
    <font>
      <b/>
      <sz val="16"/>
      <color rgb="FFFF0000"/>
      <name val="Calibri"/>
      <family val="2"/>
      <scheme val="minor"/>
    </font>
    <font>
      <b/>
      <u/>
      <sz val="12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Arial"/>
      <family val="2"/>
    </font>
    <font>
      <b/>
      <sz val="12"/>
      <color rgb="FF0000FF"/>
      <name val="Arial"/>
      <family val="2"/>
    </font>
    <font>
      <sz val="11"/>
      <color rgb="FF0000FF"/>
      <name val="Calibri"/>
      <family val="2"/>
      <scheme val="minor"/>
    </font>
    <font>
      <b/>
      <sz val="12"/>
      <color theme="9" tint="-0.249977111117893"/>
      <name val="Arial"/>
      <family val="2"/>
    </font>
    <font>
      <b/>
      <sz val="14"/>
      <color theme="0"/>
      <name val="Arial"/>
      <family val="2"/>
    </font>
    <font>
      <b/>
      <sz val="14"/>
      <color rgb="FFFF0000"/>
      <name val="Calibri"/>
      <family val="2"/>
    </font>
    <font>
      <b/>
      <sz val="16"/>
      <color theme="1"/>
      <name val="Calibri"/>
      <family val="2"/>
      <scheme val="minor"/>
    </font>
    <font>
      <sz val="8"/>
      <color indexed="53"/>
      <name val="Arial"/>
      <family val="2"/>
    </font>
    <font>
      <b/>
      <sz val="16"/>
      <color rgb="FFC00000"/>
      <name val="Calibri"/>
      <family val="2"/>
      <scheme val="minor"/>
    </font>
    <font>
      <b/>
      <u/>
      <sz val="16"/>
      <color theme="10"/>
      <name val="Calibri"/>
      <family val="2"/>
      <scheme val="minor"/>
    </font>
    <font>
      <b/>
      <sz val="12"/>
      <color theme="5"/>
      <name val="Calibri"/>
      <family val="2"/>
      <scheme val="minor"/>
    </font>
    <font>
      <b/>
      <sz val="18"/>
      <color theme="5"/>
      <name val="Calibri"/>
      <family val="2"/>
      <scheme val="minor"/>
    </font>
    <font>
      <b/>
      <sz val="20"/>
      <color theme="5"/>
      <name val="Calibri"/>
      <family val="2"/>
      <scheme val="minor"/>
    </font>
    <font>
      <b/>
      <sz val="10"/>
      <color rgb="FF339966"/>
      <name val="Calibri"/>
      <family val="2"/>
      <scheme val="minor"/>
    </font>
    <font>
      <b/>
      <sz val="12"/>
      <color rgb="FF339966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9"/>
      <name val="Arial"/>
      <family val="2"/>
    </font>
    <font>
      <sz val="10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FF0000"/>
      <name val="Arial"/>
      <family val="2"/>
    </font>
    <font>
      <sz val="9"/>
      <name val="Times New Roman"/>
      <family val="1"/>
    </font>
    <font>
      <sz val="9"/>
      <name val="Times New Roman"/>
      <family val="1"/>
    </font>
    <font>
      <sz val="10"/>
      <color theme="1"/>
      <name val="Bookman Old Style"/>
      <family val="1"/>
    </font>
    <font>
      <b/>
      <u/>
      <sz val="18"/>
      <color theme="10"/>
      <name val="Calibri"/>
      <family val="2"/>
      <scheme val="minor"/>
    </font>
    <font>
      <b/>
      <sz val="8"/>
      <name val="Calibri"/>
      <family val="2"/>
    </font>
    <font>
      <sz val="8"/>
      <color theme="8" tint="0.79998168889431442"/>
      <name val="Calibri"/>
      <family val="2"/>
      <scheme val="minor"/>
    </font>
    <font>
      <b/>
      <sz val="11"/>
      <color theme="8" tint="0.79998168889431442"/>
      <name val="Calibri"/>
      <family val="2"/>
    </font>
    <font>
      <b/>
      <sz val="12"/>
      <color rgb="FFC00000"/>
      <name val="Arial"/>
      <family val="2"/>
    </font>
    <font>
      <sz val="10"/>
      <color theme="0"/>
      <name val="Arial"/>
      <family val="2"/>
    </font>
    <font>
      <b/>
      <sz val="14"/>
      <color theme="0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rgb="FFCC00FF"/>
      <name val="Calibri"/>
      <family val="2"/>
      <scheme val="minor"/>
    </font>
    <font>
      <b/>
      <sz val="12"/>
      <color rgb="FFCC00FF"/>
      <name val="Arial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0"/>
      <name val="Calibri"/>
      <family val="2"/>
    </font>
    <font>
      <b/>
      <sz val="12"/>
      <color rgb="FF0070C0"/>
      <name val="Arial"/>
      <family val="2"/>
    </font>
    <font>
      <b/>
      <sz val="11"/>
      <color theme="0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9"/>
      <name val="Calibri"/>
      <family val="2"/>
      <scheme val="minor"/>
    </font>
    <font>
      <b/>
      <sz val="22"/>
      <color rgb="FF92D050"/>
      <name val="Verdana"/>
      <family val="2"/>
    </font>
    <font>
      <sz val="22"/>
      <color theme="0"/>
      <name val="Verdana"/>
      <family val="2"/>
    </font>
    <font>
      <sz val="18"/>
      <color rgb="FF7030A0"/>
      <name val="Arial"/>
      <family val="2"/>
    </font>
    <font>
      <sz val="22"/>
      <color theme="1"/>
      <name val="Verdana"/>
      <family val="2"/>
    </font>
    <font>
      <b/>
      <sz val="22"/>
      <color rgb="FF92D050"/>
      <name val="Arial"/>
      <family val="2"/>
    </font>
    <font>
      <b/>
      <sz val="22"/>
      <color theme="0"/>
      <name val="Arial"/>
      <family val="2"/>
    </font>
    <font>
      <sz val="22"/>
      <color theme="0"/>
      <name val="Arial"/>
      <family val="2"/>
    </font>
    <font>
      <b/>
      <sz val="9"/>
      <name val="Bookman Old Style"/>
      <family val="1"/>
    </font>
    <font>
      <b/>
      <sz val="12"/>
      <color theme="9" tint="-0.249977111117893"/>
      <name val="Calibri"/>
      <family val="2"/>
    </font>
    <font>
      <sz val="10"/>
      <name val="MS Sans Serif"/>
    </font>
    <font>
      <b/>
      <sz val="18"/>
      <name val="Calibri"/>
      <family val="2"/>
      <scheme val="minor"/>
    </font>
    <font>
      <b/>
      <sz val="12"/>
      <color rgb="FFC00000"/>
      <name val="Calibri"/>
      <family val="2"/>
    </font>
    <font>
      <b/>
      <sz val="14"/>
      <color theme="5"/>
      <name val="Calibri"/>
      <family val="2"/>
      <scheme val="minor"/>
    </font>
    <font>
      <b/>
      <sz val="14"/>
      <color rgb="FFC00000"/>
      <name val="Calibri"/>
      <family val="2"/>
    </font>
    <font>
      <sz val="8"/>
      <name val="Calibri"/>
      <family val="2"/>
      <scheme val="minor"/>
    </font>
    <font>
      <sz val="10"/>
      <color rgb="FFC00000"/>
      <name val="Calibri"/>
      <family val="2"/>
    </font>
    <font>
      <sz val="26"/>
      <color rgb="FF0000FF"/>
      <name val="Wingdings 3"/>
      <family val="1"/>
      <charset val="2"/>
    </font>
    <font>
      <sz val="26"/>
      <color theme="1" tint="0.499984740745262"/>
      <name val="Marlett"/>
      <charset val="2"/>
    </font>
    <font>
      <b/>
      <sz val="18"/>
      <color theme="1" tint="0.499984740745262"/>
      <name val="Calibri"/>
      <family val="2"/>
      <scheme val="minor"/>
    </font>
    <font>
      <sz val="7"/>
      <color theme="5"/>
      <name val="Calibri"/>
      <family val="2"/>
      <scheme val="minor"/>
    </font>
    <font>
      <i/>
      <u/>
      <sz val="11"/>
      <color theme="5"/>
      <name val="Calibri"/>
      <family val="2"/>
      <scheme val="minor"/>
    </font>
    <font>
      <b/>
      <sz val="20"/>
      <color rgb="FF0070C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8"/>
      <name val="Arial"/>
      <family val="2"/>
    </font>
    <font>
      <sz val="18"/>
      <color theme="0"/>
      <name val="Calibri"/>
      <family val="2"/>
      <scheme val="minor"/>
    </font>
    <font>
      <u/>
      <sz val="10"/>
      <color theme="10"/>
      <name val="Arial"/>
      <family val="2"/>
    </font>
    <font>
      <b/>
      <sz val="14"/>
      <color rgb="FF7030A0"/>
      <name val="Calibri"/>
      <family val="2"/>
      <scheme val="minor"/>
    </font>
    <font>
      <b/>
      <sz val="22"/>
      <color theme="0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u/>
      <sz val="14"/>
      <color indexed="12"/>
      <name val="Arial"/>
      <family val="2"/>
    </font>
    <font>
      <b/>
      <sz val="11"/>
      <color rgb="FF0000FF"/>
      <name val="Arial"/>
      <family val="2"/>
    </font>
    <font>
      <b/>
      <sz val="13"/>
      <color rgb="FF0000FF"/>
      <name val="Arial"/>
      <family val="2"/>
    </font>
    <font>
      <b/>
      <sz val="14"/>
      <color rgb="FF0000FF"/>
      <name val="Calibri"/>
      <family val="2"/>
      <scheme val="minor"/>
    </font>
    <font>
      <b/>
      <sz val="14"/>
      <color rgb="FF0000FF"/>
      <name val="Arial"/>
      <family val="2"/>
    </font>
    <font>
      <b/>
      <sz val="12"/>
      <color rgb="FF0000FF"/>
      <name val="Calibri"/>
      <family val="2"/>
    </font>
    <font>
      <b/>
      <sz val="12"/>
      <color rgb="FFFF0000"/>
      <name val="Calibri"/>
      <family val="2"/>
    </font>
    <font>
      <sz val="11"/>
      <color theme="0" tint="-0.499984740745262"/>
      <name val="Calibri"/>
      <family val="2"/>
    </font>
    <font>
      <b/>
      <sz val="12"/>
      <color theme="0" tint="-0.499984740745262"/>
      <name val="Calibri"/>
      <family val="2"/>
      <scheme val="minor"/>
    </font>
    <font>
      <b/>
      <sz val="14"/>
      <color rgb="FF339966"/>
      <name val="Calibri"/>
      <family val="2"/>
    </font>
    <font>
      <b/>
      <sz val="14"/>
      <color theme="6" tint="-0.499984740745262"/>
      <name val="Calibri"/>
      <family val="2"/>
      <scheme val="minor"/>
    </font>
    <font>
      <b/>
      <sz val="18"/>
      <name val="Calibri"/>
      <family val="2"/>
    </font>
    <font>
      <b/>
      <sz val="12"/>
      <color theme="9" tint="-0.499984740745262"/>
      <name val="Arial"/>
      <family val="2"/>
    </font>
    <font>
      <b/>
      <sz val="14"/>
      <color theme="9" tint="-0.499984740745262"/>
      <name val="Calibri"/>
      <family val="2"/>
    </font>
    <font>
      <b/>
      <sz val="11"/>
      <color theme="9" tint="-0.249977111117893"/>
      <name val="Arial"/>
      <family val="2"/>
    </font>
    <font>
      <b/>
      <sz val="13"/>
      <color theme="9" tint="-0.249977111117893"/>
      <name val="Arial"/>
      <family val="2"/>
    </font>
    <font>
      <sz val="11"/>
      <color theme="9" tint="-0.249977111117893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9" tint="-0.249977111117893"/>
      <name val="Arial"/>
      <family val="2"/>
    </font>
    <font>
      <sz val="11"/>
      <color indexed="8"/>
      <name val="Calibri"/>
      <family val="2"/>
    </font>
    <font>
      <b/>
      <sz val="20"/>
      <color theme="0"/>
      <name val="Calibri"/>
      <family val="2"/>
      <scheme val="minor"/>
    </font>
    <font>
      <u/>
      <sz val="24"/>
      <color theme="10"/>
      <name val="Calibri"/>
      <family val="2"/>
      <scheme val="minor"/>
    </font>
    <font>
      <b/>
      <u/>
      <sz val="28"/>
      <color theme="10"/>
      <name val="Calibri"/>
      <family val="2"/>
      <scheme val="minor"/>
    </font>
    <font>
      <i/>
      <sz val="22"/>
      <color theme="0"/>
      <name val="Verdana"/>
      <family val="2"/>
    </font>
    <font>
      <sz val="18"/>
      <color theme="0"/>
      <name val="Arial"/>
      <family val="2"/>
    </font>
    <font>
      <b/>
      <sz val="22"/>
      <color rgb="FF99CC00"/>
      <name val="Arial"/>
      <family val="2"/>
    </font>
    <font>
      <sz val="22"/>
      <color theme="0"/>
      <name val="Calibri"/>
      <family val="2"/>
      <scheme val="minor"/>
    </font>
    <font>
      <sz val="22"/>
      <color theme="0"/>
      <name val="Rockwell"/>
      <family val="1"/>
    </font>
    <font>
      <b/>
      <sz val="18"/>
      <color theme="0"/>
      <name val="Calibri"/>
      <family val="2"/>
    </font>
    <font>
      <b/>
      <sz val="18"/>
      <color theme="0"/>
      <name val="Arial"/>
      <family val="2"/>
    </font>
    <font>
      <b/>
      <sz val="22"/>
      <color theme="0"/>
      <name val="Calibri"/>
      <family val="2"/>
    </font>
    <font>
      <sz val="18"/>
      <color theme="0"/>
      <name val="Verdana"/>
      <family val="2"/>
    </font>
    <font>
      <sz val="22"/>
      <color theme="0"/>
      <name val="Arial Narrow"/>
      <family val="2"/>
    </font>
    <font>
      <sz val="22"/>
      <color theme="0"/>
      <name val="Comic Sans MS"/>
      <family val="4"/>
    </font>
    <font>
      <sz val="22"/>
      <color theme="0"/>
      <name val="Gill Sans MT"/>
      <family val="2"/>
    </font>
    <font>
      <sz val="22"/>
      <color theme="0"/>
      <name val="Palatino Linotype"/>
      <family val="1"/>
    </font>
    <font>
      <sz val="22"/>
      <color theme="0"/>
      <name val="Tahoma"/>
      <family val="2"/>
    </font>
    <font>
      <sz val="22"/>
      <color theme="0"/>
      <name val="Times New Roman"/>
      <family val="1"/>
    </font>
    <font>
      <sz val="22"/>
      <color theme="0"/>
      <name val="Trebuchet MS"/>
      <family val="2"/>
    </font>
    <font>
      <sz val="22"/>
      <color theme="0"/>
      <name val="Tw Cen MT"/>
      <family val="2"/>
    </font>
    <font>
      <sz val="22"/>
      <color theme="0"/>
      <name val="Vrinda"/>
      <family val="2"/>
    </font>
    <font>
      <sz val="22"/>
      <color rgb="FFFFC000"/>
      <name val="Calibri"/>
      <family val="2"/>
    </font>
    <font>
      <sz val="22"/>
      <color rgb="FFFF0000"/>
      <name val="Calibri"/>
      <family val="2"/>
    </font>
    <font>
      <sz val="22"/>
      <color indexed="50"/>
      <name val="Calibri"/>
      <family val="2"/>
    </font>
    <font>
      <sz val="22"/>
      <color rgb="FF00B050"/>
      <name val="Calibri"/>
      <family val="2"/>
    </font>
    <font>
      <sz val="22"/>
      <color rgb="FF7030A0"/>
      <name val="Calibri"/>
      <family val="2"/>
    </font>
    <font>
      <sz val="22"/>
      <color theme="9"/>
      <name val="Calibri"/>
      <family val="2"/>
    </font>
    <font>
      <sz val="22"/>
      <color theme="1"/>
      <name val="Calibri"/>
      <family val="2"/>
    </font>
    <font>
      <sz val="22"/>
      <color theme="3" tint="0.59999389629810485"/>
      <name val="Calibri"/>
      <family val="2"/>
    </font>
    <font>
      <sz val="22"/>
      <color theme="5" tint="0.59999389629810485"/>
      <name val="Calibri"/>
      <family val="2"/>
    </font>
    <font>
      <sz val="22"/>
      <color theme="9" tint="-0.249977111117893"/>
      <name val="Calibri"/>
      <family val="2"/>
    </font>
    <font>
      <sz val="22"/>
      <color rgb="FF0000FF"/>
      <name val="Calibri"/>
      <family val="2"/>
    </font>
    <font>
      <sz val="22"/>
      <color rgb="FF008000"/>
      <name val="Calibri"/>
      <family val="2"/>
    </font>
    <font>
      <sz val="22"/>
      <color theme="9" tint="-0.499984740745262"/>
      <name val="Calibri"/>
      <family val="2"/>
    </font>
    <font>
      <sz val="22"/>
      <color rgb="FF00B0F0"/>
      <name val="Calibri"/>
      <family val="2"/>
    </font>
    <font>
      <sz val="22"/>
      <color theme="5"/>
      <name val="Calibri"/>
      <family val="2"/>
    </font>
    <font>
      <sz val="22"/>
      <color theme="8" tint="-0.249977111117893"/>
      <name val="Calibri"/>
      <family val="2"/>
    </font>
    <font>
      <sz val="22"/>
      <color theme="3" tint="0.39997558519241921"/>
      <name val="Calibri"/>
      <family val="2"/>
    </font>
    <font>
      <sz val="22"/>
      <color theme="5" tint="-0.249977111117893"/>
      <name val="Calibri"/>
      <family val="2"/>
    </font>
    <font>
      <sz val="22"/>
      <color rgb="FF0000FF"/>
      <name val="Calibri"/>
      <family val="2"/>
      <scheme val="minor"/>
    </font>
    <font>
      <sz val="22"/>
      <color indexed="12"/>
      <name val="Arial"/>
      <family val="2"/>
    </font>
    <font>
      <b/>
      <sz val="22"/>
      <name val="Calibri"/>
      <family val="2"/>
    </font>
    <font>
      <b/>
      <sz val="26"/>
      <color theme="0"/>
      <name val="Arial"/>
      <family val="2"/>
    </font>
    <font>
      <sz val="22"/>
      <color rgb="FF0070C0"/>
      <name val="Arial"/>
      <family val="2"/>
    </font>
    <font>
      <sz val="22"/>
      <color rgb="FF222222"/>
      <name val="Arial"/>
      <family val="2"/>
    </font>
    <font>
      <sz val="18"/>
      <color rgb="FF0070C0"/>
      <name val="Arial"/>
      <family val="2"/>
    </font>
    <font>
      <b/>
      <sz val="22"/>
      <color rgb="FFC00000"/>
      <name val="Wingdings 3"/>
      <family val="1"/>
      <charset val="2"/>
    </font>
    <font>
      <b/>
      <sz val="22"/>
      <color rgb="FFFF0000"/>
      <name val="Wingdings 3"/>
      <family val="1"/>
      <charset val="2"/>
    </font>
    <font>
      <b/>
      <sz val="22"/>
      <name val="Calibri"/>
      <family val="2"/>
      <scheme val="minor"/>
    </font>
    <font>
      <u/>
      <sz val="22"/>
      <color theme="0"/>
      <name val="Arial"/>
      <family val="2"/>
    </font>
    <font>
      <u/>
      <sz val="22"/>
      <color theme="10"/>
      <name val="Arial"/>
      <family val="2"/>
    </font>
    <font>
      <b/>
      <sz val="24"/>
      <color theme="1" tint="0.499984740745262"/>
      <name val="Calibri"/>
      <family val="2"/>
      <scheme val="minor"/>
    </font>
    <font>
      <b/>
      <sz val="26"/>
      <color theme="0"/>
      <name val="Calibri"/>
      <family val="2"/>
      <scheme val="minor"/>
    </font>
    <font>
      <b/>
      <sz val="26"/>
      <name val="Calibri"/>
      <family val="2"/>
    </font>
    <font>
      <b/>
      <sz val="28"/>
      <color theme="5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sz val="18"/>
      <color rgb="FFC00000"/>
      <name val="Calibri"/>
      <family val="2"/>
      <scheme val="minor"/>
    </font>
    <font>
      <b/>
      <sz val="18"/>
      <color rgb="FF0070C0"/>
      <name val="Calibri"/>
      <family val="2"/>
      <scheme val="minor"/>
    </font>
    <font>
      <sz val="12"/>
      <color indexed="22"/>
      <name val="Calibri"/>
      <family val="2"/>
      <scheme val="minor"/>
    </font>
    <font>
      <b/>
      <sz val="36"/>
      <color rgb="FFFFFF00"/>
      <name val="Arial"/>
      <family val="2"/>
    </font>
    <font>
      <b/>
      <sz val="28"/>
      <color rgb="FFFFFF00"/>
      <name val="Calibri"/>
      <family val="2"/>
      <scheme val="minor"/>
    </font>
    <font>
      <b/>
      <sz val="16"/>
      <color rgb="FF800080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4"/>
      <color rgb="FF7030A0"/>
      <name val="Calibri"/>
      <family val="2"/>
    </font>
    <font>
      <b/>
      <sz val="14"/>
      <color theme="9" tint="-0.249977111117893"/>
      <name val="Calibri"/>
      <family val="2"/>
    </font>
    <font>
      <sz val="12"/>
      <color rgb="FFFFFFCC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6"/>
      <color rgb="FF7030A0"/>
      <name val="Calibri"/>
      <family val="2"/>
      <scheme val="minor"/>
    </font>
    <font>
      <sz val="14"/>
      <color rgb="FF7030A0"/>
      <name val="Calibri"/>
      <family val="2"/>
      <scheme val="minor"/>
    </font>
    <font>
      <b/>
      <sz val="28"/>
      <color rgb="FFFFFF00"/>
      <name val="Arial"/>
      <family val="2"/>
    </font>
    <font>
      <b/>
      <sz val="18"/>
      <color rgb="FFFFFF00"/>
      <name val="Arial"/>
      <family val="2"/>
    </font>
    <font>
      <sz val="20"/>
      <color theme="0"/>
      <name val="Calibri"/>
      <family val="2"/>
      <scheme val="minor"/>
    </font>
    <font>
      <sz val="22"/>
      <color rgb="FFFFFF00"/>
      <name val="Verdana"/>
      <family val="2"/>
    </font>
    <font>
      <u/>
      <sz val="18"/>
      <color theme="10"/>
      <name val="Arial"/>
      <family val="2"/>
    </font>
    <font>
      <sz val="22"/>
      <color theme="0" tint="-4.9989318521683403E-2"/>
      <name val="Verdana"/>
      <family val="2"/>
    </font>
    <font>
      <sz val="10"/>
      <color theme="0" tint="-4.9989318521683403E-2"/>
      <name val="Arial"/>
      <family val="2"/>
    </font>
    <font>
      <sz val="18"/>
      <color theme="0" tint="-4.9989318521683403E-2"/>
      <name val="Calibri"/>
      <family val="2"/>
      <scheme val="minor"/>
    </font>
    <font>
      <u/>
      <sz val="18"/>
      <color theme="10"/>
      <name val="Calibri"/>
      <family val="2"/>
      <scheme val="minor"/>
    </font>
  </fonts>
  <fills count="6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lightUp">
        <fgColor indexed="9"/>
        <bgColor theme="8" tint="0.79998168889431442"/>
      </patternFill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5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lightUp">
        <fgColor indexed="9"/>
        <bgColor theme="8" tint="0.79989013336588644"/>
      </patternFill>
    </fill>
    <fill>
      <patternFill patternType="lightUp">
        <fgColor indexed="9"/>
        <bgColor indexed="47"/>
      </patternFill>
    </fill>
    <fill>
      <patternFill patternType="lightGrid">
        <fgColor indexed="9"/>
        <bgColor theme="8" tint="0.79998168889431442"/>
      </patternFill>
    </fill>
    <fill>
      <patternFill patternType="lightUp">
        <fgColor indexed="9"/>
        <bgColor theme="0" tint="-0.14999847407452621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theme="2"/>
        <bgColor indexed="64"/>
      </patternFill>
    </fill>
    <fill>
      <patternFill patternType="lightUp">
        <fgColor indexed="9"/>
        <bgColor rgb="FFFFFF99"/>
      </patternFill>
    </fill>
    <fill>
      <patternFill patternType="solid">
        <fgColor indexed="36"/>
        <bgColor indexed="50"/>
      </patternFill>
    </fill>
    <fill>
      <patternFill patternType="solid">
        <fgColor rgb="FFFF0000"/>
        <bgColor indexed="64"/>
      </patternFill>
    </fill>
    <fill>
      <patternFill patternType="solid">
        <fgColor theme="4"/>
        <bgColor indexed="50"/>
      </patternFill>
    </fill>
    <fill>
      <patternFill patternType="lightGrid">
        <fgColor indexed="9"/>
        <bgColor rgb="FFFFFF0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Up">
        <fgColor theme="0"/>
        <bgColor theme="8" tint="0.79995117038483843"/>
      </patternFill>
    </fill>
    <fill>
      <patternFill patternType="lightGrid">
        <fgColor theme="0"/>
        <bgColor theme="8" tint="0.79998168889431442"/>
      </patternFill>
    </fill>
    <fill>
      <patternFill patternType="lightGrid">
        <fgColor theme="0"/>
        <bgColor theme="8" tint="0.79989013336588644"/>
      </patternFill>
    </fill>
    <fill>
      <patternFill patternType="solid">
        <fgColor theme="8" tint="0.79995117038483843"/>
        <bgColor theme="0"/>
      </patternFill>
    </fill>
    <fill>
      <patternFill patternType="solid">
        <fgColor theme="8" tint="0.79995117038483843"/>
        <bgColor indexed="9"/>
      </patternFill>
    </fill>
    <fill>
      <patternFill patternType="lightUp">
        <fgColor theme="0"/>
        <bgColor rgb="FFFFCC99"/>
      </patternFill>
    </fill>
    <fill>
      <patternFill patternType="solid">
        <fgColor rgb="FFCC00FF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14999847407452621"/>
        <bgColor theme="0"/>
      </patternFill>
    </fill>
    <fill>
      <patternFill patternType="lightGrid">
        <fgColor indexed="9"/>
        <bgColor theme="0"/>
      </patternFill>
    </fill>
    <fill>
      <patternFill patternType="solid">
        <fgColor theme="0" tint="-0.14999847407452621"/>
        <bgColor indexed="9"/>
      </patternFill>
    </fill>
    <fill>
      <patternFill patternType="lightGrid">
        <fgColor indexed="9"/>
        <bgColor theme="0" tint="-0.14999847407452621"/>
      </patternFill>
    </fill>
    <fill>
      <patternFill patternType="solid">
        <fgColor rgb="FFFFE699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lightGrid">
        <fgColor indexed="9"/>
        <bgColor theme="9" tint="0.79998168889431442"/>
      </patternFill>
    </fill>
    <fill>
      <patternFill patternType="lightGrid">
        <fgColor theme="0"/>
        <bgColor theme="9" tint="0.79998168889431442"/>
      </patternFill>
    </fill>
    <fill>
      <patternFill patternType="lightUp">
        <fgColor indexed="9"/>
        <bgColor theme="9" tint="0.79998168889431442"/>
      </patternFill>
    </fill>
    <fill>
      <patternFill patternType="lightUp">
        <fgColor theme="0"/>
        <bgColor theme="9" tint="0.79998168889431442"/>
      </patternFill>
    </fill>
    <fill>
      <patternFill patternType="solid">
        <fgColor theme="9" tint="0.79998168889431442"/>
        <bgColor theme="0"/>
      </patternFill>
    </fill>
    <fill>
      <patternFill patternType="solid">
        <fgColor theme="9" tint="0.79998168889431442"/>
        <bgColor indexed="9"/>
      </patternFill>
    </fill>
    <fill>
      <patternFill patternType="lightUp">
        <fgColor indexed="9"/>
        <bgColor theme="7" tint="0.79998168889431442"/>
      </patternFill>
    </fill>
    <fill>
      <patternFill patternType="solid">
        <fgColor theme="1" tint="0.34998626667073579"/>
        <bgColor indexed="9"/>
      </patternFill>
    </fill>
    <fill>
      <patternFill patternType="gray0625">
        <fgColor theme="9" tint="0.79998168889431442"/>
        <bgColor theme="1" tint="0.34998626667073579"/>
      </patternFill>
    </fill>
    <fill>
      <patternFill patternType="gray0625">
        <fgColor theme="9" tint="0.79998168889431442"/>
        <bgColor rgb="FFEAFFD5"/>
      </patternFill>
    </fill>
    <fill>
      <patternFill patternType="solid">
        <fgColor rgb="FFFDF1E7"/>
        <bgColor indexed="9"/>
      </patternFill>
    </fill>
    <fill>
      <patternFill patternType="lightUp">
        <fgColor indexed="9"/>
        <bgColor theme="0"/>
      </patternFill>
    </fill>
  </fills>
  <borders count="103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ashed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 style="medium">
        <color indexed="64"/>
      </right>
      <top style="dashed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/>
      <top/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medium">
        <color theme="1" tint="0.499984740745262"/>
      </left>
      <right style="medium">
        <color theme="1" tint="0.499984740745262"/>
      </right>
      <top/>
      <bottom/>
      <diagonal/>
    </border>
    <border>
      <left style="medium">
        <color theme="1" tint="0.499984740745262"/>
      </left>
      <right style="medium">
        <color theme="1" tint="0.499984740745262"/>
      </right>
      <top/>
      <bottom style="medium">
        <color theme="1" tint="0.499984740745262"/>
      </bottom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/>
      <bottom style="medium">
        <color theme="0" tint="-0.24994659260841701"/>
      </bottom>
      <diagonal/>
    </border>
    <border>
      <left style="medium">
        <color theme="0" tint="-0.24994659260841701"/>
      </left>
      <right style="medium">
        <color theme="0" tint="-0.24994659260841701"/>
      </right>
      <top/>
      <bottom style="thin">
        <color theme="0" tint="-0.24994659260841701"/>
      </bottom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auto="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/>
      <top style="hair">
        <color theme="0" tint="-0.24994659260841701"/>
      </top>
      <bottom style="hair">
        <color theme="0" tint="-0.24994659260841701"/>
      </bottom>
      <diagonal/>
    </border>
    <border>
      <left/>
      <right style="dashed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indexed="64"/>
      </left>
      <right/>
      <top style="mediumDashed">
        <color indexed="64"/>
      </top>
      <bottom/>
      <diagonal/>
    </border>
    <border>
      <left/>
      <right/>
      <top style="mediumDashed">
        <color indexed="64"/>
      </top>
      <bottom/>
      <diagonal/>
    </border>
    <border>
      <left/>
      <right style="medium">
        <color indexed="64"/>
      </right>
      <top style="mediumDashed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Dashed">
        <color auto="1"/>
      </bottom>
      <diagonal/>
    </border>
    <border>
      <left/>
      <right/>
      <top/>
      <bottom style="mediumDashed">
        <color indexed="64"/>
      </bottom>
      <diagonal/>
    </border>
    <border>
      <left/>
      <right style="medium">
        <color auto="1"/>
      </right>
      <top/>
      <bottom style="mediumDashed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theme="0" tint="-0.24994659260841701"/>
      </left>
      <right/>
      <top/>
      <bottom/>
      <diagonal/>
    </border>
    <border>
      <left style="thin">
        <color theme="0" tint="-0.24994659260841701"/>
      </left>
      <right/>
      <top style="hair">
        <color theme="0" tint="-0.24994659260841701"/>
      </top>
      <bottom style="hair">
        <color theme="0" tint="-0.24994659260841701"/>
      </bottom>
      <diagonal/>
    </border>
    <border>
      <left style="mediumDashed">
        <color indexed="64"/>
      </left>
      <right style="mediumDashed">
        <color indexed="64"/>
      </right>
      <top style="mediumDashed">
        <color indexed="64"/>
      </top>
      <bottom/>
      <diagonal/>
    </border>
    <border>
      <left style="medium">
        <color indexed="64"/>
      </left>
      <right/>
      <top style="mediumDashed">
        <color indexed="64"/>
      </top>
      <bottom style="medium">
        <color indexed="64"/>
      </bottom>
      <diagonal/>
    </border>
    <border>
      <left/>
      <right/>
      <top style="mediumDashed">
        <color indexed="64"/>
      </top>
      <bottom style="medium">
        <color indexed="64"/>
      </bottom>
      <diagonal/>
    </border>
    <border>
      <left/>
      <right style="medium">
        <color indexed="64"/>
      </right>
      <top style="mediumDashed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hair">
        <color theme="9"/>
      </top>
      <bottom style="hair">
        <color theme="9"/>
      </bottom>
      <diagonal/>
    </border>
    <border>
      <left/>
      <right/>
      <top style="thin">
        <color theme="9" tint="0.39991454817346722"/>
      </top>
      <bottom style="thin">
        <color theme="9" tint="0.39991454817346722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rgb="FF7030A0"/>
      </top>
      <bottom/>
      <diagonal/>
    </border>
    <border>
      <left/>
      <right style="medium">
        <color indexed="64"/>
      </right>
      <top style="medium">
        <color rgb="FF7030A0"/>
      </top>
      <bottom/>
      <diagonal/>
    </border>
    <border>
      <left style="thin">
        <color rgb="FF7030A0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theme="5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hair">
        <color indexed="64"/>
      </top>
      <bottom style="mediumDashed">
        <color indexed="64"/>
      </bottom>
      <diagonal/>
    </border>
    <border>
      <left style="thin">
        <color indexed="64"/>
      </left>
      <right/>
      <top style="thin">
        <color theme="5"/>
      </top>
      <bottom/>
      <diagonal/>
    </border>
    <border>
      <left/>
      <right/>
      <top style="thin">
        <color theme="5"/>
      </top>
      <bottom/>
      <diagonal/>
    </border>
    <border>
      <left style="thin">
        <color auto="1"/>
      </left>
      <right style="thin">
        <color auto="1"/>
      </right>
      <top style="thin">
        <color theme="5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Dashed">
        <color auto="1"/>
      </top>
      <bottom style="thin">
        <color indexed="64"/>
      </bottom>
      <diagonal/>
    </border>
    <border>
      <left/>
      <right/>
      <top style="mediumDashed">
        <color auto="1"/>
      </top>
      <bottom style="thin">
        <color indexed="64"/>
      </bottom>
      <diagonal/>
    </border>
    <border>
      <left/>
      <right style="medium">
        <color indexed="64"/>
      </right>
      <top style="mediumDashed">
        <color auto="1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n">
        <color theme="5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rgb="FF7030A0"/>
      </left>
      <right/>
      <top style="medium">
        <color rgb="FF7030A0"/>
      </top>
      <bottom style="medium">
        <color rgb="FF7030A0"/>
      </bottom>
      <diagonal/>
    </border>
    <border>
      <left/>
      <right style="medium">
        <color rgb="FF7030A0"/>
      </right>
      <top style="medium">
        <color rgb="FF7030A0"/>
      </top>
      <bottom style="medium">
        <color rgb="FF7030A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auto="1"/>
      </right>
      <top style="thin">
        <color indexed="64"/>
      </top>
      <bottom/>
      <diagonal/>
    </border>
    <border>
      <left style="medium">
        <color auto="1"/>
      </left>
      <right style="thin">
        <color indexed="64"/>
      </right>
      <top/>
      <bottom/>
      <diagonal/>
    </border>
    <border>
      <left style="medium">
        <color auto="1"/>
      </left>
      <right style="thin">
        <color indexed="64"/>
      </right>
      <top/>
      <bottom style="medium">
        <color rgb="FF7030A0"/>
      </bottom>
      <diagonal/>
    </border>
    <border>
      <left/>
      <right style="medium">
        <color auto="1"/>
      </right>
      <top/>
      <bottom style="medium">
        <color rgb="FF7030A0"/>
      </bottom>
      <diagonal/>
    </border>
  </borders>
  <cellStyleXfs count="36">
    <xf numFmtId="0" fontId="0" fillId="0" borderId="0"/>
    <xf numFmtId="0" fontId="6" fillId="0" borderId="0"/>
    <xf numFmtId="0" fontId="4" fillId="0" borderId="0"/>
    <xf numFmtId="0" fontId="6" fillId="0" borderId="0"/>
    <xf numFmtId="0" fontId="18" fillId="0" borderId="0"/>
    <xf numFmtId="0" fontId="21" fillId="0" borderId="0" applyNumberFormat="0" applyFill="0" applyBorder="0" applyAlignment="0" applyProtection="0"/>
    <xf numFmtId="0" fontId="4" fillId="0" borderId="0"/>
    <xf numFmtId="0" fontId="58" fillId="0" borderId="0" applyNumberFormat="0" applyFill="0" applyBorder="0" applyAlignment="0" applyProtection="0"/>
    <xf numFmtId="0" fontId="6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/>
    <xf numFmtId="0" fontId="70" fillId="0" borderId="0"/>
    <xf numFmtId="0" fontId="84" fillId="0" borderId="0"/>
    <xf numFmtId="9" fontId="85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84" fillId="0" borderId="0"/>
    <xf numFmtId="0" fontId="58" fillId="0" borderId="0" applyNumberFormat="0" applyFill="0" applyBorder="0" applyAlignment="0" applyProtection="0"/>
    <xf numFmtId="0" fontId="6" fillId="0" borderId="0"/>
    <xf numFmtId="0" fontId="3" fillId="0" borderId="0"/>
    <xf numFmtId="0" fontId="6" fillId="0" borderId="0"/>
    <xf numFmtId="0" fontId="113" fillId="0" borderId="0"/>
    <xf numFmtId="0" fontId="6" fillId="0" borderId="0"/>
    <xf numFmtId="0" fontId="6" fillId="0" borderId="0"/>
    <xf numFmtId="0" fontId="58" fillId="0" borderId="0" applyNumberFormat="0" applyFill="0" applyBorder="0" applyAlignment="0" applyProtection="0"/>
    <xf numFmtId="0" fontId="4" fillId="0" borderId="0"/>
    <xf numFmtId="0" fontId="6" fillId="0" borderId="0"/>
    <xf numFmtId="0" fontId="6" fillId="0" borderId="0"/>
    <xf numFmtId="0" fontId="129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2" fillId="0" borderId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" fillId="0" borderId="0"/>
    <xf numFmtId="0" fontId="6" fillId="0" borderId="0"/>
  </cellStyleXfs>
  <cellXfs count="977">
    <xf numFmtId="0" fontId="0" fillId="0" borderId="0" xfId="0"/>
    <xf numFmtId="0" fontId="0" fillId="3" borderId="0" xfId="0" applyFill="1" applyBorder="1"/>
    <xf numFmtId="166" fontId="20" fillId="8" borderId="0" xfId="3" applyNumberFormat="1" applyFont="1" applyFill="1" applyBorder="1" applyAlignment="1">
      <alignment horizontal="left" vertical="center"/>
    </xf>
    <xf numFmtId="1" fontId="20" fillId="8" borderId="0" xfId="3" applyNumberFormat="1" applyFont="1" applyFill="1" applyBorder="1" applyAlignment="1">
      <alignment horizontal="center" vertical="center"/>
    </xf>
    <xf numFmtId="0" fontId="24" fillId="3" borderId="0" xfId="1" applyFont="1" applyFill="1" applyBorder="1" applyAlignment="1" applyProtection="1">
      <alignment horizontal="left" vertical="center"/>
      <protection hidden="1"/>
    </xf>
    <xf numFmtId="49" fontId="25" fillId="3" borderId="0" xfId="5" applyNumberFormat="1" applyFont="1" applyFill="1" applyBorder="1" applyAlignment="1">
      <alignment vertical="center"/>
    </xf>
    <xf numFmtId="0" fontId="26" fillId="3" borderId="0" xfId="1" applyFont="1" applyFill="1" applyBorder="1" applyAlignment="1" applyProtection="1">
      <alignment horizontal="right" vertical="center"/>
      <protection hidden="1"/>
    </xf>
    <xf numFmtId="0" fontId="15" fillId="12" borderId="0" xfId="1" applyFont="1" applyFill="1" applyBorder="1" applyAlignment="1">
      <alignment vertical="center"/>
    </xf>
    <xf numFmtId="0" fontId="23" fillId="3" borderId="0" xfId="1" applyFont="1" applyFill="1" applyBorder="1" applyAlignment="1" applyProtection="1">
      <alignment horizontal="left" vertical="center"/>
      <protection hidden="1"/>
    </xf>
    <xf numFmtId="0" fontId="27" fillId="3" borderId="0" xfId="1" applyFont="1" applyFill="1" applyBorder="1" applyProtection="1">
      <protection hidden="1"/>
    </xf>
    <xf numFmtId="168" fontId="28" fillId="13" borderId="0" xfId="1" applyNumberFormat="1" applyFont="1" applyFill="1" applyBorder="1" applyAlignment="1">
      <alignment horizontal="left" vertical="center"/>
    </xf>
    <xf numFmtId="2" fontId="28" fillId="13" borderId="0" xfId="1" applyNumberFormat="1" applyFont="1" applyFill="1" applyBorder="1" applyAlignment="1">
      <alignment horizontal="center" vertical="center"/>
    </xf>
    <xf numFmtId="0" fontId="31" fillId="15" borderId="0" xfId="2" applyFont="1" applyFill="1" applyBorder="1" applyAlignment="1">
      <alignment horizontal="left" vertical="center"/>
    </xf>
    <xf numFmtId="167" fontId="33" fillId="17" borderId="5" xfId="2" applyNumberFormat="1" applyFont="1" applyFill="1" applyBorder="1" applyAlignment="1">
      <alignment horizontal="left" vertical="center" wrapText="1"/>
    </xf>
    <xf numFmtId="0" fontId="34" fillId="3" borderId="0" xfId="1" applyFont="1" applyFill="1" applyBorder="1" applyAlignment="1" applyProtection="1">
      <alignment horizontal="left" vertical="center"/>
      <protection hidden="1"/>
    </xf>
    <xf numFmtId="173" fontId="14" fillId="2" borderId="0" xfId="2" applyNumberFormat="1" applyFont="1" applyFill="1" applyBorder="1" applyAlignment="1">
      <alignment horizontal="left" vertical="center"/>
    </xf>
    <xf numFmtId="0" fontId="0" fillId="3" borderId="0" xfId="0" applyFill="1" applyBorder="1" applyAlignment="1">
      <alignment vertical="center"/>
    </xf>
    <xf numFmtId="0" fontId="49" fillId="3" borderId="0" xfId="1" applyFont="1" applyFill="1" applyBorder="1" applyAlignment="1">
      <alignment vertical="center" wrapText="1"/>
    </xf>
    <xf numFmtId="0" fontId="49" fillId="3" borderId="0" xfId="1" applyFont="1" applyFill="1" applyBorder="1" applyAlignment="1">
      <alignment vertical="center"/>
    </xf>
    <xf numFmtId="0" fontId="19" fillId="25" borderId="4" xfId="4" applyFont="1" applyFill="1" applyBorder="1" applyAlignment="1">
      <alignment vertical="center"/>
    </xf>
    <xf numFmtId="0" fontId="19" fillId="27" borderId="4" xfId="4" applyFont="1" applyFill="1" applyBorder="1" applyAlignment="1">
      <alignment vertical="center"/>
    </xf>
    <xf numFmtId="2" fontId="54" fillId="0" borderId="0" xfId="2" applyNumberFormat="1" applyFont="1" applyFill="1" applyAlignment="1">
      <alignment horizontal="center"/>
    </xf>
    <xf numFmtId="0" fontId="0" fillId="3" borderId="0" xfId="0" applyFill="1"/>
    <xf numFmtId="0" fontId="32" fillId="16" borderId="6" xfId="2" applyFont="1" applyFill="1" applyBorder="1" applyAlignment="1" applyProtection="1">
      <alignment horizontal="center" vertical="center"/>
      <protection locked="0"/>
    </xf>
    <xf numFmtId="0" fontId="4" fillId="0" borderId="0" xfId="2"/>
    <xf numFmtId="0" fontId="4" fillId="3" borderId="0" xfId="2" applyFill="1" applyBorder="1"/>
    <xf numFmtId="0" fontId="4" fillId="3" borderId="0" xfId="2" applyFill="1" applyBorder="1" applyAlignment="1">
      <alignment vertical="center"/>
    </xf>
    <xf numFmtId="0" fontId="4" fillId="0" borderId="0" xfId="2" applyBorder="1"/>
    <xf numFmtId="166" fontId="32" fillId="17" borderId="5" xfId="3" applyNumberFormat="1" applyFont="1" applyFill="1" applyBorder="1" applyAlignment="1">
      <alignment horizontal="center" vertical="center"/>
    </xf>
    <xf numFmtId="0" fontId="0" fillId="0" borderId="1" xfId="0" applyBorder="1"/>
    <xf numFmtId="2" fontId="17" fillId="13" borderId="0" xfId="1" applyNumberFormat="1" applyFont="1" applyFill="1" applyBorder="1" applyAlignment="1">
      <alignment horizontal="left" vertical="center"/>
    </xf>
    <xf numFmtId="166" fontId="17" fillId="13" borderId="0" xfId="1" applyNumberFormat="1" applyFont="1" applyFill="1" applyBorder="1" applyAlignment="1">
      <alignment horizontal="center" vertical="center"/>
    </xf>
    <xf numFmtId="0" fontId="81" fillId="11" borderId="0" xfId="1" applyNumberFormat="1" applyFont="1" applyFill="1" applyBorder="1" applyAlignment="1">
      <alignment horizontal="center" vertical="center"/>
    </xf>
    <xf numFmtId="2" fontId="79" fillId="13" borderId="0" xfId="1" applyNumberFormat="1" applyFont="1" applyFill="1" applyBorder="1" applyAlignment="1">
      <alignment vertical="center"/>
    </xf>
    <xf numFmtId="0" fontId="17" fillId="13" borderId="2" xfId="1" applyNumberFormat="1" applyFont="1" applyFill="1" applyBorder="1" applyAlignment="1">
      <alignment vertical="center"/>
    </xf>
    <xf numFmtId="0" fontId="17" fillId="13" borderId="0" xfId="1" applyNumberFormat="1" applyFont="1" applyFill="1" applyBorder="1" applyAlignment="1">
      <alignment vertical="center"/>
    </xf>
    <xf numFmtId="0" fontId="17" fillId="13" borderId="0" xfId="1" applyNumberFormat="1" applyFont="1" applyFill="1" applyBorder="1" applyAlignment="1">
      <alignment horizontal="right" vertical="center"/>
    </xf>
    <xf numFmtId="0" fontId="81" fillId="11" borderId="0" xfId="1" applyNumberFormat="1" applyFont="1" applyFill="1" applyBorder="1" applyAlignment="1">
      <alignment horizontal="center"/>
    </xf>
    <xf numFmtId="0" fontId="81" fillId="11" borderId="2" xfId="1" applyNumberFormat="1" applyFont="1" applyFill="1" applyBorder="1" applyAlignment="1">
      <alignment horizontal="center"/>
    </xf>
    <xf numFmtId="165" fontId="20" fillId="36" borderId="0" xfId="3" applyNumberFormat="1" applyFont="1" applyFill="1" applyBorder="1" applyAlignment="1">
      <alignment horizontal="right" vertical="center"/>
    </xf>
    <xf numFmtId="0" fontId="29" fillId="37" borderId="0" xfId="1" applyNumberFormat="1" applyFont="1" applyFill="1" applyBorder="1" applyAlignment="1">
      <alignment horizontal="left" vertical="center"/>
    </xf>
    <xf numFmtId="166" fontId="17" fillId="13" borderId="2" xfId="1" applyNumberFormat="1" applyFont="1" applyFill="1" applyBorder="1" applyAlignment="1">
      <alignment horizontal="center" vertical="center"/>
    </xf>
    <xf numFmtId="0" fontId="81" fillId="11" borderId="0" xfId="1" applyNumberFormat="1" applyFont="1" applyFill="1" applyBorder="1" applyAlignment="1">
      <alignment horizontal="right"/>
    </xf>
    <xf numFmtId="0" fontId="17" fillId="4" borderId="0" xfId="1" applyFont="1" applyFill="1" applyBorder="1" applyAlignment="1">
      <alignment horizontal="left" vertical="center"/>
    </xf>
    <xf numFmtId="165" fontId="81" fillId="13" borderId="0" xfId="1" applyNumberFormat="1" applyFont="1" applyFill="1" applyBorder="1" applyAlignment="1">
      <alignment horizontal="center" vertical="center" wrapText="1"/>
    </xf>
    <xf numFmtId="166" fontId="20" fillId="9" borderId="1" xfId="3" applyNumberFormat="1" applyFont="1" applyFill="1" applyBorder="1" applyAlignment="1">
      <alignment horizontal="center" vertical="center"/>
    </xf>
    <xf numFmtId="0" fontId="89" fillId="4" borderId="0" xfId="1" applyNumberFormat="1" applyFont="1" applyFill="1" applyBorder="1" applyAlignment="1">
      <alignment horizontal="center" vertical="center" wrapText="1"/>
    </xf>
    <xf numFmtId="9" fontId="90" fillId="8" borderId="0" xfId="3" applyNumberFormat="1" applyFont="1" applyFill="1" applyBorder="1" applyAlignment="1">
      <alignment horizontal="center" vertical="center"/>
    </xf>
    <xf numFmtId="0" fontId="28" fillId="13" borderId="0" xfId="1" applyNumberFormat="1" applyFont="1" applyFill="1" applyBorder="1" applyAlignment="1">
      <alignment horizontal="center" vertical="center"/>
    </xf>
    <xf numFmtId="0" fontId="29" fillId="13" borderId="2" xfId="1" applyNumberFormat="1" applyFont="1" applyFill="1" applyBorder="1" applyAlignment="1">
      <alignment horizontal="center" vertical="center"/>
    </xf>
    <xf numFmtId="0" fontId="20" fillId="8" borderId="0" xfId="3" applyNumberFormat="1" applyFont="1" applyFill="1" applyBorder="1" applyAlignment="1">
      <alignment horizontal="center" vertical="center"/>
    </xf>
    <xf numFmtId="0" fontId="22" fillId="8" borderId="0" xfId="3" applyNumberFormat="1" applyFont="1" applyFill="1" applyBorder="1" applyAlignment="1">
      <alignment horizontal="center" vertical="center"/>
    </xf>
    <xf numFmtId="0" fontId="20" fillId="38" borderId="0" xfId="3" applyNumberFormat="1" applyFont="1" applyFill="1" applyBorder="1" applyAlignment="1">
      <alignment horizontal="center" vertical="center"/>
    </xf>
    <xf numFmtId="164" fontId="20" fillId="40" borderId="0" xfId="3" applyNumberFormat="1" applyFont="1" applyFill="1" applyBorder="1" applyAlignment="1">
      <alignment horizontal="center" vertical="center"/>
    </xf>
    <xf numFmtId="0" fontId="26" fillId="3" borderId="0" xfId="1" applyFont="1" applyFill="1" applyBorder="1" applyAlignment="1" applyProtection="1">
      <alignment horizontal="center" vertical="center"/>
      <protection hidden="1"/>
    </xf>
    <xf numFmtId="0" fontId="24" fillId="15" borderId="0" xfId="0" applyFont="1" applyFill="1" applyBorder="1" applyAlignment="1" applyProtection="1">
      <alignment horizontal="right" vertical="center"/>
      <protection locked="0"/>
    </xf>
    <xf numFmtId="168" fontId="24" fillId="15" borderId="1" xfId="0" applyNumberFormat="1" applyFont="1" applyFill="1" applyBorder="1" applyAlignment="1" applyProtection="1">
      <alignment horizontal="center" vertical="center"/>
      <protection locked="0"/>
    </xf>
    <xf numFmtId="0" fontId="0" fillId="3" borderId="2" xfId="0" applyFill="1" applyBorder="1"/>
    <xf numFmtId="0" fontId="41" fillId="3" borderId="0" xfId="0" applyFont="1" applyFill="1" applyBorder="1" applyAlignment="1" applyProtection="1">
      <alignment horizontal="right" vertical="center"/>
      <protection locked="0"/>
    </xf>
    <xf numFmtId="0" fontId="24" fillId="3" borderId="0" xfId="0" applyFont="1" applyFill="1" applyBorder="1" applyAlignment="1" applyProtection="1">
      <alignment horizontal="right" vertical="center"/>
      <protection locked="0"/>
    </xf>
    <xf numFmtId="0" fontId="17" fillId="3" borderId="0" xfId="0" applyFont="1" applyFill="1" applyBorder="1" applyAlignment="1" applyProtection="1">
      <alignment horizontal="right" vertical="center"/>
      <protection locked="0"/>
    </xf>
    <xf numFmtId="0" fontId="17" fillId="15" borderId="0" xfId="0" applyFont="1" applyFill="1" applyBorder="1" applyAlignment="1" applyProtection="1">
      <alignment horizontal="right" vertical="center"/>
      <protection locked="0"/>
    </xf>
    <xf numFmtId="0" fontId="44" fillId="0" borderId="1" xfId="0" applyFont="1" applyBorder="1" applyAlignment="1"/>
    <xf numFmtId="166" fontId="45" fillId="23" borderId="3" xfId="3" applyNumberFormat="1" applyFont="1" applyFill="1" applyBorder="1" applyAlignment="1">
      <alignment horizontal="center" vertical="center"/>
    </xf>
    <xf numFmtId="0" fontId="95" fillId="3" borderId="0" xfId="0" applyFont="1" applyFill="1" applyBorder="1" applyAlignment="1" applyProtection="1">
      <alignment horizontal="right" vertical="center"/>
      <protection locked="0"/>
    </xf>
    <xf numFmtId="171" fontId="96" fillId="22" borderId="0" xfId="0" applyNumberFormat="1" applyFont="1" applyFill="1" applyBorder="1" applyAlignment="1" applyProtection="1">
      <alignment horizontal="center" vertical="center"/>
      <protection locked="0"/>
    </xf>
    <xf numFmtId="166" fontId="24" fillId="3" borderId="1" xfId="0" applyNumberFormat="1" applyFont="1" applyFill="1" applyBorder="1" applyAlignment="1" applyProtection="1">
      <alignment horizontal="center" vertical="center"/>
      <protection locked="0"/>
    </xf>
    <xf numFmtId="0" fontId="44" fillId="6" borderId="2" xfId="0" applyFont="1" applyFill="1" applyBorder="1"/>
    <xf numFmtId="0" fontId="0" fillId="6" borderId="0" xfId="0" applyFill="1" applyBorder="1"/>
    <xf numFmtId="0" fontId="0" fillId="6" borderId="2" xfId="0" applyFill="1" applyBorder="1"/>
    <xf numFmtId="0" fontId="42" fillId="6" borderId="0" xfId="0" applyFont="1" applyFill="1" applyBorder="1" applyAlignment="1" applyProtection="1">
      <alignment horizontal="right" vertical="center"/>
      <protection locked="0"/>
    </xf>
    <xf numFmtId="0" fontId="95" fillId="6" borderId="0" xfId="0" applyFont="1" applyFill="1" applyBorder="1" applyAlignment="1" applyProtection="1">
      <alignment horizontal="right" vertical="center"/>
      <protection locked="0"/>
    </xf>
    <xf numFmtId="0" fontId="41" fillId="6" borderId="0" xfId="0" applyFont="1" applyFill="1" applyBorder="1" applyAlignment="1" applyProtection="1">
      <alignment horizontal="right" vertical="center"/>
      <protection locked="0"/>
    </xf>
    <xf numFmtId="0" fontId="44" fillId="6" borderId="2" xfId="0" applyFont="1" applyFill="1" applyBorder="1" applyAlignment="1"/>
    <xf numFmtId="0" fontId="44" fillId="6" borderId="0" xfId="0" applyFont="1" applyFill="1" applyBorder="1" applyAlignment="1"/>
    <xf numFmtId="0" fontId="5" fillId="3" borderId="0" xfId="0" applyFont="1" applyFill="1" applyBorder="1" applyAlignment="1">
      <alignment vertical="center"/>
    </xf>
    <xf numFmtId="0" fontId="7" fillId="3" borderId="0" xfId="1" applyFont="1" applyFill="1" applyBorder="1" applyProtection="1">
      <protection hidden="1"/>
    </xf>
    <xf numFmtId="0" fontId="44" fillId="3" borderId="0" xfId="0" applyFont="1" applyFill="1" applyBorder="1" applyAlignment="1">
      <alignment vertical="center"/>
    </xf>
    <xf numFmtId="0" fontId="62" fillId="3" borderId="0" xfId="0" applyFont="1" applyFill="1" applyBorder="1"/>
    <xf numFmtId="192" fontId="80" fillId="3" borderId="0" xfId="1" applyNumberFormat="1" applyFont="1" applyFill="1" applyBorder="1" applyAlignment="1" applyProtection="1">
      <alignment horizontal="center" vertical="center"/>
      <protection hidden="1"/>
    </xf>
    <xf numFmtId="0" fontId="44" fillId="2" borderId="0" xfId="0" applyFont="1" applyFill="1" applyBorder="1" applyAlignment="1">
      <alignment horizontal="right" vertical="center" wrapText="1"/>
    </xf>
    <xf numFmtId="0" fontId="6" fillId="32" borderId="0" xfId="1" applyFill="1" applyProtection="1">
      <protection hidden="1"/>
    </xf>
    <xf numFmtId="0" fontId="4" fillId="32" borderId="0" xfId="2" applyFill="1"/>
    <xf numFmtId="0" fontId="6" fillId="0" borderId="0" xfId="1"/>
    <xf numFmtId="0" fontId="104" fillId="32" borderId="0" xfId="1" applyFont="1" applyFill="1" applyAlignment="1">
      <alignment vertical="center"/>
    </xf>
    <xf numFmtId="0" fontId="105" fillId="32" borderId="0" xfId="1" applyFont="1" applyFill="1" applyAlignment="1">
      <alignment vertical="center"/>
    </xf>
    <xf numFmtId="0" fontId="106" fillId="32" borderId="0" xfId="1" applyFont="1" applyFill="1" applyAlignment="1">
      <alignment vertical="center"/>
    </xf>
    <xf numFmtId="0" fontId="107" fillId="32" borderId="0" xfId="1" applyFont="1" applyFill="1" applyAlignment="1">
      <alignment vertical="center"/>
    </xf>
    <xf numFmtId="2" fontId="111" fillId="13" borderId="0" xfId="1" applyNumberFormat="1" applyFont="1" applyFill="1" applyBorder="1" applyAlignment="1">
      <alignment vertical="center"/>
    </xf>
    <xf numFmtId="0" fontId="6" fillId="0" borderId="0" xfId="1" applyAlignment="1">
      <alignment vertical="center"/>
    </xf>
    <xf numFmtId="0" fontId="6" fillId="3" borderId="0" xfId="1" applyFill="1" applyBorder="1"/>
    <xf numFmtId="0" fontId="6" fillId="3" borderId="2" xfId="1" applyFill="1" applyBorder="1"/>
    <xf numFmtId="0" fontId="99" fillId="20" borderId="0" xfId="1" applyFont="1" applyFill="1" applyBorder="1" applyAlignment="1" applyProtection="1">
      <alignment horizontal="center" vertical="center" wrapText="1"/>
      <protection hidden="1"/>
    </xf>
    <xf numFmtId="0" fontId="99" fillId="3" borderId="0" xfId="1" applyFont="1" applyFill="1" applyBorder="1" applyAlignment="1" applyProtection="1">
      <alignment horizontal="center" vertical="center"/>
      <protection hidden="1"/>
    </xf>
    <xf numFmtId="0" fontId="99" fillId="20" borderId="0" xfId="1" applyFont="1" applyFill="1" applyBorder="1" applyAlignment="1" applyProtection="1">
      <alignment horizontal="left" vertical="center"/>
      <protection hidden="1"/>
    </xf>
    <xf numFmtId="0" fontId="0" fillId="44" borderId="0" xfId="0" applyFill="1"/>
    <xf numFmtId="0" fontId="93" fillId="3" borderId="1" xfId="1" applyFont="1" applyFill="1" applyBorder="1" applyAlignment="1" applyProtection="1">
      <alignment horizontal="center" vertical="center"/>
      <protection hidden="1"/>
    </xf>
    <xf numFmtId="187" fontId="7" fillId="3" borderId="0" xfId="1" applyNumberFormat="1" applyFont="1" applyFill="1" applyBorder="1" applyAlignment="1" applyProtection="1">
      <alignment horizontal="center" vertical="center"/>
      <protection hidden="1"/>
    </xf>
    <xf numFmtId="164" fontId="59" fillId="6" borderId="1" xfId="3" applyNumberFormat="1" applyFont="1" applyFill="1" applyBorder="1" applyAlignment="1">
      <alignment horizontal="center" vertical="center"/>
    </xf>
    <xf numFmtId="0" fontId="55" fillId="3" borderId="0" xfId="0" applyFont="1" applyFill="1" applyAlignment="1">
      <alignment horizontal="right" vertical="center"/>
    </xf>
    <xf numFmtId="2" fontId="54" fillId="3" borderId="0" xfId="2" applyNumberFormat="1" applyFont="1" applyFill="1" applyAlignment="1">
      <alignment horizontal="center"/>
    </xf>
    <xf numFmtId="164" fontId="28" fillId="13" borderId="0" xfId="1" applyNumberFormat="1" applyFont="1" applyFill="1" applyBorder="1" applyAlignment="1">
      <alignment horizontal="center" vertical="center"/>
    </xf>
    <xf numFmtId="190" fontId="47" fillId="8" borderId="2" xfId="3" applyNumberFormat="1" applyFont="1" applyFill="1" applyBorder="1" applyAlignment="1">
      <alignment horizontal="center" vertical="center"/>
    </xf>
    <xf numFmtId="190" fontId="20" fillId="8" borderId="0" xfId="3" applyNumberFormat="1" applyFont="1" applyFill="1" applyBorder="1" applyAlignment="1">
      <alignment horizontal="center" vertical="center"/>
    </xf>
    <xf numFmtId="0" fontId="13" fillId="3" borderId="0" xfId="1" applyFont="1" applyFill="1" applyBorder="1" applyAlignment="1" applyProtection="1">
      <alignment horizontal="left" vertical="center"/>
      <protection hidden="1"/>
    </xf>
    <xf numFmtId="0" fontId="118" fillId="2" borderId="2" xfId="2" applyFont="1" applyFill="1" applyBorder="1" applyAlignment="1" applyProtection="1">
      <alignment horizontal="left" vertical="center"/>
      <protection locked="0"/>
    </xf>
    <xf numFmtId="0" fontId="97" fillId="3" borderId="0" xfId="0" applyFont="1" applyFill="1" applyBorder="1" applyAlignment="1">
      <alignment horizontal="center" vertical="center"/>
    </xf>
    <xf numFmtId="164" fontId="38" fillId="34" borderId="0" xfId="3" applyNumberFormat="1" applyFont="1" applyFill="1" applyBorder="1" applyAlignment="1">
      <alignment horizontal="center" vertical="center"/>
    </xf>
    <xf numFmtId="168" fontId="13" fillId="15" borderId="1" xfId="0" applyNumberFormat="1" applyFont="1" applyFill="1" applyBorder="1" applyAlignment="1" applyProtection="1">
      <alignment horizontal="center" vertical="center"/>
      <protection locked="0"/>
    </xf>
    <xf numFmtId="168" fontId="13" fillId="3" borderId="1" xfId="0" applyNumberFormat="1" applyFont="1" applyFill="1" applyBorder="1" applyAlignment="1" applyProtection="1">
      <alignment horizontal="center" vertical="center"/>
      <protection locked="0"/>
    </xf>
    <xf numFmtId="164" fontId="41" fillId="34" borderId="0" xfId="3" applyNumberFormat="1" applyFont="1" applyFill="1" applyBorder="1" applyAlignment="1">
      <alignment horizontal="center" vertical="center"/>
    </xf>
    <xf numFmtId="171" fontId="95" fillId="22" borderId="0" xfId="0" applyNumberFormat="1" applyFont="1" applyFill="1" applyBorder="1" applyAlignment="1" applyProtection="1">
      <alignment horizontal="center" vertical="center"/>
      <protection locked="0"/>
    </xf>
    <xf numFmtId="166" fontId="13" fillId="3" borderId="1" xfId="0" applyNumberFormat="1" applyFont="1" applyFill="1" applyBorder="1" applyAlignment="1" applyProtection="1">
      <alignment horizontal="center" vertical="center"/>
      <protection locked="0"/>
    </xf>
    <xf numFmtId="2" fontId="54" fillId="3" borderId="0" xfId="2" applyNumberFormat="1" applyFont="1" applyFill="1" applyAlignment="1">
      <alignment horizontal="left" vertical="center"/>
    </xf>
    <xf numFmtId="0" fontId="120" fillId="3" borderId="0" xfId="1" applyFont="1" applyFill="1" applyBorder="1" applyAlignment="1">
      <alignment horizontal="center" vertical="center"/>
    </xf>
    <xf numFmtId="0" fontId="121" fillId="3" borderId="0" xfId="1" applyNumberFormat="1" applyFont="1" applyFill="1" applyAlignment="1">
      <alignment horizontal="center" vertical="center"/>
    </xf>
    <xf numFmtId="2" fontId="122" fillId="3" borderId="0" xfId="2" applyNumberFormat="1" applyFont="1" applyFill="1" applyAlignment="1">
      <alignment horizontal="center" vertical="center"/>
    </xf>
    <xf numFmtId="2" fontId="123" fillId="0" borderId="31" xfId="2" applyNumberFormat="1" applyFont="1" applyFill="1" applyBorder="1" applyAlignment="1">
      <alignment horizontal="center" textRotation="90"/>
    </xf>
    <xf numFmtId="2" fontId="124" fillId="0" borderId="31" xfId="2" applyNumberFormat="1" applyFont="1" applyFill="1" applyBorder="1" applyAlignment="1">
      <alignment horizontal="center"/>
    </xf>
    <xf numFmtId="1" fontId="17" fillId="13" borderId="0" xfId="1" applyNumberFormat="1" applyFont="1" applyFill="1" applyBorder="1" applyAlignment="1">
      <alignment horizontal="center" vertical="center"/>
    </xf>
    <xf numFmtId="170" fontId="46" fillId="20" borderId="13" xfId="1" applyNumberFormat="1" applyFont="1" applyFill="1" applyBorder="1" applyAlignment="1" applyProtection="1">
      <alignment horizontal="center" vertical="center"/>
      <protection hidden="1"/>
    </xf>
    <xf numFmtId="2" fontId="26" fillId="3" borderId="24" xfId="2" applyNumberFormat="1" applyFont="1" applyFill="1" applyBorder="1" applyAlignment="1">
      <alignment horizontal="center" vertical="center"/>
    </xf>
    <xf numFmtId="2" fontId="26" fillId="3" borderId="25" xfId="2" applyNumberFormat="1" applyFont="1" applyFill="1" applyBorder="1" applyAlignment="1">
      <alignment horizontal="center" vertical="center"/>
    </xf>
    <xf numFmtId="0" fontId="17" fillId="11" borderId="0" xfId="1" applyNumberFormat="1" applyFont="1" applyFill="1" applyBorder="1" applyAlignment="1">
      <alignment horizontal="center" vertical="center"/>
    </xf>
    <xf numFmtId="0" fontId="17" fillId="11" borderId="19" xfId="1" applyNumberFormat="1" applyFont="1" applyFill="1" applyBorder="1" applyAlignment="1">
      <alignment horizontal="center" vertical="center"/>
    </xf>
    <xf numFmtId="167" fontId="9" fillId="3" borderId="33" xfId="2" applyNumberFormat="1" applyFont="1" applyFill="1" applyBorder="1" applyAlignment="1">
      <alignment horizontal="left" vertical="center"/>
    </xf>
    <xf numFmtId="164" fontId="49" fillId="3" borderId="33" xfId="3" applyNumberFormat="1" applyFont="1" applyFill="1" applyBorder="1" applyAlignment="1">
      <alignment horizontal="center" vertical="center"/>
    </xf>
    <xf numFmtId="165" fontId="78" fillId="21" borderId="33" xfId="1" applyNumberFormat="1" applyFont="1" applyFill="1" applyBorder="1" applyAlignment="1">
      <alignment horizontal="center" vertical="center" wrapText="1"/>
    </xf>
    <xf numFmtId="0" fontId="19" fillId="25" borderId="35" xfId="4" applyFont="1" applyFill="1" applyBorder="1" applyAlignment="1">
      <alignment vertical="center"/>
    </xf>
    <xf numFmtId="186" fontId="118" fillId="39" borderId="0" xfId="1" applyNumberFormat="1" applyFont="1" applyFill="1" applyBorder="1" applyAlignment="1">
      <alignment horizontal="center" vertical="center"/>
    </xf>
    <xf numFmtId="0" fontId="81" fillId="11" borderId="14" xfId="1" applyNumberFormat="1" applyFont="1" applyFill="1" applyBorder="1" applyAlignment="1">
      <alignment horizontal="center"/>
    </xf>
    <xf numFmtId="2" fontId="30" fillId="8" borderId="14" xfId="3" applyNumberFormat="1" applyFont="1" applyFill="1" applyBorder="1" applyAlignment="1">
      <alignment horizontal="center" vertical="center"/>
    </xf>
    <xf numFmtId="0" fontId="81" fillId="11" borderId="38" xfId="1" applyNumberFormat="1" applyFont="1" applyFill="1" applyBorder="1" applyAlignment="1">
      <alignment horizontal="center"/>
    </xf>
    <xf numFmtId="0" fontId="81" fillId="11" borderId="37" xfId="1" applyNumberFormat="1" applyFont="1" applyFill="1" applyBorder="1" applyAlignment="1">
      <alignment horizontal="center"/>
    </xf>
    <xf numFmtId="0" fontId="81" fillId="11" borderId="39" xfId="1" applyNumberFormat="1" applyFont="1" applyFill="1" applyBorder="1" applyAlignment="1">
      <alignment horizontal="center"/>
    </xf>
    <xf numFmtId="166" fontId="32" fillId="17" borderId="21" xfId="3" applyNumberFormat="1" applyFont="1" applyFill="1" applyBorder="1" applyAlignment="1">
      <alignment horizontal="center" vertical="center"/>
    </xf>
    <xf numFmtId="167" fontId="33" fillId="17" borderId="21" xfId="2" applyNumberFormat="1" applyFont="1" applyFill="1" applyBorder="1" applyAlignment="1">
      <alignment horizontal="left" vertical="center" wrapText="1"/>
    </xf>
    <xf numFmtId="0" fontId="93" fillId="20" borderId="15" xfId="1" applyFont="1" applyFill="1" applyBorder="1" applyAlignment="1" applyProtection="1">
      <alignment horizontal="center" vertical="center"/>
      <protection hidden="1"/>
    </xf>
    <xf numFmtId="0" fontId="46" fillId="20" borderId="15" xfId="1" applyFont="1" applyFill="1" applyBorder="1" applyAlignment="1" applyProtection="1">
      <alignment horizontal="center" vertical="center"/>
      <protection hidden="1"/>
    </xf>
    <xf numFmtId="0" fontId="8" fillId="20" borderId="15" xfId="1" applyFont="1" applyFill="1" applyBorder="1" applyAlignment="1" applyProtection="1">
      <alignment horizontal="center" vertical="center" wrapText="1"/>
      <protection hidden="1"/>
    </xf>
    <xf numFmtId="0" fontId="11" fillId="36" borderId="0" xfId="14" applyNumberFormat="1" applyFont="1" applyFill="1" applyBorder="1" applyAlignment="1">
      <alignment horizontal="left" vertical="center"/>
    </xf>
    <xf numFmtId="0" fontId="38" fillId="36" borderId="0" xfId="14" applyNumberFormat="1" applyFont="1" applyFill="1" applyBorder="1" applyAlignment="1">
      <alignment horizontal="left" vertical="center"/>
    </xf>
    <xf numFmtId="166" fontId="49" fillId="3" borderId="33" xfId="3" applyNumberFormat="1" applyFont="1" applyFill="1" applyBorder="1" applyAlignment="1">
      <alignment horizontal="center" vertical="center"/>
    </xf>
    <xf numFmtId="167" fontId="119" fillId="30" borderId="21" xfId="2" applyNumberFormat="1" applyFont="1" applyFill="1" applyBorder="1" applyAlignment="1">
      <alignment horizontal="left" vertical="center" wrapText="1"/>
    </xf>
    <xf numFmtId="164" fontId="115" fillId="30" borderId="21" xfId="3" applyNumberFormat="1" applyFont="1" applyFill="1" applyBorder="1" applyAlignment="1">
      <alignment horizontal="center" vertical="center"/>
    </xf>
    <xf numFmtId="0" fontId="6" fillId="3" borderId="47" xfId="1" applyFill="1" applyBorder="1"/>
    <xf numFmtId="0" fontId="0" fillId="3" borderId="47" xfId="0" applyFill="1" applyBorder="1"/>
    <xf numFmtId="0" fontId="24" fillId="3" borderId="0" xfId="1" applyFont="1" applyFill="1" applyBorder="1" applyAlignment="1">
      <alignment horizontal="center" vertical="center"/>
    </xf>
    <xf numFmtId="192" fontId="80" fillId="3" borderId="49" xfId="1" applyNumberFormat="1" applyFont="1" applyFill="1" applyBorder="1" applyAlignment="1" applyProtection="1">
      <alignment horizontal="center" vertical="center"/>
      <protection hidden="1"/>
    </xf>
    <xf numFmtId="187" fontId="7" fillId="3" borderId="49" xfId="1" applyNumberFormat="1" applyFont="1" applyFill="1" applyBorder="1" applyAlignment="1" applyProtection="1">
      <alignment horizontal="center" vertical="center"/>
      <protection hidden="1"/>
    </xf>
    <xf numFmtId="164" fontId="59" fillId="6" borderId="50" xfId="3" applyNumberFormat="1" applyFont="1" applyFill="1" applyBorder="1" applyAlignment="1">
      <alignment horizontal="center" vertical="center"/>
    </xf>
    <xf numFmtId="0" fontId="4" fillId="3" borderId="47" xfId="2" applyFill="1" applyBorder="1"/>
    <xf numFmtId="0" fontId="93" fillId="20" borderId="1" xfId="1" applyFont="1" applyFill="1" applyBorder="1" applyAlignment="1" applyProtection="1">
      <alignment horizontal="center" vertical="center"/>
      <protection hidden="1"/>
    </xf>
    <xf numFmtId="0" fontId="53" fillId="41" borderId="0" xfId="0" applyFont="1" applyFill="1" applyBorder="1" applyAlignment="1">
      <alignment horizontal="center"/>
    </xf>
    <xf numFmtId="0" fontId="59" fillId="3" borderId="15" xfId="1" applyFont="1" applyFill="1" applyBorder="1" applyAlignment="1" applyProtection="1">
      <alignment horizontal="center" vertical="center"/>
      <protection hidden="1"/>
    </xf>
    <xf numFmtId="0" fontId="88" fillId="8" borderId="0" xfId="1" applyFont="1" applyFill="1" applyBorder="1" applyAlignment="1" applyProtection="1">
      <alignment horizontal="center" vertical="center" wrapText="1"/>
      <protection hidden="1"/>
    </xf>
    <xf numFmtId="0" fontId="4" fillId="0" borderId="0" xfId="2" applyFill="1"/>
    <xf numFmtId="0" fontId="101" fillId="0" borderId="0" xfId="2" applyFont="1" applyFill="1" applyBorder="1" applyAlignment="1">
      <alignment horizontal="center" vertical="center"/>
    </xf>
    <xf numFmtId="0" fontId="4" fillId="42" borderId="0" xfId="2" applyFill="1"/>
    <xf numFmtId="0" fontId="4" fillId="10" borderId="0" xfId="2" applyFill="1"/>
    <xf numFmtId="0" fontId="17" fillId="10" borderId="55" xfId="1" applyNumberFormat="1" applyFont="1" applyFill="1" applyBorder="1" applyAlignment="1">
      <alignment horizontal="left" vertical="center"/>
    </xf>
    <xf numFmtId="0" fontId="13" fillId="10" borderId="55" xfId="2" applyFont="1" applyFill="1" applyBorder="1" applyAlignment="1">
      <alignment horizontal="center" vertical="center"/>
    </xf>
    <xf numFmtId="0" fontId="55" fillId="0" borderId="0" xfId="2" applyFont="1" applyAlignment="1">
      <alignment horizontal="right" vertical="center"/>
    </xf>
    <xf numFmtId="0" fontId="17" fillId="19" borderId="55" xfId="1" applyNumberFormat="1" applyFont="1" applyFill="1" applyBorder="1" applyAlignment="1">
      <alignment horizontal="left" vertical="center"/>
    </xf>
    <xf numFmtId="0" fontId="13" fillId="19" borderId="55" xfId="2" applyFont="1" applyFill="1" applyBorder="1" applyAlignment="1">
      <alignment horizontal="center" vertical="center"/>
    </xf>
    <xf numFmtId="0" fontId="69" fillId="33" borderId="2" xfId="2" applyFont="1" applyFill="1" applyBorder="1" applyAlignment="1">
      <alignment vertical="center"/>
    </xf>
    <xf numFmtId="0" fontId="69" fillId="33" borderId="0" xfId="2" applyFont="1" applyFill="1" applyBorder="1" applyAlignment="1">
      <alignment vertical="center"/>
    </xf>
    <xf numFmtId="0" fontId="17" fillId="0" borderId="55" xfId="1" applyNumberFormat="1" applyFont="1" applyFill="1" applyBorder="1" applyAlignment="1">
      <alignment horizontal="left" vertical="center"/>
    </xf>
    <xf numFmtId="0" fontId="13" fillId="0" borderId="55" xfId="2" applyFont="1" applyFill="1" applyBorder="1" applyAlignment="1">
      <alignment horizontal="center" vertical="center"/>
    </xf>
    <xf numFmtId="0" fontId="51" fillId="3" borderId="3" xfId="1" applyFont="1" applyFill="1" applyBorder="1" applyAlignment="1" applyProtection="1">
      <alignment horizontal="center" vertical="center"/>
      <protection hidden="1"/>
    </xf>
    <xf numFmtId="0" fontId="51" fillId="23" borderId="51" xfId="1" applyFont="1" applyFill="1" applyBorder="1" applyAlignment="1" applyProtection="1">
      <alignment horizontal="center" vertical="center"/>
      <protection hidden="1"/>
    </xf>
    <xf numFmtId="0" fontId="73" fillId="2" borderId="58" xfId="2" applyFont="1" applyFill="1" applyBorder="1" applyAlignment="1">
      <alignment horizontal="left" vertical="center" wrapText="1"/>
    </xf>
    <xf numFmtId="0" fontId="75" fillId="2" borderId="3" xfId="2" applyFont="1" applyFill="1" applyBorder="1" applyAlignment="1">
      <alignment horizontal="center" vertical="center" wrapText="1"/>
    </xf>
    <xf numFmtId="0" fontId="97" fillId="31" borderId="0" xfId="2" applyFont="1" applyFill="1" applyBorder="1" applyAlignment="1">
      <alignment horizontal="center" vertical="center"/>
    </xf>
    <xf numFmtId="2" fontId="111" fillId="13" borderId="47" xfId="1" applyNumberFormat="1" applyFont="1" applyFill="1" applyBorder="1" applyAlignment="1">
      <alignment vertical="center"/>
    </xf>
    <xf numFmtId="0" fontId="94" fillId="26" borderId="0" xfId="2" applyFont="1" applyFill="1" applyAlignment="1">
      <alignment vertical="center"/>
    </xf>
    <xf numFmtId="0" fontId="53" fillId="26" borderId="0" xfId="2" applyFont="1" applyFill="1" applyBorder="1" applyAlignment="1">
      <alignment horizontal="center" vertical="center"/>
    </xf>
    <xf numFmtId="2" fontId="13" fillId="48" borderId="0" xfId="1" applyNumberFormat="1" applyFont="1" applyFill="1" applyBorder="1" applyAlignment="1">
      <alignment vertical="center" wrapText="1"/>
    </xf>
    <xf numFmtId="0" fontId="4" fillId="3" borderId="0" xfId="2" applyFill="1" applyBorder="1" applyAlignment="1">
      <alignment horizontal="center" vertical="center"/>
    </xf>
    <xf numFmtId="0" fontId="12" fillId="2" borderId="2" xfId="2" applyFont="1" applyFill="1" applyBorder="1" applyAlignment="1">
      <alignment vertical="center"/>
    </xf>
    <xf numFmtId="0" fontId="76" fillId="2" borderId="0" xfId="2" applyFont="1" applyFill="1" applyBorder="1" applyAlignment="1">
      <alignment vertical="center"/>
    </xf>
    <xf numFmtId="0" fontId="76" fillId="2" borderId="2" xfId="2" applyFont="1" applyFill="1" applyBorder="1" applyAlignment="1">
      <alignment horizontal="left" vertical="center"/>
    </xf>
    <xf numFmtId="167" fontId="103" fillId="19" borderId="0" xfId="3" applyNumberFormat="1" applyFont="1" applyFill="1" applyBorder="1" applyAlignment="1">
      <alignment horizontal="center" wrapText="1"/>
    </xf>
    <xf numFmtId="164" fontId="48" fillId="3" borderId="46" xfId="3" applyNumberFormat="1" applyFont="1" applyFill="1" applyBorder="1" applyAlignment="1">
      <alignment vertical="center"/>
    </xf>
    <xf numFmtId="0" fontId="78" fillId="3" borderId="46" xfId="2" applyFont="1" applyFill="1" applyBorder="1" applyAlignment="1">
      <alignment vertical="center"/>
    </xf>
    <xf numFmtId="0" fontId="78" fillId="3" borderId="46" xfId="2" applyFont="1" applyFill="1" applyBorder="1" applyAlignment="1">
      <alignment horizontal="center" vertical="center"/>
    </xf>
    <xf numFmtId="0" fontId="48" fillId="3" borderId="46" xfId="2" applyFont="1" applyFill="1" applyBorder="1" applyAlignment="1">
      <alignment vertical="center" wrapText="1"/>
    </xf>
    <xf numFmtId="169" fontId="78" fillId="3" borderId="46" xfId="3" applyNumberFormat="1" applyFont="1" applyFill="1" applyBorder="1" applyAlignment="1">
      <alignment vertical="center"/>
    </xf>
    <xf numFmtId="0" fontId="50" fillId="2" borderId="2" xfId="1" applyFont="1" applyFill="1" applyBorder="1" applyAlignment="1">
      <alignment vertical="center"/>
    </xf>
    <xf numFmtId="2" fontId="48" fillId="13" borderId="2" xfId="1" applyNumberFormat="1" applyFont="1" applyFill="1" applyBorder="1" applyAlignment="1">
      <alignment horizontal="center" vertical="center" wrapText="1"/>
    </xf>
    <xf numFmtId="2" fontId="79" fillId="13" borderId="47" xfId="1" applyNumberFormat="1" applyFont="1" applyFill="1" applyBorder="1" applyAlignment="1">
      <alignment vertical="center"/>
    </xf>
    <xf numFmtId="164" fontId="29" fillId="49" borderId="0" xfId="1" applyNumberFormat="1" applyFont="1" applyFill="1" applyBorder="1" applyAlignment="1">
      <alignment horizontal="center" vertical="center"/>
    </xf>
    <xf numFmtId="0" fontId="49" fillId="3" borderId="0" xfId="2" applyFont="1" applyFill="1" applyBorder="1" applyAlignment="1" applyProtection="1">
      <alignment horizontal="center" vertical="center"/>
      <protection locked="0"/>
    </xf>
    <xf numFmtId="0" fontId="13" fillId="3" borderId="0" xfId="2" applyFont="1" applyFill="1" applyBorder="1" applyAlignment="1">
      <alignment horizontal="right" vertical="center"/>
    </xf>
    <xf numFmtId="173" fontId="13" fillId="3" borderId="0" xfId="2" applyNumberFormat="1" applyFont="1" applyFill="1" applyBorder="1" applyAlignment="1">
      <alignment horizontal="left" vertical="center"/>
    </xf>
    <xf numFmtId="0" fontId="50" fillId="2" borderId="2" xfId="2" applyFont="1" applyFill="1" applyBorder="1" applyAlignment="1">
      <alignment vertical="center"/>
    </xf>
    <xf numFmtId="0" fontId="13" fillId="2" borderId="0" xfId="2" applyFont="1" applyFill="1" applyBorder="1" applyAlignment="1">
      <alignment horizontal="right" vertical="center"/>
    </xf>
    <xf numFmtId="173" fontId="14" fillId="2" borderId="47" xfId="2" applyNumberFormat="1" applyFont="1" applyFill="1" applyBorder="1" applyAlignment="1">
      <alignment horizontal="left" vertical="center"/>
    </xf>
    <xf numFmtId="2" fontId="134" fillId="19" borderId="0" xfId="2" applyNumberFormat="1" applyFont="1" applyFill="1" applyBorder="1" applyAlignment="1">
      <alignment horizontal="right" vertical="center"/>
    </xf>
    <xf numFmtId="0" fontId="65" fillId="19" borderId="0" xfId="2" applyFont="1" applyFill="1" applyBorder="1"/>
    <xf numFmtId="0" fontId="82" fillId="3" borderId="0" xfId="2" applyFont="1" applyFill="1" applyBorder="1" applyAlignment="1">
      <alignment vertical="center"/>
    </xf>
    <xf numFmtId="0" fontId="136" fillId="3" borderId="0" xfId="2" applyFont="1" applyFill="1" applyBorder="1" applyAlignment="1">
      <alignment horizontal="right" vertical="center"/>
    </xf>
    <xf numFmtId="1" fontId="137" fillId="34" borderId="0" xfId="3" applyNumberFormat="1" applyFont="1" applyFill="1" applyBorder="1" applyAlignment="1">
      <alignment horizontal="center" vertical="center"/>
    </xf>
    <xf numFmtId="0" fontId="48" fillId="3" borderId="15" xfId="2" applyFont="1" applyFill="1" applyBorder="1" applyAlignment="1" applyProtection="1">
      <alignment horizontal="center" vertical="center"/>
      <protection locked="0"/>
    </xf>
    <xf numFmtId="0" fontId="78" fillId="3" borderId="15" xfId="2" applyFont="1" applyFill="1" applyBorder="1" applyAlignment="1">
      <alignment horizontal="left" vertical="center"/>
    </xf>
    <xf numFmtId="0" fontId="78" fillId="3" borderId="15" xfId="2" applyFont="1" applyFill="1" applyBorder="1" applyAlignment="1">
      <alignment vertical="center" wrapText="1"/>
    </xf>
    <xf numFmtId="0" fontId="78" fillId="3" borderId="15" xfId="2" applyFont="1" applyFill="1" applyBorder="1" applyAlignment="1">
      <alignment horizontal="right" vertical="center"/>
    </xf>
    <xf numFmtId="164" fontId="48" fillId="3" borderId="15" xfId="3" applyNumberFormat="1" applyFont="1" applyFill="1" applyBorder="1" applyAlignment="1">
      <alignment vertical="center"/>
    </xf>
    <xf numFmtId="2" fontId="37" fillId="3" borderId="2" xfId="2" applyNumberFormat="1" applyFont="1" applyFill="1" applyBorder="1" applyAlignment="1">
      <alignment vertical="center"/>
    </xf>
    <xf numFmtId="2" fontId="37" fillId="3" borderId="0" xfId="2" applyNumberFormat="1" applyFont="1" applyFill="1" applyBorder="1" applyAlignment="1">
      <alignment vertical="center"/>
    </xf>
    <xf numFmtId="0" fontId="37" fillId="0" borderId="0" xfId="2" applyFont="1" applyBorder="1" applyAlignment="1">
      <alignment horizontal="left"/>
    </xf>
    <xf numFmtId="0" fontId="4" fillId="0" borderId="47" xfId="2" applyBorder="1"/>
    <xf numFmtId="0" fontId="138" fillId="15" borderId="0" xfId="1" applyFont="1" applyFill="1" applyBorder="1" applyAlignment="1">
      <alignment horizontal="center" vertical="center" wrapText="1"/>
    </xf>
    <xf numFmtId="0" fontId="49" fillId="3" borderId="0" xfId="3" applyNumberFormat="1" applyFont="1" applyFill="1" applyBorder="1" applyAlignment="1">
      <alignment horizontal="right" vertical="center"/>
    </xf>
    <xf numFmtId="164" fontId="49" fillId="3" borderId="0" xfId="3" applyNumberFormat="1" applyFont="1" applyFill="1" applyBorder="1" applyAlignment="1">
      <alignment horizontal="center" vertical="center"/>
    </xf>
    <xf numFmtId="0" fontId="88" fillId="3" borderId="0" xfId="1" applyFont="1" applyFill="1" applyBorder="1" applyAlignment="1" applyProtection="1">
      <alignment vertical="center" wrapText="1"/>
      <protection hidden="1"/>
    </xf>
    <xf numFmtId="0" fontId="139" fillId="24" borderId="0" xfId="1" applyFont="1" applyFill="1" applyBorder="1" applyAlignment="1">
      <alignment horizontal="right" vertical="center"/>
    </xf>
    <xf numFmtId="0" fontId="56" fillId="18" borderId="47" xfId="2" applyFont="1" applyFill="1" applyBorder="1" applyAlignment="1" applyProtection="1">
      <alignment horizontal="center" vertical="center"/>
      <protection locked="0"/>
    </xf>
    <xf numFmtId="165" fontId="83" fillId="31" borderId="0" xfId="2" applyNumberFormat="1" applyFont="1" applyFill="1" applyBorder="1" applyAlignment="1" applyProtection="1">
      <alignment horizontal="center" vertical="center"/>
      <protection locked="0"/>
    </xf>
    <xf numFmtId="0" fontId="57" fillId="36" borderId="47" xfId="14" applyNumberFormat="1" applyFont="1" applyFill="1" applyBorder="1" applyAlignment="1">
      <alignment horizontal="center" vertical="center"/>
    </xf>
    <xf numFmtId="1" fontId="17" fillId="13" borderId="47" xfId="1" applyNumberFormat="1" applyFont="1" applyFill="1" applyBorder="1" applyAlignment="1">
      <alignment horizontal="center" vertical="center"/>
    </xf>
    <xf numFmtId="0" fontId="17" fillId="3" borderId="21" xfId="1" applyFont="1" applyFill="1" applyBorder="1" applyAlignment="1" applyProtection="1">
      <alignment horizontal="center" vertical="center" wrapText="1"/>
      <protection hidden="1"/>
    </xf>
    <xf numFmtId="0" fontId="17" fillId="11" borderId="59" xfId="1" applyNumberFormat="1" applyFont="1" applyFill="1" applyBorder="1" applyAlignment="1">
      <alignment horizontal="center" vertical="center"/>
    </xf>
    <xf numFmtId="166" fontId="140" fillId="19" borderId="40" xfId="3" applyNumberFormat="1" applyFont="1" applyFill="1" applyBorder="1" applyAlignment="1">
      <alignment horizontal="center" vertical="center" wrapText="1"/>
    </xf>
    <xf numFmtId="0" fontId="79" fillId="8" borderId="0" xfId="2" applyNumberFormat="1" applyFont="1" applyFill="1" applyBorder="1" applyAlignment="1" applyProtection="1">
      <alignment horizontal="center" vertical="center"/>
      <protection locked="0"/>
    </xf>
    <xf numFmtId="0" fontId="38" fillId="8" borderId="0" xfId="2" applyNumberFormat="1" applyFont="1" applyFill="1" applyBorder="1" applyAlignment="1" applyProtection="1">
      <alignment horizontal="center" vertical="center" wrapText="1"/>
      <protection locked="0"/>
    </xf>
    <xf numFmtId="0" fontId="79" fillId="8" borderId="0" xfId="2" applyNumberFormat="1" applyFont="1" applyFill="1" applyBorder="1" applyAlignment="1" applyProtection="1">
      <alignment horizontal="center" vertical="center" wrapText="1"/>
      <protection locked="0"/>
    </xf>
    <xf numFmtId="0" fontId="79" fillId="8" borderId="2" xfId="2" applyNumberFormat="1" applyFont="1" applyFill="1" applyBorder="1" applyAlignment="1" applyProtection="1">
      <alignment horizontal="center" vertical="center"/>
      <protection locked="0"/>
    </xf>
    <xf numFmtId="0" fontId="17" fillId="19" borderId="2" xfId="2" applyNumberFormat="1" applyFont="1" applyFill="1" applyBorder="1" applyAlignment="1" applyProtection="1">
      <alignment horizontal="center" vertical="center"/>
      <protection locked="0"/>
    </xf>
    <xf numFmtId="0" fontId="17" fillId="19" borderId="0" xfId="2" applyNumberFormat="1" applyFont="1" applyFill="1" applyBorder="1" applyAlignment="1" applyProtection="1">
      <alignment horizontal="center" vertical="center"/>
      <protection locked="0"/>
    </xf>
    <xf numFmtId="169" fontId="36" fillId="3" borderId="60" xfId="2" applyNumberFormat="1" applyFont="1" applyFill="1" applyBorder="1" applyAlignment="1">
      <alignment horizontal="right" vertical="center"/>
    </xf>
    <xf numFmtId="190" fontId="35" fillId="3" borderId="34" xfId="3" applyNumberFormat="1" applyFont="1" applyFill="1" applyBorder="1" applyAlignment="1">
      <alignment horizontal="center" vertical="center"/>
    </xf>
    <xf numFmtId="165" fontId="141" fillId="47" borderId="0" xfId="14" applyNumberFormat="1" applyFont="1" applyFill="1" applyBorder="1" applyAlignment="1">
      <alignment horizontal="center" vertical="center"/>
    </xf>
    <xf numFmtId="0" fontId="115" fillId="30" borderId="11" xfId="2" applyFont="1" applyFill="1" applyBorder="1" applyAlignment="1" applyProtection="1">
      <alignment horizontal="center" vertical="center"/>
      <protection locked="0"/>
    </xf>
    <xf numFmtId="9" fontId="83" fillId="2" borderId="0" xfId="2" applyNumberFormat="1" applyFont="1" applyFill="1" applyBorder="1" applyAlignment="1" applyProtection="1">
      <alignment horizontal="center" vertical="center"/>
      <protection locked="0"/>
    </xf>
    <xf numFmtId="190" fontId="86" fillId="36" borderId="2" xfId="15" applyNumberFormat="1" applyFont="1" applyFill="1" applyBorder="1" applyAlignment="1">
      <alignment horizontal="center" vertical="center"/>
    </xf>
    <xf numFmtId="190" fontId="29" fillId="50" borderId="2" xfId="1" applyNumberFormat="1" applyFont="1" applyFill="1" applyBorder="1" applyAlignment="1">
      <alignment horizontal="center" vertical="center"/>
    </xf>
    <xf numFmtId="190" fontId="28" fillId="13" borderId="0" xfId="1" applyNumberFormat="1" applyFont="1" applyFill="1" applyBorder="1" applyAlignment="1">
      <alignment horizontal="center" vertical="center"/>
    </xf>
    <xf numFmtId="190" fontId="29" fillId="50" borderId="0" xfId="1" applyNumberFormat="1" applyFont="1" applyFill="1" applyBorder="1" applyAlignment="1">
      <alignment horizontal="center" vertical="center"/>
    </xf>
    <xf numFmtId="0" fontId="31" fillId="3" borderId="32" xfId="2" applyFont="1" applyFill="1" applyBorder="1" applyAlignment="1">
      <alignment horizontal="right" vertical="center"/>
    </xf>
    <xf numFmtId="0" fontId="15" fillId="12" borderId="2" xfId="1" applyFont="1" applyFill="1" applyBorder="1" applyAlignment="1">
      <alignment vertical="center"/>
    </xf>
    <xf numFmtId="0" fontId="15" fillId="12" borderId="61" xfId="1" applyFont="1" applyFill="1" applyBorder="1" applyAlignment="1">
      <alignment horizontal="center" vertical="center"/>
    </xf>
    <xf numFmtId="9" fontId="20" fillId="8" borderId="0" xfId="3" applyNumberFormat="1" applyFont="1" applyFill="1" applyBorder="1" applyAlignment="1">
      <alignment horizontal="center" vertical="center"/>
    </xf>
    <xf numFmtId="171" fontId="17" fillId="35" borderId="0" xfId="2" applyNumberFormat="1" applyFont="1" applyFill="1" applyBorder="1" applyAlignment="1" applyProtection="1">
      <alignment horizontal="center" vertical="center"/>
      <protection locked="0"/>
    </xf>
    <xf numFmtId="172" fontId="17" fillId="35" borderId="0" xfId="2" applyNumberFormat="1" applyFont="1" applyFill="1" applyBorder="1" applyAlignment="1" applyProtection="1">
      <alignment horizontal="center" vertical="center"/>
      <protection locked="0"/>
    </xf>
    <xf numFmtId="0" fontId="81" fillId="4" borderId="2" xfId="1" applyNumberFormat="1" applyFont="1" applyFill="1" applyBorder="1" applyAlignment="1">
      <alignment horizontal="left" vertical="center"/>
    </xf>
    <xf numFmtId="0" fontId="81" fillId="4" borderId="0" xfId="1" applyNumberFormat="1" applyFont="1" applyFill="1" applyBorder="1" applyAlignment="1">
      <alignment horizontal="left" vertical="center"/>
    </xf>
    <xf numFmtId="0" fontId="16" fillId="5" borderId="20" xfId="2" applyFont="1" applyFill="1" applyBorder="1" applyAlignment="1">
      <alignment horizontal="center" vertical="center" textRotation="90"/>
    </xf>
    <xf numFmtId="0" fontId="143" fillId="3" borderId="63" xfId="1" applyFont="1" applyFill="1" applyBorder="1" applyAlignment="1">
      <alignment horizontal="right" vertical="center" wrapText="1"/>
    </xf>
    <xf numFmtId="169" fontId="13" fillId="19" borderId="64" xfId="3" applyNumberFormat="1" applyFont="1" applyFill="1" applyBorder="1" applyAlignment="1">
      <alignment horizontal="center" vertical="center"/>
    </xf>
    <xf numFmtId="0" fontId="81" fillId="4" borderId="48" xfId="1" applyNumberFormat="1" applyFont="1" applyFill="1" applyBorder="1" applyAlignment="1">
      <alignment horizontal="left" vertical="center"/>
    </xf>
    <xf numFmtId="0" fontId="74" fillId="2" borderId="58" xfId="2" applyFont="1" applyFill="1" applyBorder="1" applyAlignment="1" applyProtection="1">
      <alignment vertical="center"/>
      <protection locked="0"/>
    </xf>
    <xf numFmtId="0" fontId="5" fillId="3" borderId="15" xfId="2" applyFont="1" applyFill="1" applyBorder="1" applyAlignment="1">
      <alignment horizontal="center"/>
    </xf>
    <xf numFmtId="0" fontId="5" fillId="3" borderId="0" xfId="2" applyFont="1" applyFill="1" applyBorder="1" applyAlignment="1">
      <alignment horizontal="left"/>
    </xf>
    <xf numFmtId="0" fontId="72" fillId="3" borderId="0" xfId="16" applyFont="1" applyFill="1" applyBorder="1" applyAlignment="1">
      <alignment vertical="center"/>
    </xf>
    <xf numFmtId="0" fontId="69" fillId="46" borderId="0" xfId="2" applyFont="1" applyFill="1" applyBorder="1" applyAlignment="1">
      <alignment horizontal="right" vertical="center"/>
    </xf>
    <xf numFmtId="0" fontId="13" fillId="3" borderId="2" xfId="2" applyFont="1" applyFill="1" applyBorder="1" applyAlignment="1">
      <alignment horizontal="center"/>
    </xf>
    <xf numFmtId="0" fontId="13" fillId="3" borderId="0" xfId="2" applyFont="1" applyFill="1" applyBorder="1" applyAlignment="1">
      <alignment horizontal="center"/>
    </xf>
    <xf numFmtId="0" fontId="13" fillId="0" borderId="1" xfId="2" applyFont="1" applyBorder="1" applyAlignment="1">
      <alignment horizontal="center"/>
    </xf>
    <xf numFmtId="0" fontId="4" fillId="3" borderId="1" xfId="2" applyFill="1" applyBorder="1"/>
    <xf numFmtId="0" fontId="5" fillId="3" borderId="49" xfId="2" applyFont="1" applyFill="1" applyBorder="1" applyAlignment="1">
      <alignment horizontal="left"/>
    </xf>
    <xf numFmtId="0" fontId="97" fillId="3" borderId="2" xfId="2" applyFont="1" applyFill="1" applyBorder="1"/>
    <xf numFmtId="207" fontId="59" fillId="6" borderId="1" xfId="3" applyNumberFormat="1" applyFont="1" applyFill="1" applyBorder="1" applyAlignment="1">
      <alignment horizontal="center" vertical="center"/>
    </xf>
    <xf numFmtId="0" fontId="116" fillId="2" borderId="1" xfId="2" applyFont="1" applyFill="1" applyBorder="1" applyAlignment="1">
      <alignment horizontal="center" vertical="center" wrapText="1"/>
    </xf>
    <xf numFmtId="208" fontId="7" fillId="3" borderId="0" xfId="1" applyNumberFormat="1" applyFont="1" applyFill="1" applyBorder="1" applyAlignment="1" applyProtection="1">
      <alignment horizontal="center" vertical="center"/>
      <protection hidden="1"/>
    </xf>
    <xf numFmtId="0" fontId="50" fillId="2" borderId="1" xfId="2" applyFont="1" applyFill="1" applyBorder="1" applyAlignment="1">
      <alignment horizontal="center" vertical="center"/>
    </xf>
    <xf numFmtId="208" fontId="7" fillId="3" borderId="49" xfId="1" applyNumberFormat="1" applyFont="1" applyFill="1" applyBorder="1" applyAlignment="1" applyProtection="1">
      <alignment horizontal="center" vertical="center"/>
      <protection hidden="1"/>
    </xf>
    <xf numFmtId="207" fontId="59" fillId="6" borderId="50" xfId="3" applyNumberFormat="1" applyFont="1" applyFill="1" applyBorder="1" applyAlignment="1">
      <alignment horizontal="center" vertical="center"/>
    </xf>
    <xf numFmtId="0" fontId="17" fillId="3" borderId="2" xfId="2" applyFont="1" applyFill="1" applyBorder="1" applyAlignment="1">
      <alignment horizontal="left" vertical="center"/>
    </xf>
    <xf numFmtId="0" fontId="38" fillId="3" borderId="0" xfId="2" applyFont="1" applyFill="1" applyBorder="1" applyAlignment="1">
      <alignment horizontal="left" vertical="center" wrapText="1"/>
    </xf>
    <xf numFmtId="0" fontId="5" fillId="3" borderId="1" xfId="2" applyFont="1" applyFill="1" applyBorder="1" applyAlignment="1">
      <alignment horizontal="right"/>
    </xf>
    <xf numFmtId="0" fontId="31" fillId="15" borderId="2" xfId="2" applyFont="1" applyFill="1" applyBorder="1" applyAlignment="1">
      <alignment horizontal="center" vertical="center"/>
    </xf>
    <xf numFmtId="0" fontId="31" fillId="15" borderId="0" xfId="2" applyFont="1" applyFill="1" applyBorder="1" applyAlignment="1">
      <alignment horizontal="center" vertical="center"/>
    </xf>
    <xf numFmtId="167" fontId="115" fillId="3" borderId="11" xfId="2" applyNumberFormat="1" applyFont="1" applyFill="1" applyBorder="1" applyAlignment="1">
      <alignment horizontal="center" vertical="center" wrapText="1"/>
    </xf>
    <xf numFmtId="167" fontId="115" fillId="3" borderId="21" xfId="2" applyNumberFormat="1" applyFont="1" applyFill="1" applyBorder="1" applyAlignment="1">
      <alignment horizontal="center" vertical="center" wrapText="1"/>
    </xf>
    <xf numFmtId="0" fontId="115" fillId="3" borderId="0" xfId="1" applyFont="1" applyFill="1" applyBorder="1" applyAlignment="1" applyProtection="1">
      <alignment horizontal="left" vertical="center"/>
      <protection hidden="1"/>
    </xf>
    <xf numFmtId="0" fontId="47" fillId="3" borderId="0" xfId="1" applyFont="1" applyFill="1" applyBorder="1" applyAlignment="1" applyProtection="1">
      <alignment horizontal="left" vertical="center"/>
      <protection hidden="1"/>
    </xf>
    <xf numFmtId="167" fontId="10" fillId="3" borderId="2" xfId="2" applyNumberFormat="1" applyFont="1" applyFill="1" applyBorder="1" applyAlignment="1">
      <alignment horizontal="center" vertical="center" wrapText="1"/>
    </xf>
    <xf numFmtId="167" fontId="10" fillId="3" borderId="0" xfId="2" applyNumberFormat="1" applyFont="1" applyFill="1" applyBorder="1" applyAlignment="1">
      <alignment horizontal="center" vertical="center" wrapText="1"/>
    </xf>
    <xf numFmtId="0" fontId="117" fillId="51" borderId="1" xfId="1" applyFont="1" applyFill="1" applyBorder="1" applyAlignment="1" applyProtection="1">
      <alignment horizontal="center" vertical="center"/>
      <protection hidden="1"/>
    </xf>
    <xf numFmtId="0" fontId="115" fillId="3" borderId="2" xfId="1" applyFont="1" applyFill="1" applyBorder="1" applyAlignment="1">
      <alignment horizontal="left" vertical="center"/>
    </xf>
    <xf numFmtId="0" fontId="91" fillId="3" borderId="0" xfId="1" applyFont="1" applyFill="1" applyBorder="1" applyAlignment="1">
      <alignment horizontal="center" vertical="center"/>
    </xf>
    <xf numFmtId="0" fontId="117" fillId="3" borderId="1" xfId="1" applyFont="1" applyFill="1" applyBorder="1" applyAlignment="1" applyProtection="1">
      <alignment horizontal="center" vertical="center"/>
      <protection hidden="1"/>
    </xf>
    <xf numFmtId="0" fontId="68" fillId="18" borderId="1" xfId="1" applyFont="1" applyFill="1" applyBorder="1" applyAlignment="1" applyProtection="1">
      <alignment horizontal="center" vertical="center"/>
      <protection hidden="1"/>
    </xf>
    <xf numFmtId="0" fontId="49" fillId="3" borderId="2" xfId="1" applyFont="1" applyFill="1" applyBorder="1" applyAlignment="1">
      <alignment horizontal="center" vertical="center"/>
    </xf>
    <xf numFmtId="0" fontId="49" fillId="3" borderId="0" xfId="1" applyFont="1" applyFill="1" applyBorder="1" applyAlignment="1">
      <alignment horizontal="center" vertical="center"/>
    </xf>
    <xf numFmtId="0" fontId="49" fillId="3" borderId="1" xfId="1" applyFont="1" applyFill="1" applyBorder="1" applyAlignment="1">
      <alignment horizontal="center" vertical="center"/>
    </xf>
    <xf numFmtId="0" fontId="68" fillId="2" borderId="1" xfId="1" applyFont="1" applyFill="1" applyBorder="1" applyAlignment="1" applyProtection="1">
      <alignment horizontal="center" vertical="center"/>
      <protection hidden="1"/>
    </xf>
    <xf numFmtId="0" fontId="49" fillId="8" borderId="1" xfId="1" applyFont="1" applyFill="1" applyBorder="1" applyAlignment="1" applyProtection="1">
      <alignment horizontal="center" vertical="center"/>
      <protection hidden="1"/>
    </xf>
    <xf numFmtId="0" fontId="49" fillId="19" borderId="1" xfId="1" applyFont="1" applyFill="1" applyBorder="1" applyAlignment="1">
      <alignment horizontal="center" vertical="center"/>
    </xf>
    <xf numFmtId="0" fontId="49" fillId="3" borderId="1" xfId="1" applyFont="1" applyFill="1" applyBorder="1" applyAlignment="1" applyProtection="1">
      <alignment horizontal="center" vertical="center"/>
      <protection hidden="1"/>
    </xf>
    <xf numFmtId="0" fontId="62" fillId="3" borderId="2" xfId="2" applyFont="1" applyFill="1" applyBorder="1"/>
    <xf numFmtId="0" fontId="62" fillId="3" borderId="0" xfId="2" applyFont="1" applyFill="1" applyBorder="1"/>
    <xf numFmtId="0" fontId="98" fillId="3" borderId="1" xfId="2" applyFont="1" applyFill="1" applyBorder="1"/>
    <xf numFmtId="188" fontId="30" fillId="14" borderId="1" xfId="1" applyNumberFormat="1" applyFont="1" applyFill="1" applyBorder="1" applyAlignment="1">
      <alignment horizontal="center" vertical="center"/>
    </xf>
    <xf numFmtId="188" fontId="20" fillId="8" borderId="0" xfId="3" applyNumberFormat="1" applyFont="1" applyFill="1" applyBorder="1" applyAlignment="1">
      <alignment horizontal="center" vertical="center"/>
    </xf>
    <xf numFmtId="166" fontId="29" fillId="50" borderId="0" xfId="1" applyNumberFormat="1" applyFont="1" applyFill="1" applyBorder="1" applyAlignment="1">
      <alignment horizontal="center" vertical="center"/>
    </xf>
    <xf numFmtId="166" fontId="29" fillId="50" borderId="2" xfId="1" applyNumberFormat="1" applyFont="1" applyFill="1" applyBorder="1" applyAlignment="1">
      <alignment horizontal="center" vertical="center"/>
    </xf>
    <xf numFmtId="166" fontId="29" fillId="49" borderId="0" xfId="1" applyNumberFormat="1" applyFont="1" applyFill="1" applyBorder="1" applyAlignment="1">
      <alignment horizontal="center" vertical="center"/>
    </xf>
    <xf numFmtId="166" fontId="20" fillId="40" borderId="0" xfId="3" applyNumberFormat="1" applyFont="1" applyFill="1" applyBorder="1" applyAlignment="1">
      <alignment horizontal="center" vertical="center"/>
    </xf>
    <xf numFmtId="188" fontId="68" fillId="2" borderId="62" xfId="3" applyNumberFormat="1" applyFont="1" applyFill="1" applyBorder="1" applyAlignment="1">
      <alignment horizontal="center" vertical="center"/>
    </xf>
    <xf numFmtId="0" fontId="4" fillId="53" borderId="0" xfId="2" applyFill="1"/>
    <xf numFmtId="0" fontId="4" fillId="54" borderId="0" xfId="2" applyFill="1"/>
    <xf numFmtId="2" fontId="48" fillId="55" borderId="2" xfId="1" applyNumberFormat="1" applyFont="1" applyFill="1" applyBorder="1" applyAlignment="1">
      <alignment horizontal="center" vertical="center" wrapText="1"/>
    </xf>
    <xf numFmtId="2" fontId="48" fillId="55" borderId="0" xfId="1" applyNumberFormat="1" applyFont="1" applyFill="1" applyBorder="1" applyAlignment="1">
      <alignment horizontal="center" vertical="center" wrapText="1"/>
    </xf>
    <xf numFmtId="2" fontId="17" fillId="55" borderId="0" xfId="1" applyNumberFormat="1" applyFont="1" applyFill="1" applyBorder="1" applyAlignment="1">
      <alignment horizontal="left" vertical="center"/>
    </xf>
    <xf numFmtId="2" fontId="79" fillId="55" borderId="0" xfId="1" applyNumberFormat="1" applyFont="1" applyFill="1" applyBorder="1" applyAlignment="1">
      <alignment vertical="center"/>
    </xf>
    <xf numFmtId="2" fontId="79" fillId="55" borderId="47" xfId="1" applyNumberFormat="1" applyFont="1" applyFill="1" applyBorder="1" applyAlignment="1">
      <alignment vertical="center"/>
    </xf>
    <xf numFmtId="0" fontId="17" fillId="55" borderId="2" xfId="1" applyNumberFormat="1" applyFont="1" applyFill="1" applyBorder="1" applyAlignment="1">
      <alignment vertical="center"/>
    </xf>
    <xf numFmtId="0" fontId="17" fillId="55" borderId="0" xfId="1" applyNumberFormat="1" applyFont="1" applyFill="1" applyBorder="1" applyAlignment="1">
      <alignment horizontal="right" vertical="center"/>
    </xf>
    <xf numFmtId="1" fontId="17" fillId="55" borderId="0" xfId="1" applyNumberFormat="1" applyFont="1" applyFill="1" applyBorder="1" applyAlignment="1">
      <alignment horizontal="center" vertical="center"/>
    </xf>
    <xf numFmtId="0" fontId="17" fillId="55" borderId="0" xfId="1" applyNumberFormat="1" applyFont="1" applyFill="1" applyBorder="1" applyAlignment="1">
      <alignment vertical="center"/>
    </xf>
    <xf numFmtId="166" fontId="17" fillId="55" borderId="2" xfId="1" applyNumberFormat="1" applyFont="1" applyFill="1" applyBorder="1" applyAlignment="1">
      <alignment horizontal="center" vertical="center"/>
    </xf>
    <xf numFmtId="1" fontId="17" fillId="55" borderId="47" xfId="1" applyNumberFormat="1" applyFont="1" applyFill="1" applyBorder="1" applyAlignment="1">
      <alignment horizontal="center" vertical="center"/>
    </xf>
    <xf numFmtId="166" fontId="17" fillId="55" borderId="0" xfId="1" applyNumberFormat="1" applyFont="1" applyFill="1" applyBorder="1" applyAlignment="1">
      <alignment horizontal="center" vertical="center"/>
    </xf>
    <xf numFmtId="165" fontId="20" fillId="56" borderId="0" xfId="3" applyNumberFormat="1" applyFont="1" applyFill="1" applyBorder="1" applyAlignment="1">
      <alignment horizontal="right" vertical="center"/>
    </xf>
    <xf numFmtId="0" fontId="29" fillId="56" borderId="0" xfId="1" applyNumberFormat="1" applyFont="1" applyFill="1" applyBorder="1" applyAlignment="1">
      <alignment horizontal="left" vertical="center"/>
    </xf>
    <xf numFmtId="0" fontId="79" fillId="29" borderId="2" xfId="2" applyNumberFormat="1" applyFont="1" applyFill="1" applyBorder="1" applyAlignment="1" applyProtection="1">
      <alignment horizontal="center" vertical="center"/>
      <protection locked="0"/>
    </xf>
    <xf numFmtId="0" fontId="79" fillId="29" borderId="0" xfId="2" applyNumberFormat="1" applyFont="1" applyFill="1" applyBorder="1" applyAlignment="1" applyProtection="1">
      <alignment horizontal="center" vertical="center"/>
      <protection locked="0"/>
    </xf>
    <xf numFmtId="0" fontId="79" fillId="29" borderId="1" xfId="2" applyNumberFormat="1" applyFont="1" applyFill="1" applyBorder="1" applyAlignment="1" applyProtection="1">
      <alignment horizontal="center" vertical="center"/>
      <protection locked="0"/>
    </xf>
    <xf numFmtId="166" fontId="28" fillId="55" borderId="2" xfId="1" applyNumberFormat="1" applyFont="1" applyFill="1" applyBorder="1" applyAlignment="1">
      <alignment horizontal="center" vertical="center"/>
    </xf>
    <xf numFmtId="2" fontId="28" fillId="55" borderId="0" xfId="1" applyNumberFormat="1" applyFont="1" applyFill="1" applyBorder="1" applyAlignment="1">
      <alignment horizontal="center" vertical="center"/>
    </xf>
    <xf numFmtId="168" fontId="28" fillId="55" borderId="0" xfId="1" applyNumberFormat="1" applyFont="1" applyFill="1" applyBorder="1" applyAlignment="1">
      <alignment horizontal="left" vertical="center"/>
    </xf>
    <xf numFmtId="0" fontId="81" fillId="57" borderId="2" xfId="1" applyNumberFormat="1" applyFont="1" applyFill="1" applyBorder="1" applyAlignment="1">
      <alignment horizontal="center"/>
    </xf>
    <xf numFmtId="0" fontId="17" fillId="57" borderId="0" xfId="1" applyFont="1" applyFill="1" applyBorder="1" applyAlignment="1">
      <alignment horizontal="left" vertical="center"/>
    </xf>
    <xf numFmtId="188" fontId="47" fillId="54" borderId="2" xfId="3" applyNumberFormat="1" applyFont="1" applyFill="1" applyBorder="1" applyAlignment="1">
      <alignment horizontal="center" vertical="center"/>
    </xf>
    <xf numFmtId="166" fontId="20" fillId="54" borderId="0" xfId="3" applyNumberFormat="1" applyFont="1" applyFill="1" applyBorder="1" applyAlignment="1">
      <alignment horizontal="left" vertical="center"/>
    </xf>
    <xf numFmtId="0" fontId="81" fillId="57" borderId="2" xfId="1" applyNumberFormat="1" applyFont="1" applyFill="1" applyBorder="1" applyAlignment="1">
      <alignment horizontal="left" vertical="center"/>
    </xf>
    <xf numFmtId="0" fontId="81" fillId="57" borderId="0" xfId="1" applyNumberFormat="1" applyFont="1" applyFill="1" applyBorder="1" applyAlignment="1">
      <alignment horizontal="left" vertical="center"/>
    </xf>
    <xf numFmtId="0" fontId="81" fillId="57" borderId="1" xfId="1" applyNumberFormat="1" applyFont="1" applyFill="1" applyBorder="1" applyAlignment="1">
      <alignment horizontal="left" vertical="center"/>
    </xf>
    <xf numFmtId="0" fontId="81" fillId="57" borderId="48" xfId="1" applyNumberFormat="1" applyFont="1" applyFill="1" applyBorder="1" applyAlignment="1">
      <alignment horizontal="left" vertical="center"/>
    </xf>
    <xf numFmtId="0" fontId="81" fillId="57" borderId="49" xfId="1" applyNumberFormat="1" applyFont="1" applyFill="1" applyBorder="1" applyAlignment="1">
      <alignment horizontal="left" vertical="center"/>
    </xf>
    <xf numFmtId="0" fontId="81" fillId="57" borderId="50" xfId="1" applyNumberFormat="1" applyFont="1" applyFill="1" applyBorder="1" applyAlignment="1">
      <alignment horizontal="left" vertical="center"/>
    </xf>
    <xf numFmtId="166" fontId="28" fillId="55" borderId="0" xfId="1" applyNumberFormat="1" applyFont="1" applyFill="1" applyBorder="1" applyAlignment="1">
      <alignment horizontal="center" vertical="center"/>
    </xf>
    <xf numFmtId="168" fontId="28" fillId="55" borderId="1" xfId="1" applyNumberFormat="1" applyFont="1" applyFill="1" applyBorder="1" applyAlignment="1">
      <alignment horizontal="left" vertical="center"/>
    </xf>
    <xf numFmtId="0" fontId="81" fillId="57" borderId="0" xfId="1" applyNumberFormat="1" applyFont="1" applyFill="1" applyBorder="1" applyAlignment="1">
      <alignment horizontal="center"/>
    </xf>
    <xf numFmtId="0" fontId="81" fillId="57" borderId="1" xfId="1" applyNumberFormat="1" applyFont="1" applyFill="1" applyBorder="1" applyAlignment="1">
      <alignment horizontal="center"/>
    </xf>
    <xf numFmtId="188" fontId="20" fillId="54" borderId="0" xfId="3" applyNumberFormat="1" applyFont="1" applyFill="1" applyBorder="1" applyAlignment="1">
      <alignment horizontal="center" vertical="center"/>
    </xf>
    <xf numFmtId="171" fontId="17" fillId="58" borderId="0" xfId="2" applyNumberFormat="1" applyFont="1" applyFill="1" applyBorder="1" applyAlignment="1" applyProtection="1">
      <alignment horizontal="center" vertical="center"/>
      <protection locked="0"/>
    </xf>
    <xf numFmtId="188" fontId="20" fillId="54" borderId="1" xfId="3" applyNumberFormat="1" applyFont="1" applyFill="1" applyBorder="1" applyAlignment="1">
      <alignment horizontal="center" vertical="center"/>
    </xf>
    <xf numFmtId="0" fontId="29" fillId="55" borderId="2" xfId="1" applyNumberFormat="1" applyFont="1" applyFill="1" applyBorder="1" applyAlignment="1">
      <alignment horizontal="center" vertical="center"/>
    </xf>
    <xf numFmtId="0" fontId="28" fillId="55" borderId="0" xfId="1" applyNumberFormat="1" applyFont="1" applyFill="1" applyBorder="1" applyAlignment="1">
      <alignment horizontal="center" vertical="center"/>
    </xf>
    <xf numFmtId="0" fontId="81" fillId="57" borderId="0" xfId="1" applyNumberFormat="1" applyFont="1" applyFill="1" applyBorder="1" applyAlignment="1">
      <alignment horizontal="right"/>
    </xf>
    <xf numFmtId="0" fontId="20" fillId="54" borderId="0" xfId="3" applyNumberFormat="1" applyFont="1" applyFill="1" applyBorder="1" applyAlignment="1">
      <alignment horizontal="center" vertical="center"/>
    </xf>
    <xf numFmtId="0" fontId="22" fillId="54" borderId="0" xfId="3" applyNumberFormat="1" applyFont="1" applyFill="1" applyBorder="1" applyAlignment="1">
      <alignment horizontal="center" vertical="center"/>
    </xf>
    <xf numFmtId="0" fontId="20" fillId="59" borderId="0" xfId="3" applyNumberFormat="1" applyFont="1" applyFill="1" applyBorder="1" applyAlignment="1">
      <alignment horizontal="center" vertical="center"/>
    </xf>
    <xf numFmtId="0" fontId="81" fillId="14" borderId="2" xfId="1" applyNumberFormat="1" applyFont="1" applyFill="1" applyBorder="1" applyAlignment="1">
      <alignment horizontal="center"/>
    </xf>
    <xf numFmtId="188" fontId="47" fillId="19" borderId="2" xfId="3" applyNumberFormat="1" applyFont="1" applyFill="1" applyBorder="1" applyAlignment="1">
      <alignment horizontal="center" vertical="center"/>
    </xf>
    <xf numFmtId="0" fontId="81" fillId="14" borderId="0" xfId="1" applyNumberFormat="1" applyFont="1" applyFill="1" applyBorder="1" applyAlignment="1">
      <alignment horizontal="left" vertical="center"/>
    </xf>
    <xf numFmtId="0" fontId="81" fillId="14" borderId="49" xfId="1" applyNumberFormat="1" applyFont="1" applyFill="1" applyBorder="1" applyAlignment="1">
      <alignment horizontal="left" vertical="center"/>
    </xf>
    <xf numFmtId="0" fontId="81" fillId="14" borderId="0" xfId="1" applyNumberFormat="1" applyFont="1" applyFill="1" applyBorder="1" applyAlignment="1">
      <alignment horizontal="center"/>
    </xf>
    <xf numFmtId="188" fontId="20" fillId="19" borderId="0" xfId="3" applyNumberFormat="1" applyFont="1" applyFill="1" applyBorder="1" applyAlignment="1">
      <alignment horizontal="center" vertical="center"/>
    </xf>
    <xf numFmtId="0" fontId="81" fillId="57" borderId="0" xfId="1" applyNumberFormat="1" applyFont="1" applyFill="1" applyBorder="1" applyAlignment="1">
      <alignment horizontal="center" vertical="center"/>
    </xf>
    <xf numFmtId="0" fontId="17" fillId="57" borderId="1" xfId="1" applyFont="1" applyFill="1" applyBorder="1" applyAlignment="1">
      <alignment horizontal="left" vertical="center"/>
    </xf>
    <xf numFmtId="1" fontId="20" fillId="54" borderId="0" xfId="3" applyNumberFormat="1" applyFont="1" applyFill="1" applyBorder="1" applyAlignment="1">
      <alignment horizontal="center" vertical="center"/>
    </xf>
    <xf numFmtId="166" fontId="20" fillId="54" borderId="1" xfId="3" applyNumberFormat="1" applyFont="1" applyFill="1" applyBorder="1" applyAlignment="1">
      <alignment horizontal="left" vertical="center"/>
    </xf>
    <xf numFmtId="0" fontId="81" fillId="57" borderId="49" xfId="1" applyNumberFormat="1" applyFont="1" applyFill="1" applyBorder="1" applyAlignment="1">
      <alignment horizontal="center" vertical="center"/>
    </xf>
    <xf numFmtId="0" fontId="79" fillId="29" borderId="0" xfId="2" applyNumberFormat="1" applyFont="1" applyFill="1" applyBorder="1" applyAlignment="1" applyProtection="1">
      <alignment horizontal="center" vertical="center" wrapText="1"/>
      <protection locked="0"/>
    </xf>
    <xf numFmtId="0" fontId="38" fillId="56" borderId="0" xfId="14" applyNumberFormat="1" applyFont="1" applyFill="1" applyBorder="1" applyAlignment="1">
      <alignment horizontal="left" vertical="center"/>
    </xf>
    <xf numFmtId="0" fontId="11" fillId="56" borderId="0" xfId="14" applyNumberFormat="1" applyFont="1" applyFill="1" applyBorder="1" applyAlignment="1">
      <alignment horizontal="left" vertical="center"/>
    </xf>
    <xf numFmtId="0" fontId="57" fillId="56" borderId="47" xfId="14" applyNumberFormat="1" applyFont="1" applyFill="1" applyBorder="1" applyAlignment="1">
      <alignment horizontal="center" vertical="center"/>
    </xf>
    <xf numFmtId="0" fontId="38" fillId="54" borderId="0" xfId="2" applyNumberFormat="1" applyFont="1" applyFill="1" applyBorder="1" applyAlignment="1" applyProtection="1">
      <alignment horizontal="center" vertical="center" wrapText="1"/>
      <protection locked="0"/>
    </xf>
    <xf numFmtId="165" fontId="81" fillId="55" borderId="0" xfId="1" applyNumberFormat="1" applyFont="1" applyFill="1" applyBorder="1" applyAlignment="1">
      <alignment horizontal="center" vertical="center" wrapText="1"/>
    </xf>
    <xf numFmtId="165" fontId="57" fillId="56" borderId="1" xfId="14" applyNumberFormat="1" applyFont="1" applyFill="1" applyBorder="1" applyAlignment="1">
      <alignment horizontal="center" vertical="center"/>
    </xf>
    <xf numFmtId="190" fontId="20" fillId="54" borderId="0" xfId="3" applyNumberFormat="1" applyFont="1" applyFill="1" applyBorder="1" applyAlignment="1">
      <alignment horizontal="center" vertical="center"/>
    </xf>
    <xf numFmtId="186" fontId="118" fillId="60" borderId="0" xfId="1" applyNumberFormat="1" applyFont="1" applyFill="1" applyBorder="1" applyAlignment="1">
      <alignment horizontal="center" vertical="center"/>
    </xf>
    <xf numFmtId="2" fontId="111" fillId="55" borderId="0" xfId="1" applyNumberFormat="1" applyFont="1" applyFill="1" applyBorder="1" applyAlignment="1">
      <alignment vertical="center"/>
    </xf>
    <xf numFmtId="2" fontId="111" fillId="55" borderId="47" xfId="1" applyNumberFormat="1" applyFont="1" applyFill="1" applyBorder="1" applyAlignment="1">
      <alignment vertical="center"/>
    </xf>
    <xf numFmtId="2" fontId="81" fillId="55" borderId="0" xfId="1" applyNumberFormat="1" applyFont="1" applyFill="1" applyBorder="1" applyAlignment="1">
      <alignment vertical="center" wrapText="1"/>
    </xf>
    <xf numFmtId="2" fontId="81" fillId="55" borderId="47" xfId="1" applyNumberFormat="1" applyFont="1" applyFill="1" applyBorder="1" applyAlignment="1">
      <alignment vertical="center" wrapText="1"/>
    </xf>
    <xf numFmtId="0" fontId="112" fillId="15" borderId="0" xfId="1" applyFont="1" applyFill="1" applyBorder="1" applyAlignment="1">
      <alignment horizontal="center" vertical="center" wrapText="1"/>
    </xf>
    <xf numFmtId="2" fontId="147" fillId="19" borderId="0" xfId="2" applyNumberFormat="1" applyFont="1" applyFill="1" applyBorder="1" applyAlignment="1">
      <alignment horizontal="right" vertical="center"/>
    </xf>
    <xf numFmtId="0" fontId="149" fillId="19" borderId="0" xfId="2" applyFont="1" applyFill="1" applyBorder="1"/>
    <xf numFmtId="0" fontId="150" fillId="3" borderId="0" xfId="2" applyFont="1" applyFill="1" applyBorder="1" applyAlignment="1">
      <alignment vertical="center"/>
    </xf>
    <xf numFmtId="0" fontId="151" fillId="3" borderId="0" xfId="2" applyFont="1" applyFill="1" applyBorder="1" applyAlignment="1">
      <alignment horizontal="right" vertical="center"/>
    </xf>
    <xf numFmtId="1" fontId="152" fillId="34" borderId="0" xfId="3" applyNumberFormat="1" applyFont="1" applyFill="1" applyBorder="1" applyAlignment="1">
      <alignment horizontal="center" vertical="center"/>
    </xf>
    <xf numFmtId="0" fontId="14" fillId="3" borderId="63" xfId="1" applyFont="1" applyFill="1" applyBorder="1" applyAlignment="1">
      <alignment horizontal="right" vertical="center" wrapText="1"/>
    </xf>
    <xf numFmtId="0" fontId="68" fillId="3" borderId="1" xfId="1" applyFont="1" applyFill="1" applyBorder="1" applyAlignment="1">
      <alignment horizontal="center" vertical="center"/>
    </xf>
    <xf numFmtId="0" fontId="53" fillId="52" borderId="1" xfId="2" applyFont="1" applyFill="1" applyBorder="1" applyAlignment="1">
      <alignment horizontal="center" vertical="center"/>
    </xf>
    <xf numFmtId="0" fontId="97" fillId="2" borderId="0" xfId="0" applyFont="1" applyFill="1" applyBorder="1" applyAlignment="1">
      <alignment horizontal="left" wrapText="1"/>
    </xf>
    <xf numFmtId="164" fontId="115" fillId="30" borderId="11" xfId="3" applyNumberFormat="1" applyFont="1" applyFill="1" applyBorder="1" applyAlignment="1">
      <alignment horizontal="center" vertical="center"/>
    </xf>
    <xf numFmtId="0" fontId="72" fillId="0" borderId="0" xfId="16" applyFont="1" applyFill="1" applyBorder="1" applyAlignment="1">
      <alignment vertical="center"/>
    </xf>
    <xf numFmtId="0" fontId="4" fillId="0" borderId="0" xfId="2" applyFill="1" applyBorder="1"/>
    <xf numFmtId="0" fontId="0" fillId="3" borderId="48" xfId="0" applyFill="1" applyBorder="1"/>
    <xf numFmtId="0" fontId="32" fillId="16" borderId="11" xfId="2" applyFont="1" applyFill="1" applyBorder="1" applyAlignment="1" applyProtection="1">
      <alignment horizontal="center" vertical="center"/>
      <protection locked="0"/>
    </xf>
    <xf numFmtId="0" fontId="142" fillId="17" borderId="12" xfId="1" applyFont="1" applyFill="1" applyBorder="1" applyAlignment="1">
      <alignment vertical="center"/>
    </xf>
    <xf numFmtId="166" fontId="32" fillId="17" borderId="11" xfId="3" applyNumberFormat="1" applyFont="1" applyFill="1" applyBorder="1" applyAlignment="1">
      <alignment horizontal="center" vertical="center"/>
    </xf>
    <xf numFmtId="0" fontId="6" fillId="3" borderId="1" xfId="1" applyFill="1" applyBorder="1"/>
    <xf numFmtId="0" fontId="53" fillId="26" borderId="0" xfId="2" applyFont="1" applyFill="1" applyBorder="1" applyAlignment="1">
      <alignment horizontal="center" vertical="center"/>
    </xf>
    <xf numFmtId="0" fontId="4" fillId="3" borderId="0" xfId="2" applyFill="1" applyBorder="1" applyAlignment="1">
      <alignment horizontal="center" vertical="center"/>
    </xf>
    <xf numFmtId="2" fontId="48" fillId="13" borderId="0" xfId="1" applyNumberFormat="1" applyFont="1" applyFill="1" applyBorder="1" applyAlignment="1">
      <alignment horizontal="center" vertical="center" wrapText="1"/>
    </xf>
    <xf numFmtId="0" fontId="26" fillId="3" borderId="0" xfId="1" applyFont="1" applyFill="1" applyBorder="1" applyAlignment="1" applyProtection="1">
      <alignment horizontal="center" vertical="center"/>
      <protection hidden="1"/>
    </xf>
    <xf numFmtId="0" fontId="139" fillId="61" borderId="0" xfId="1" applyFont="1" applyFill="1" applyBorder="1" applyAlignment="1">
      <alignment horizontal="right" vertical="center"/>
    </xf>
    <xf numFmtId="0" fontId="99" fillId="5" borderId="15" xfId="1" applyFont="1" applyFill="1" applyBorder="1" applyAlignment="1" applyProtection="1">
      <alignment horizontal="center" vertical="center" wrapText="1"/>
      <protection hidden="1"/>
    </xf>
    <xf numFmtId="0" fontId="99" fillId="5" borderId="15" xfId="1" applyFont="1" applyFill="1" applyBorder="1" applyAlignment="1" applyProtection="1">
      <alignment horizontal="center" vertical="center"/>
      <protection hidden="1"/>
    </xf>
    <xf numFmtId="0" fontId="93" fillId="5" borderId="15" xfId="1" applyFont="1" applyFill="1" applyBorder="1" applyAlignment="1" applyProtection="1">
      <alignment horizontal="center" vertical="center"/>
      <protection hidden="1"/>
    </xf>
    <xf numFmtId="170" fontId="46" fillId="5" borderId="13" xfId="1" applyNumberFormat="1" applyFont="1" applyFill="1" applyBorder="1" applyAlignment="1" applyProtection="1">
      <alignment horizontal="center" vertical="center"/>
      <protection hidden="1"/>
    </xf>
    <xf numFmtId="0" fontId="79" fillId="8" borderId="47" xfId="2" applyNumberFormat="1" applyFont="1" applyFill="1" applyBorder="1" applyAlignment="1" applyProtection="1">
      <alignment horizontal="center" vertical="center"/>
      <protection locked="0"/>
    </xf>
    <xf numFmtId="167" fontId="119" fillId="34" borderId="21" xfId="2" applyNumberFormat="1" applyFont="1" applyFill="1" applyBorder="1" applyAlignment="1">
      <alignment horizontal="left" vertical="center" wrapText="1"/>
    </xf>
    <xf numFmtId="164" fontId="115" fillId="34" borderId="21" xfId="3" applyNumberFormat="1" applyFont="1" applyFill="1" applyBorder="1" applyAlignment="1">
      <alignment horizontal="center" vertical="center"/>
    </xf>
    <xf numFmtId="164" fontId="30" fillId="14" borderId="47" xfId="1" applyNumberFormat="1" applyFont="1" applyFill="1" applyBorder="1" applyAlignment="1">
      <alignment horizontal="center" vertical="center"/>
    </xf>
    <xf numFmtId="168" fontId="28" fillId="13" borderId="47" xfId="1" applyNumberFormat="1" applyFont="1" applyFill="1" applyBorder="1" applyAlignment="1">
      <alignment horizontal="left" vertical="center"/>
    </xf>
    <xf numFmtId="165" fontId="57" fillId="36" borderId="47" xfId="14" applyNumberFormat="1" applyFont="1" applyFill="1" applyBorder="1" applyAlignment="1">
      <alignment horizontal="center" vertical="center"/>
    </xf>
    <xf numFmtId="164" fontId="20" fillId="9" borderId="47" xfId="3" applyNumberFormat="1" applyFont="1" applyFill="1" applyBorder="1" applyAlignment="1">
      <alignment horizontal="center" vertical="center"/>
    </xf>
    <xf numFmtId="0" fontId="17" fillId="4" borderId="47" xfId="1" applyFont="1" applyFill="1" applyBorder="1" applyAlignment="1">
      <alignment horizontal="left" vertical="center"/>
    </xf>
    <xf numFmtId="0" fontId="81" fillId="11" borderId="47" xfId="1" applyNumberFormat="1" applyFont="1" applyFill="1" applyBorder="1" applyAlignment="1">
      <alignment horizontal="center"/>
    </xf>
    <xf numFmtId="166" fontId="20" fillId="8" borderId="47" xfId="3" applyNumberFormat="1" applyFont="1" applyFill="1" applyBorder="1" applyAlignment="1">
      <alignment horizontal="left" vertical="center"/>
    </xf>
    <xf numFmtId="190" fontId="20" fillId="8" borderId="47" xfId="3" applyNumberFormat="1" applyFont="1" applyFill="1" applyBorder="1" applyAlignment="1">
      <alignment horizontal="center" vertical="center"/>
    </xf>
    <xf numFmtId="0" fontId="81" fillId="4" borderId="47" xfId="1" applyNumberFormat="1" applyFont="1" applyFill="1" applyBorder="1" applyAlignment="1">
      <alignment horizontal="left" vertical="center"/>
    </xf>
    <xf numFmtId="0" fontId="81" fillId="11" borderId="67" xfId="1" applyNumberFormat="1" applyFont="1" applyFill="1" applyBorder="1" applyAlignment="1">
      <alignment horizontal="center" vertical="center"/>
    </xf>
    <xf numFmtId="0" fontId="81" fillId="4" borderId="67" xfId="1" applyNumberFormat="1" applyFont="1" applyFill="1" applyBorder="1" applyAlignment="1">
      <alignment horizontal="left" vertical="center"/>
    </xf>
    <xf numFmtId="0" fontId="81" fillId="4" borderId="67" xfId="1" applyNumberFormat="1" applyFont="1" applyFill="1" applyBorder="1" applyAlignment="1">
      <alignment horizontal="center" vertical="center"/>
    </xf>
    <xf numFmtId="0" fontId="81" fillId="4" borderId="68" xfId="1" applyNumberFormat="1" applyFont="1" applyFill="1" applyBorder="1" applyAlignment="1">
      <alignment horizontal="left" vertical="center"/>
    </xf>
    <xf numFmtId="0" fontId="148" fillId="19" borderId="0" xfId="1" applyFont="1" applyFill="1" applyBorder="1" applyAlignment="1" applyProtection="1">
      <alignment horizontal="center" vertical="center"/>
      <protection hidden="1"/>
    </xf>
    <xf numFmtId="0" fontId="135" fillId="19" borderId="0" xfId="1" applyFont="1" applyFill="1" applyBorder="1" applyAlignment="1" applyProtection="1">
      <alignment horizontal="center" vertical="center"/>
      <protection hidden="1"/>
    </xf>
    <xf numFmtId="0" fontId="6" fillId="32" borderId="0" xfId="1" applyFill="1" applyAlignment="1">
      <alignment vertical="center"/>
    </xf>
    <xf numFmtId="0" fontId="158" fillId="32" borderId="0" xfId="1" applyFont="1" applyFill="1" applyAlignment="1">
      <alignment vertical="center"/>
    </xf>
    <xf numFmtId="0" fontId="159" fillId="32" borderId="0" xfId="11" applyFont="1" applyFill="1" applyAlignment="1">
      <alignment vertical="center"/>
    </xf>
    <xf numFmtId="0" fontId="110" fillId="32" borderId="0" xfId="1" applyFont="1" applyFill="1" applyAlignment="1">
      <alignment vertical="center"/>
    </xf>
    <xf numFmtId="0" fontId="160" fillId="32" borderId="0" xfId="1" applyFont="1" applyFill="1" applyAlignment="1">
      <alignment vertical="center"/>
    </xf>
    <xf numFmtId="0" fontId="161" fillId="32" borderId="0" xfId="18" applyFont="1" applyFill="1" applyAlignment="1">
      <alignment horizontal="left" vertical="center"/>
    </xf>
    <xf numFmtId="0" fontId="160" fillId="32" borderId="0" xfId="1" applyFont="1" applyFill="1" applyAlignment="1">
      <alignment horizontal="center" vertical="center"/>
    </xf>
    <xf numFmtId="0" fontId="92" fillId="32" borderId="0" xfId="1" applyFont="1" applyFill="1" applyAlignment="1">
      <alignment vertical="center"/>
    </xf>
    <xf numFmtId="164" fontId="162" fillId="32" borderId="21" xfId="3" applyNumberFormat="1" applyFont="1" applyFill="1" applyBorder="1" applyAlignment="1">
      <alignment horizontal="center" vertical="center"/>
    </xf>
    <xf numFmtId="184" fontId="163" fillId="62" borderId="69" xfId="0" applyNumberFormat="1" applyFont="1" applyFill="1" applyBorder="1" applyAlignment="1" applyProtection="1">
      <alignment horizontal="center" vertical="center"/>
      <protection locked="0"/>
    </xf>
    <xf numFmtId="183" fontId="164" fillId="63" borderId="70" xfId="1" applyNumberFormat="1" applyFont="1" applyFill="1" applyBorder="1" applyAlignment="1">
      <alignment horizontal="center" vertical="center"/>
    </xf>
    <xf numFmtId="0" fontId="165" fillId="32" borderId="0" xfId="1" applyFont="1" applyFill="1" applyAlignment="1">
      <alignment horizontal="right" vertical="center"/>
    </xf>
    <xf numFmtId="0" fontId="110" fillId="32" borderId="0" xfId="1" applyFont="1" applyFill="1" applyAlignment="1">
      <alignment horizontal="center" vertical="center"/>
    </xf>
    <xf numFmtId="0" fontId="166" fillId="32" borderId="0" xfId="0" applyFont="1" applyFill="1" applyAlignment="1">
      <alignment horizontal="left" vertical="center"/>
    </xf>
    <xf numFmtId="0" fontId="167" fillId="32" borderId="0" xfId="0" applyFont="1" applyFill="1" applyAlignment="1">
      <alignment horizontal="left" vertical="center"/>
    </xf>
    <xf numFmtId="0" fontId="168" fillId="32" borderId="0" xfId="0" applyFont="1" applyFill="1" applyAlignment="1">
      <alignment horizontal="left" vertical="center"/>
    </xf>
    <xf numFmtId="0" fontId="169" fillId="32" borderId="0" xfId="0" applyFont="1" applyFill="1" applyAlignment="1">
      <alignment horizontal="left" vertical="center"/>
    </xf>
    <xf numFmtId="0" fontId="170" fillId="32" borderId="0" xfId="0" applyFont="1" applyFill="1" applyAlignment="1">
      <alignment horizontal="left" vertical="center"/>
    </xf>
    <xf numFmtId="0" fontId="171" fillId="32" borderId="0" xfId="0" applyFont="1" applyFill="1" applyAlignment="1">
      <alignment horizontal="left" vertical="center"/>
    </xf>
    <xf numFmtId="0" fontId="172" fillId="32" borderId="0" xfId="0" applyFont="1" applyFill="1" applyAlignment="1">
      <alignment horizontal="left" vertical="center"/>
    </xf>
    <xf numFmtId="0" fontId="173" fillId="32" borderId="0" xfId="0" applyFont="1" applyFill="1" applyAlignment="1">
      <alignment horizontal="left" vertical="center"/>
    </xf>
    <xf numFmtId="0" fontId="174" fillId="32" borderId="0" xfId="0" applyFont="1" applyFill="1" applyAlignment="1">
      <alignment horizontal="left" vertical="center"/>
    </xf>
    <xf numFmtId="0" fontId="6" fillId="32" borderId="0" xfId="19" applyFill="1" applyProtection="1">
      <protection hidden="1"/>
    </xf>
    <xf numFmtId="0" fontId="6" fillId="32" borderId="0" xfId="19" applyFill="1" applyAlignment="1">
      <alignment vertical="center"/>
    </xf>
    <xf numFmtId="0" fontId="6" fillId="0" borderId="0" xfId="19"/>
    <xf numFmtId="0" fontId="6" fillId="0" borderId="0" xfId="19" applyAlignment="1">
      <alignment vertical="center"/>
    </xf>
    <xf numFmtId="0" fontId="107" fillId="32" borderId="0" xfId="19" applyFont="1" applyFill="1" applyAlignment="1">
      <alignment vertical="center"/>
    </xf>
    <xf numFmtId="0" fontId="175" fillId="15" borderId="0" xfId="19" applyFont="1" applyFill="1" applyAlignment="1">
      <alignment horizontal="center" vertical="center"/>
    </xf>
    <xf numFmtId="0" fontId="176" fillId="15" borderId="0" xfId="19" applyFont="1" applyFill="1" applyAlignment="1">
      <alignment horizontal="center" vertical="center"/>
    </xf>
    <xf numFmtId="0" fontId="177" fillId="15" borderId="0" xfId="19" applyFont="1" applyFill="1" applyAlignment="1">
      <alignment horizontal="center" vertical="center"/>
    </xf>
    <xf numFmtId="0" fontId="178" fillId="15" borderId="0" xfId="19" applyFont="1" applyFill="1" applyAlignment="1">
      <alignment horizontal="center" vertical="center"/>
    </xf>
    <xf numFmtId="0" fontId="179" fillId="15" borderId="0" xfId="19" applyFont="1" applyFill="1" applyAlignment="1">
      <alignment horizontal="center" vertical="center"/>
    </xf>
    <xf numFmtId="0" fontId="180" fillId="15" borderId="0" xfId="19" applyFont="1" applyFill="1" applyAlignment="1">
      <alignment horizontal="center" vertical="center"/>
    </xf>
    <xf numFmtId="0" fontId="181" fillId="15" borderId="0" xfId="19" applyFont="1" applyFill="1" applyAlignment="1">
      <alignment horizontal="center" vertical="center"/>
    </xf>
    <xf numFmtId="0" fontId="182" fillId="15" borderId="0" xfId="19" applyFont="1" applyFill="1" applyAlignment="1">
      <alignment horizontal="center" vertical="center"/>
    </xf>
    <xf numFmtId="0" fontId="183" fillId="15" borderId="0" xfId="19" applyFont="1" applyFill="1" applyAlignment="1">
      <alignment horizontal="center" vertical="center"/>
    </xf>
    <xf numFmtId="0" fontId="184" fillId="15" borderId="0" xfId="19" applyFont="1" applyFill="1" applyAlignment="1">
      <alignment horizontal="center" vertical="center"/>
    </xf>
    <xf numFmtId="0" fontId="185" fillId="15" borderId="0" xfId="19" applyFont="1" applyFill="1" applyAlignment="1">
      <alignment horizontal="center" vertical="center"/>
    </xf>
    <xf numFmtId="0" fontId="186" fillId="15" borderId="0" xfId="19" applyFont="1" applyFill="1" applyAlignment="1">
      <alignment horizontal="center" vertical="center"/>
    </xf>
    <xf numFmtId="0" fontId="187" fillId="15" borderId="0" xfId="19" applyFont="1" applyFill="1" applyAlignment="1">
      <alignment horizontal="center" vertical="center"/>
    </xf>
    <xf numFmtId="0" fontId="188" fillId="15" borderId="0" xfId="19" applyFont="1" applyFill="1" applyAlignment="1">
      <alignment horizontal="center" vertical="center"/>
    </xf>
    <xf numFmtId="0" fontId="189" fillId="15" borderId="0" xfId="19" applyFont="1" applyFill="1" applyAlignment="1">
      <alignment horizontal="center" vertical="center"/>
    </xf>
    <xf numFmtId="0" fontId="190" fillId="15" borderId="0" xfId="19" applyFont="1" applyFill="1" applyAlignment="1">
      <alignment horizontal="center" vertical="center"/>
    </xf>
    <xf numFmtId="0" fontId="191" fillId="15" borderId="0" xfId="19" applyFont="1" applyFill="1" applyAlignment="1">
      <alignment horizontal="center" vertical="center"/>
    </xf>
    <xf numFmtId="0" fontId="192" fillId="15" borderId="0" xfId="19" applyFont="1" applyFill="1" applyAlignment="1">
      <alignment horizontal="center" vertical="center"/>
    </xf>
    <xf numFmtId="0" fontId="193" fillId="3" borderId="2" xfId="19" applyFont="1" applyFill="1" applyBorder="1" applyAlignment="1">
      <alignment horizontal="center" vertical="center"/>
    </xf>
    <xf numFmtId="0" fontId="194" fillId="0" borderId="10" xfId="20" applyFont="1" applyBorder="1" applyAlignment="1">
      <alignment horizontal="center" vertical="center"/>
    </xf>
    <xf numFmtId="0" fontId="195" fillId="64" borderId="2" xfId="19" applyFont="1" applyFill="1" applyBorder="1" applyAlignment="1">
      <alignment horizontal="center" vertical="center"/>
    </xf>
    <xf numFmtId="0" fontId="195" fillId="65" borderId="2" xfId="19" applyFont="1" applyFill="1" applyBorder="1" applyAlignment="1">
      <alignment horizontal="center" vertical="center"/>
    </xf>
    <xf numFmtId="0" fontId="196" fillId="32" borderId="0" xfId="1" applyFont="1" applyFill="1" applyAlignment="1">
      <alignment horizontal="center" vertical="center"/>
    </xf>
    <xf numFmtId="0" fontId="197" fillId="3" borderId="0" xfId="19" applyFont="1" applyFill="1" applyAlignment="1">
      <alignment vertical="center"/>
    </xf>
    <xf numFmtId="0" fontId="6" fillId="3" borderId="0" xfId="19" applyFill="1" applyProtection="1">
      <protection hidden="1"/>
    </xf>
    <xf numFmtId="0" fontId="198" fillId="3" borderId="2" xfId="19" applyFont="1" applyFill="1" applyBorder="1" applyAlignment="1">
      <alignment vertical="center"/>
    </xf>
    <xf numFmtId="0" fontId="6" fillId="3" borderId="0" xfId="19" applyFill="1" applyAlignment="1">
      <alignment vertical="center"/>
    </xf>
    <xf numFmtId="195" fontId="199" fillId="3" borderId="0" xfId="19" applyNumberFormat="1" applyFont="1" applyFill="1" applyAlignment="1">
      <alignment vertical="center"/>
    </xf>
    <xf numFmtId="0" fontId="198" fillId="3" borderId="0" xfId="19" applyFont="1" applyFill="1" applyAlignment="1">
      <alignment horizontal="left" vertical="center"/>
    </xf>
    <xf numFmtId="0" fontId="6" fillId="0" borderId="0" xfId="19" applyProtection="1">
      <protection hidden="1"/>
    </xf>
    <xf numFmtId="0" fontId="200" fillId="43" borderId="0" xfId="19" applyFont="1" applyFill="1" applyAlignment="1">
      <alignment horizontal="center" vertical="center"/>
    </xf>
    <xf numFmtId="0" fontId="201" fillId="5" borderId="47" xfId="19" applyFont="1" applyFill="1" applyBorder="1" applyAlignment="1">
      <alignment horizontal="center" vertical="center"/>
    </xf>
    <xf numFmtId="0" fontId="201" fillId="5" borderId="0" xfId="19" applyFont="1" applyFill="1" applyAlignment="1">
      <alignment horizontal="center" vertical="center"/>
    </xf>
    <xf numFmtId="0" fontId="110" fillId="32" borderId="0" xfId="19" applyFont="1" applyFill="1" applyAlignment="1">
      <alignment vertical="center"/>
    </xf>
    <xf numFmtId="0" fontId="110" fillId="32" borderId="2" xfId="19" applyFont="1" applyFill="1" applyBorder="1" applyAlignment="1">
      <alignment vertical="center"/>
    </xf>
    <xf numFmtId="0" fontId="202" fillId="3" borderId="0" xfId="19" applyFont="1" applyFill="1" applyAlignment="1">
      <alignment horizontal="center" vertical="center"/>
    </xf>
    <xf numFmtId="0" fontId="110" fillId="32" borderId="0" xfId="19" applyFont="1" applyFill="1" applyAlignment="1">
      <alignment horizontal="right" vertical="center"/>
    </xf>
    <xf numFmtId="0" fontId="131" fillId="32" borderId="0" xfId="19" applyFont="1" applyFill="1" applyAlignment="1">
      <alignment horizontal="right" vertical="center"/>
    </xf>
    <xf numFmtId="0" fontId="110" fillId="32" borderId="0" xfId="22" applyFont="1" applyFill="1" applyAlignment="1">
      <alignment vertical="center"/>
    </xf>
    <xf numFmtId="0" fontId="110" fillId="32" borderId="0" xfId="11" applyFont="1" applyFill="1" applyAlignment="1">
      <alignment horizontal="center" vertical="center"/>
    </xf>
    <xf numFmtId="0" fontId="110" fillId="32" borderId="0" xfId="11" applyFont="1" applyFill="1" applyAlignment="1">
      <alignment horizontal="center" vertical="top"/>
    </xf>
    <xf numFmtId="0" fontId="105" fillId="32" borderId="0" xfId="19" applyFont="1" applyFill="1" applyAlignment="1">
      <alignment vertical="center"/>
    </xf>
    <xf numFmtId="0" fontId="99" fillId="20" borderId="2" xfId="1" applyFont="1" applyFill="1" applyBorder="1" applyAlignment="1" applyProtection="1">
      <alignment horizontal="center" vertical="center" wrapText="1"/>
      <protection hidden="1"/>
    </xf>
    <xf numFmtId="0" fontId="6" fillId="32" borderId="0" xfId="8" applyFill="1" applyAlignment="1">
      <alignment vertical="center"/>
    </xf>
    <xf numFmtId="0" fontId="31" fillId="15" borderId="2" xfId="2" applyFont="1" applyFill="1" applyBorder="1" applyAlignment="1">
      <alignment horizontal="center" vertical="center"/>
    </xf>
    <xf numFmtId="0" fontId="31" fillId="15" borderId="0" xfId="2" applyFont="1" applyFill="1" applyBorder="1" applyAlignment="1">
      <alignment horizontal="center" vertical="center"/>
    </xf>
    <xf numFmtId="0" fontId="59" fillId="3" borderId="15" xfId="1" applyFont="1" applyFill="1" applyBorder="1" applyAlignment="1" applyProtection="1">
      <alignment horizontal="center" vertical="center"/>
      <protection hidden="1"/>
    </xf>
    <xf numFmtId="0" fontId="49" fillId="3" borderId="0" xfId="1" applyFont="1" applyFill="1" applyBorder="1" applyAlignment="1">
      <alignment horizontal="center" vertical="center"/>
    </xf>
    <xf numFmtId="0" fontId="211" fillId="0" borderId="0" xfId="19" applyFont="1" applyAlignment="1">
      <alignment horizontal="center" vertical="center"/>
    </xf>
    <xf numFmtId="2" fontId="124" fillId="0" borderId="79" xfId="2" applyNumberFormat="1" applyFont="1" applyBorder="1" applyAlignment="1">
      <alignment horizontal="center"/>
    </xf>
    <xf numFmtId="0" fontId="211" fillId="3" borderId="0" xfId="19" applyFont="1" applyFill="1" applyAlignment="1">
      <alignment horizontal="center" vertical="center"/>
    </xf>
    <xf numFmtId="2" fontId="54" fillId="0" borderId="0" xfId="2" applyNumberFormat="1" applyFont="1" applyAlignment="1">
      <alignment horizontal="center"/>
    </xf>
    <xf numFmtId="0" fontId="17" fillId="19" borderId="80" xfId="1" applyFont="1" applyFill="1" applyBorder="1" applyAlignment="1">
      <alignment horizontal="left" vertical="center"/>
    </xf>
    <xf numFmtId="0" fontId="13" fillId="19" borderId="80" xfId="2" applyFont="1" applyFill="1" applyBorder="1" applyAlignment="1">
      <alignment horizontal="center" vertical="center"/>
    </xf>
    <xf numFmtId="0" fontId="49" fillId="19" borderId="47" xfId="1" applyFont="1" applyFill="1" applyBorder="1" applyAlignment="1">
      <alignment horizontal="center" vertical="center"/>
    </xf>
    <xf numFmtId="0" fontId="138" fillId="15" borderId="2" xfId="1" applyFont="1" applyFill="1" applyBorder="1" applyAlignment="1">
      <alignment horizontal="center" vertical="center"/>
    </xf>
    <xf numFmtId="0" fontId="68" fillId="3" borderId="2" xfId="1" applyFont="1" applyFill="1" applyBorder="1" applyAlignment="1">
      <alignment horizontal="center" vertical="center"/>
    </xf>
    <xf numFmtId="0" fontId="47" fillId="3" borderId="2" xfId="1" applyFont="1" applyFill="1" applyBorder="1" applyAlignment="1">
      <alignment horizontal="left" vertical="center"/>
    </xf>
    <xf numFmtId="0" fontId="13" fillId="3" borderId="2" xfId="1" applyFont="1" applyFill="1" applyBorder="1" applyAlignment="1">
      <alignment horizontal="center" vertical="center"/>
    </xf>
    <xf numFmtId="0" fontId="142" fillId="3" borderId="11" xfId="1" applyFont="1" applyFill="1" applyBorder="1" applyAlignment="1">
      <alignment horizontal="center" vertical="center"/>
    </xf>
    <xf numFmtId="0" fontId="115" fillId="3" borderId="2" xfId="1" applyFont="1" applyFill="1" applyBorder="1" applyAlignment="1">
      <alignment horizontal="center" vertical="center"/>
    </xf>
    <xf numFmtId="0" fontId="50" fillId="3" borderId="2" xfId="1" applyFont="1" applyFill="1" applyBorder="1" applyAlignment="1">
      <alignment horizontal="center" vertical="center"/>
    </xf>
    <xf numFmtId="0" fontId="50" fillId="3" borderId="2" xfId="2" applyFont="1" applyFill="1" applyBorder="1" applyAlignment="1">
      <alignment horizontal="center" vertical="center"/>
    </xf>
    <xf numFmtId="0" fontId="217" fillId="3" borderId="2" xfId="1" applyFont="1" applyFill="1" applyBorder="1" applyAlignment="1" applyProtection="1">
      <alignment horizontal="center" vertical="center"/>
      <protection hidden="1"/>
    </xf>
    <xf numFmtId="0" fontId="116" fillId="2" borderId="47" xfId="2" applyFont="1" applyFill="1" applyBorder="1" applyAlignment="1">
      <alignment horizontal="center" vertical="center" wrapText="1"/>
    </xf>
    <xf numFmtId="0" fontId="50" fillId="2" borderId="47" xfId="2" applyFont="1" applyFill="1" applyBorder="1" applyAlignment="1">
      <alignment horizontal="center" vertical="center"/>
    </xf>
    <xf numFmtId="0" fontId="8" fillId="20" borderId="17" xfId="1" applyFont="1" applyFill="1" applyBorder="1" applyAlignment="1" applyProtection="1">
      <alignment horizontal="center" vertical="center" wrapText="1"/>
      <protection hidden="1"/>
    </xf>
    <xf numFmtId="0" fontId="93" fillId="20" borderId="47" xfId="1" applyFont="1" applyFill="1" applyBorder="1" applyAlignment="1" applyProtection="1">
      <alignment horizontal="center" vertical="center"/>
      <protection hidden="1"/>
    </xf>
    <xf numFmtId="0" fontId="65" fillId="0" borderId="0" xfId="2" applyFont="1" applyAlignment="1">
      <alignment horizontal="center" vertical="center"/>
    </xf>
    <xf numFmtId="0" fontId="69" fillId="0" borderId="0" xfId="2" applyFont="1" applyAlignment="1">
      <alignment vertical="center"/>
    </xf>
    <xf numFmtId="0" fontId="13" fillId="0" borderId="47" xfId="2" applyFont="1" applyBorder="1" applyAlignment="1">
      <alignment horizontal="center"/>
    </xf>
    <xf numFmtId="0" fontId="116" fillId="3" borderId="43" xfId="2" applyFont="1" applyFill="1" applyBorder="1" applyAlignment="1">
      <alignment horizontal="center" vertical="center"/>
    </xf>
    <xf numFmtId="0" fontId="77" fillId="3" borderId="2" xfId="2" applyFont="1" applyFill="1" applyBorder="1" applyAlignment="1">
      <alignment horizontal="center" vertical="center"/>
    </xf>
    <xf numFmtId="0" fontId="50" fillId="3" borderId="2" xfId="1" applyFont="1" applyFill="1" applyBorder="1" applyAlignment="1">
      <alignment horizontal="left" vertical="center"/>
    </xf>
    <xf numFmtId="0" fontId="5" fillId="3" borderId="47" xfId="2" applyFont="1" applyFill="1" applyBorder="1" applyAlignment="1">
      <alignment horizontal="right"/>
    </xf>
    <xf numFmtId="0" fontId="93" fillId="3" borderId="47" xfId="1" applyFont="1" applyFill="1" applyBorder="1" applyAlignment="1" applyProtection="1">
      <alignment horizontal="center" vertical="center"/>
      <protection hidden="1"/>
    </xf>
    <xf numFmtId="0" fontId="146" fillId="17" borderId="47" xfId="1" applyFont="1" applyFill="1" applyBorder="1" applyAlignment="1" applyProtection="1">
      <alignment horizontal="center" vertical="center"/>
      <protection hidden="1"/>
    </xf>
    <xf numFmtId="0" fontId="117" fillId="3" borderId="47" xfId="1" applyFont="1" applyFill="1" applyBorder="1" applyAlignment="1" applyProtection="1">
      <alignment horizontal="center" vertical="center"/>
      <protection hidden="1"/>
    </xf>
    <xf numFmtId="0" fontId="139" fillId="3" borderId="11" xfId="1" applyFont="1" applyFill="1" applyBorder="1" applyAlignment="1">
      <alignment horizontal="center" vertical="center"/>
    </xf>
    <xf numFmtId="0" fontId="68" fillId="18" borderId="47" xfId="1" applyFont="1" applyFill="1" applyBorder="1" applyAlignment="1" applyProtection="1">
      <alignment horizontal="center" vertical="center"/>
      <protection hidden="1"/>
    </xf>
    <xf numFmtId="0" fontId="49" fillId="3" borderId="47" xfId="1" applyFont="1" applyFill="1" applyBorder="1" applyAlignment="1">
      <alignment horizontal="center" vertical="center"/>
    </xf>
    <xf numFmtId="0" fontId="68" fillId="2" borderId="47" xfId="1" applyFont="1" applyFill="1" applyBorder="1" applyAlignment="1" applyProtection="1">
      <alignment horizontal="center" vertical="center"/>
      <protection hidden="1"/>
    </xf>
    <xf numFmtId="0" fontId="115" fillId="3" borderId="22" xfId="1" applyFont="1" applyFill="1" applyBorder="1" applyAlignment="1">
      <alignment horizontal="left" vertical="center"/>
    </xf>
    <xf numFmtId="0" fontId="49" fillId="8" borderId="47" xfId="1" applyFont="1" applyFill="1" applyBorder="1" applyAlignment="1" applyProtection="1">
      <alignment horizontal="center" vertical="center"/>
      <protection hidden="1"/>
    </xf>
    <xf numFmtId="0" fontId="49" fillId="3" borderId="47" xfId="1" applyFont="1" applyFill="1" applyBorder="1" applyAlignment="1" applyProtection="1">
      <alignment horizontal="center" vertical="center"/>
      <protection hidden="1"/>
    </xf>
    <xf numFmtId="0" fontId="68" fillId="3" borderId="47" xfId="1" applyFont="1" applyFill="1" applyBorder="1" applyAlignment="1">
      <alignment horizontal="center" vertical="center"/>
    </xf>
    <xf numFmtId="0" fontId="98" fillId="3" borderId="47" xfId="2" applyFont="1" applyFill="1" applyBorder="1"/>
    <xf numFmtId="0" fontId="151" fillId="29" borderId="47" xfId="2" applyFont="1" applyFill="1" applyBorder="1" applyAlignment="1">
      <alignment horizontal="center" vertical="center"/>
    </xf>
    <xf numFmtId="0" fontId="218" fillId="15" borderId="2" xfId="1" applyFont="1" applyFill="1" applyBorder="1" applyAlignment="1">
      <alignment horizontal="center" vertical="center"/>
    </xf>
    <xf numFmtId="0" fontId="115" fillId="3" borderId="11" xfId="1" applyFont="1" applyFill="1" applyBorder="1" applyAlignment="1">
      <alignment horizontal="center" vertical="center"/>
    </xf>
    <xf numFmtId="188" fontId="30" fillId="14" borderId="47" xfId="1" applyNumberFormat="1" applyFont="1" applyFill="1" applyBorder="1" applyAlignment="1">
      <alignment horizontal="center" vertical="center"/>
    </xf>
    <xf numFmtId="0" fontId="0" fillId="3" borderId="47" xfId="0" applyFill="1" applyBorder="1" applyAlignment="1">
      <alignment vertical="center"/>
    </xf>
    <xf numFmtId="0" fontId="44" fillId="2" borderId="47" xfId="0" applyFont="1" applyFill="1" applyBorder="1" applyAlignment="1">
      <alignment horizontal="center" vertical="center" wrapText="1"/>
    </xf>
    <xf numFmtId="0" fontId="68" fillId="66" borderId="52" xfId="1" applyFont="1" applyFill="1" applyBorder="1" applyAlignment="1">
      <alignment horizontal="center" vertical="center"/>
    </xf>
    <xf numFmtId="0" fontId="0" fillId="3" borderId="67" xfId="0" applyFill="1" applyBorder="1"/>
    <xf numFmtId="0" fontId="0" fillId="3" borderId="68" xfId="0" applyFill="1" applyBorder="1"/>
    <xf numFmtId="0" fontId="4" fillId="10" borderId="14" xfId="2" applyFill="1" applyBorder="1" applyAlignment="1"/>
    <xf numFmtId="2" fontId="124" fillId="0" borderId="0" xfId="2" applyNumberFormat="1" applyFont="1" applyBorder="1" applyAlignment="1">
      <alignment horizontal="center"/>
    </xf>
    <xf numFmtId="0" fontId="51" fillId="23" borderId="0" xfId="1" applyFont="1" applyFill="1" applyBorder="1" applyAlignment="1" applyProtection="1">
      <alignment horizontal="center" vertical="center"/>
      <protection hidden="1"/>
    </xf>
    <xf numFmtId="0" fontId="4" fillId="10" borderId="71" xfId="2" applyFill="1" applyBorder="1" applyAlignment="1"/>
    <xf numFmtId="0" fontId="212" fillId="10" borderId="71" xfId="17" applyFont="1" applyFill="1" applyBorder="1"/>
    <xf numFmtId="0" fontId="219" fillId="10" borderId="71" xfId="17" applyFont="1" applyFill="1" applyBorder="1" applyAlignment="1">
      <alignment horizontal="left"/>
    </xf>
    <xf numFmtId="0" fontId="4" fillId="10" borderId="71" xfId="2" applyFill="1" applyBorder="1" applyAlignment="1">
      <alignment horizontal="left"/>
    </xf>
    <xf numFmtId="0" fontId="73" fillId="2" borderId="4" xfId="2" applyFont="1" applyFill="1" applyBorder="1" applyAlignment="1">
      <alignment horizontal="left" vertical="center" wrapText="1"/>
    </xf>
    <xf numFmtId="0" fontId="12" fillId="2" borderId="0" xfId="2" applyFont="1" applyFill="1" applyBorder="1" applyAlignment="1">
      <alignment vertical="center"/>
    </xf>
    <xf numFmtId="0" fontId="76" fillId="2" borderId="0" xfId="2" applyFont="1" applyFill="1" applyBorder="1" applyAlignment="1">
      <alignment horizontal="left" vertical="center"/>
    </xf>
    <xf numFmtId="0" fontId="50" fillId="2" borderId="0" xfId="1" applyFont="1" applyFill="1" applyBorder="1" applyAlignment="1">
      <alignment vertical="center"/>
    </xf>
    <xf numFmtId="0" fontId="50" fillId="2" borderId="0" xfId="2" applyFont="1" applyFill="1" applyBorder="1" applyAlignment="1">
      <alignment vertical="center"/>
    </xf>
    <xf numFmtId="0" fontId="115" fillId="34" borderId="21" xfId="2" applyFont="1" applyFill="1" applyBorder="1" applyAlignment="1" applyProtection="1">
      <alignment horizontal="center" vertical="center"/>
      <protection locked="0"/>
    </xf>
    <xf numFmtId="164" fontId="20" fillId="40" borderId="85" xfId="3" applyNumberFormat="1" applyFont="1" applyFill="1" applyBorder="1" applyAlignment="1">
      <alignment horizontal="center" vertical="center"/>
    </xf>
    <xf numFmtId="190" fontId="139" fillId="2" borderId="63" xfId="3" applyNumberFormat="1" applyFont="1" applyFill="1" applyBorder="1" applyAlignment="1">
      <alignment horizontal="center" vertical="center"/>
    </xf>
    <xf numFmtId="0" fontId="51" fillId="3" borderId="41" xfId="1" applyFont="1" applyFill="1" applyBorder="1" applyAlignment="1" applyProtection="1">
      <alignment horizontal="center" vertical="center"/>
      <protection hidden="1"/>
    </xf>
    <xf numFmtId="0" fontId="4" fillId="10" borderId="71" xfId="2" applyFill="1" applyBorder="1"/>
    <xf numFmtId="0" fontId="97" fillId="3" borderId="0" xfId="2" applyFont="1" applyFill="1" applyBorder="1"/>
    <xf numFmtId="0" fontId="15" fillId="12" borderId="90" xfId="1" applyFont="1" applyFill="1" applyBorder="1" applyAlignment="1">
      <alignment vertical="center"/>
    </xf>
    <xf numFmtId="0" fontId="15" fillId="12" borderId="91" xfId="1" applyFont="1" applyFill="1" applyBorder="1" applyAlignment="1">
      <alignment vertical="center"/>
    </xf>
    <xf numFmtId="0" fontId="15" fillId="12" borderId="91" xfId="1" applyFont="1" applyFill="1" applyBorder="1" applyAlignment="1">
      <alignment horizontal="center" vertical="center"/>
    </xf>
    <xf numFmtId="0" fontId="15" fillId="12" borderId="92" xfId="1" applyFont="1" applyFill="1" applyBorder="1" applyAlignment="1">
      <alignment vertical="center"/>
    </xf>
    <xf numFmtId="0" fontId="98" fillId="3" borderId="2" xfId="2" applyFont="1" applyFill="1" applyBorder="1"/>
    <xf numFmtId="0" fontId="31" fillId="15" borderId="2" xfId="2" applyFont="1" applyFill="1" applyBorder="1" applyAlignment="1">
      <alignment horizontal="center" vertical="center"/>
    </xf>
    <xf numFmtId="0" fontId="31" fillId="15" borderId="0" xfId="2" applyFont="1" applyFill="1" applyBorder="1" applyAlignment="1">
      <alignment horizontal="center" vertical="center"/>
    </xf>
    <xf numFmtId="0" fontId="50" fillId="3" borderId="2" xfId="2" applyFont="1" applyFill="1" applyBorder="1" applyAlignment="1">
      <alignment horizontal="center" vertical="center"/>
    </xf>
    <xf numFmtId="0" fontId="49" fillId="3" borderId="0" xfId="1" applyFont="1" applyFill="1" applyBorder="1" applyAlignment="1">
      <alignment horizontal="center" vertical="center"/>
    </xf>
    <xf numFmtId="0" fontId="126" fillId="53" borderId="93" xfId="2" applyFont="1" applyFill="1" applyBorder="1" applyAlignment="1">
      <alignment horizontal="center" vertical="center" wrapText="1"/>
    </xf>
    <xf numFmtId="0" fontId="99" fillId="20" borderId="15" xfId="1" applyFont="1" applyFill="1" applyBorder="1" applyAlignment="1" applyProtection="1">
      <alignment horizontal="center" vertical="center" wrapText="1"/>
      <protection hidden="1"/>
    </xf>
    <xf numFmtId="0" fontId="210" fillId="2" borderId="78" xfId="1" applyFont="1" applyFill="1" applyBorder="1" applyAlignment="1">
      <alignment horizontal="center" vertical="center"/>
    </xf>
    <xf numFmtId="0" fontId="71" fillId="2" borderId="94" xfId="17" applyFont="1" applyFill="1" applyBorder="1" applyAlignment="1">
      <alignment horizontal="center" vertical="center"/>
    </xf>
    <xf numFmtId="2" fontId="123" fillId="0" borderId="31" xfId="2" applyNumberFormat="1" applyFont="1" applyBorder="1" applyAlignment="1">
      <alignment horizontal="center" textRotation="90"/>
    </xf>
    <xf numFmtId="0" fontId="221" fillId="2" borderId="97" xfId="1" applyFont="1" applyFill="1" applyBorder="1" applyAlignment="1">
      <alignment horizontal="center" wrapText="1"/>
    </xf>
    <xf numFmtId="0" fontId="215" fillId="2" borderId="2" xfId="17" applyFont="1" applyFill="1" applyBorder="1" applyAlignment="1">
      <alignment horizontal="center" vertical="center"/>
    </xf>
    <xf numFmtId="0" fontId="215" fillId="2" borderId="47" xfId="17" applyFont="1" applyFill="1" applyBorder="1" applyAlignment="1">
      <alignment horizontal="center" vertical="center"/>
    </xf>
    <xf numFmtId="0" fontId="215" fillId="2" borderId="48" xfId="17" applyFont="1" applyFill="1" applyBorder="1" applyAlignment="1">
      <alignment horizontal="center" vertical="center"/>
    </xf>
    <xf numFmtId="0" fontId="215" fillId="2" borderId="68" xfId="17" applyFont="1" applyFill="1" applyBorder="1" applyAlignment="1">
      <alignment horizontal="center" vertical="center"/>
    </xf>
    <xf numFmtId="0" fontId="215" fillId="2" borderId="98" xfId="17" applyFont="1" applyFill="1" applyBorder="1" applyAlignment="1">
      <alignment horizontal="center" vertical="center"/>
    </xf>
    <xf numFmtId="0" fontId="71" fillId="2" borderId="99" xfId="17" applyFont="1" applyFill="1" applyBorder="1" applyAlignment="1">
      <alignment horizontal="center" vertical="center"/>
    </xf>
    <xf numFmtId="0" fontId="215" fillId="2" borderId="100" xfId="17" applyFont="1" applyFill="1" applyBorder="1" applyAlignment="1">
      <alignment horizontal="center" vertical="center"/>
    </xf>
    <xf numFmtId="0" fontId="215" fillId="2" borderId="101" xfId="17" applyFont="1" applyFill="1" applyBorder="1" applyAlignment="1">
      <alignment horizontal="center" vertical="center"/>
    </xf>
    <xf numFmtId="0" fontId="215" fillId="2" borderId="102" xfId="17" applyFont="1" applyFill="1" applyBorder="1" applyAlignment="1">
      <alignment horizontal="center" vertical="center"/>
    </xf>
    <xf numFmtId="0" fontId="220" fillId="10" borderId="0" xfId="2" applyFont="1" applyFill="1" applyBorder="1" applyAlignment="1">
      <alignment horizontal="center" vertical="center"/>
    </xf>
    <xf numFmtId="0" fontId="130" fillId="0" borderId="0" xfId="2" applyFont="1" applyAlignment="1">
      <alignment horizontal="center" vertical="center" wrapText="1"/>
    </xf>
    <xf numFmtId="0" fontId="216" fillId="10" borderId="0" xfId="17" applyFont="1" applyFill="1" applyAlignment="1">
      <alignment horizontal="left"/>
    </xf>
    <xf numFmtId="0" fontId="163" fillId="32" borderId="0" xfId="8" applyFont="1" applyFill="1" applyAlignment="1">
      <alignment vertical="center"/>
    </xf>
    <xf numFmtId="0" fontId="225" fillId="32" borderId="0" xfId="1" applyFont="1" applyFill="1" applyAlignment="1" applyProtection="1">
      <alignment horizontal="left" vertical="center"/>
      <protection hidden="1"/>
    </xf>
    <xf numFmtId="0" fontId="39" fillId="32" borderId="0" xfId="19" applyFont="1" applyFill="1" applyProtection="1">
      <protection hidden="1"/>
    </xf>
    <xf numFmtId="0" fontId="160" fillId="32" borderId="0" xfId="24" applyFont="1" applyFill="1" applyAlignment="1">
      <alignment vertical="center"/>
    </xf>
    <xf numFmtId="0" fontId="216" fillId="32" borderId="0" xfId="24" applyFont="1" applyFill="1" applyAlignment="1">
      <alignment vertical="center"/>
    </xf>
    <xf numFmtId="0" fontId="225" fillId="32" borderId="0" xfId="19" applyFont="1" applyFill="1" applyAlignment="1" applyProtection="1">
      <alignment vertical="center"/>
      <protection hidden="1"/>
    </xf>
    <xf numFmtId="0" fontId="1" fillId="32" borderId="0" xfId="24" applyFont="1" applyFill="1"/>
    <xf numFmtId="0" fontId="225" fillId="32" borderId="0" xfId="0" applyFont="1" applyFill="1" applyAlignment="1">
      <alignment horizontal="left" vertical="center"/>
    </xf>
    <xf numFmtId="0" fontId="126" fillId="32" borderId="0" xfId="0" applyFont="1" applyFill="1" applyAlignment="1">
      <alignment horizontal="left" vertical="top"/>
    </xf>
    <xf numFmtId="0" fontId="6" fillId="3" borderId="0" xfId="19" applyFill="1"/>
    <xf numFmtId="0" fontId="127" fillId="3" borderId="0" xfId="19" applyFont="1" applyFill="1"/>
    <xf numFmtId="0" fontId="158" fillId="3" borderId="0" xfId="19" applyFont="1" applyFill="1"/>
    <xf numFmtId="0" fontId="128" fillId="3" borderId="0" xfId="21" applyFont="1" applyFill="1" applyAlignment="1">
      <alignment horizontal="right" vertical="center"/>
    </xf>
    <xf numFmtId="0" fontId="158" fillId="3" borderId="0" xfId="21" applyFont="1" applyFill="1" applyAlignment="1">
      <alignment horizontal="right" vertical="center"/>
    </xf>
    <xf numFmtId="0" fontId="158" fillId="3" borderId="0" xfId="19" applyFont="1" applyFill="1" applyAlignment="1">
      <alignment vertical="center"/>
    </xf>
    <xf numFmtId="0" fontId="203" fillId="32" borderId="0" xfId="31" applyFont="1" applyFill="1" applyAlignment="1" applyProtection="1">
      <alignment vertical="center"/>
    </xf>
    <xf numFmtId="0" fontId="4" fillId="32" borderId="0" xfId="24" applyFill="1"/>
    <xf numFmtId="0" fontId="154" fillId="42" borderId="0" xfId="19" applyFont="1" applyFill="1" applyAlignment="1" applyProtection="1">
      <alignment horizontal="center" vertical="center"/>
      <protection hidden="1"/>
    </xf>
    <xf numFmtId="0" fontId="156" fillId="3" borderId="0" xfId="23" applyFont="1" applyFill="1" applyAlignment="1" applyProtection="1">
      <alignment vertical="center"/>
      <protection hidden="1"/>
    </xf>
    <xf numFmtId="0" fontId="226" fillId="32" borderId="0" xfId="19" applyFont="1" applyFill="1" applyAlignment="1">
      <alignment vertical="center"/>
    </xf>
    <xf numFmtId="0" fontId="102" fillId="42" borderId="0" xfId="19" applyFont="1" applyFill="1" applyAlignment="1" applyProtection="1">
      <alignment vertical="center"/>
      <protection hidden="1"/>
    </xf>
    <xf numFmtId="0" fontId="227" fillId="31" borderId="0" xfId="23" applyFont="1" applyFill="1" applyAlignment="1">
      <alignment vertical="center"/>
    </xf>
    <xf numFmtId="0" fontId="105" fillId="6" borderId="0" xfId="19" applyFont="1" applyFill="1" applyAlignment="1">
      <alignment vertical="center"/>
    </xf>
    <xf numFmtId="0" fontId="204" fillId="6" borderId="0" xfId="23" applyFont="1" applyFill="1" applyAlignment="1">
      <alignment vertical="center"/>
    </xf>
    <xf numFmtId="0" fontId="228" fillId="6" borderId="0" xfId="19" applyFont="1" applyFill="1" applyAlignment="1">
      <alignment vertical="center"/>
    </xf>
    <xf numFmtId="0" fontId="229" fillId="6" borderId="0" xfId="19" applyFont="1" applyFill="1"/>
    <xf numFmtId="0" fontId="230" fillId="32" borderId="0" xfId="19" applyFont="1" applyFill="1" applyAlignment="1">
      <alignment vertical="center"/>
    </xf>
    <xf numFmtId="0" fontId="228" fillId="32" borderId="0" xfId="19" applyFont="1" applyFill="1" applyAlignment="1">
      <alignment vertical="center"/>
    </xf>
    <xf numFmtId="0" fontId="229" fillId="32" borderId="0" xfId="19" applyFont="1" applyFill="1"/>
    <xf numFmtId="0" fontId="6" fillId="6" borderId="0" xfId="19" applyFill="1"/>
    <xf numFmtId="0" fontId="230" fillId="32" borderId="0" xfId="19" applyFont="1" applyFill="1"/>
    <xf numFmtId="0" fontId="227" fillId="31" borderId="0" xfId="23" applyFont="1" applyFill="1" applyAlignment="1" applyProtection="1">
      <alignment vertical="center"/>
    </xf>
    <xf numFmtId="0" fontId="204" fillId="6" borderId="0" xfId="23" applyFont="1" applyFill="1" applyAlignment="1" applyProtection="1">
      <alignment vertical="center"/>
    </xf>
    <xf numFmtId="0" fontId="102" fillId="42" borderId="0" xfId="19" applyFont="1" applyFill="1" applyAlignment="1" applyProtection="1">
      <alignment horizontal="center" vertical="center"/>
      <protection hidden="1"/>
    </xf>
    <xf numFmtId="0" fontId="231" fillId="31" borderId="0" xfId="32" applyFont="1" applyFill="1" applyAlignment="1">
      <alignment vertical="center"/>
    </xf>
    <xf numFmtId="0" fontId="155" fillId="6" borderId="0" xfId="32" applyFont="1" applyFill="1" applyAlignment="1">
      <alignment vertical="center"/>
    </xf>
    <xf numFmtId="0" fontId="225" fillId="32" borderId="0" xfId="19" applyFont="1" applyFill="1" applyAlignment="1">
      <alignment vertical="center"/>
    </xf>
    <xf numFmtId="0" fontId="102" fillId="42" borderId="0" xfId="0" applyFont="1" applyFill="1" applyAlignment="1">
      <alignment horizontal="center" vertical="center"/>
    </xf>
    <xf numFmtId="0" fontId="87" fillId="31" borderId="0" xfId="33" applyFont="1" applyFill="1" applyBorder="1" applyAlignment="1">
      <alignment horizontal="left" vertical="center"/>
    </xf>
    <xf numFmtId="0" fontId="158" fillId="6" borderId="0" xfId="21" applyFont="1" applyFill="1" applyAlignment="1">
      <alignment horizontal="left" vertical="center"/>
    </xf>
    <xf numFmtId="0" fontId="6" fillId="32" borderId="0" xfId="19" applyFill="1"/>
    <xf numFmtId="0" fontId="127" fillId="32" borderId="0" xfId="19" applyFont="1" applyFill="1"/>
    <xf numFmtId="0" fontId="158" fillId="32" borderId="0" xfId="19" applyFont="1" applyFill="1"/>
    <xf numFmtId="0" fontId="81" fillId="32" borderId="0" xfId="19" applyFont="1" applyFill="1" applyAlignment="1">
      <alignment vertical="center"/>
    </xf>
    <xf numFmtId="0" fontId="158" fillId="6" borderId="0" xfId="21" applyFont="1" applyFill="1" applyAlignment="1">
      <alignment horizontal="right" vertical="center"/>
    </xf>
    <xf numFmtId="0" fontId="128" fillId="6" borderId="0" xfId="19" applyFont="1" applyFill="1"/>
    <xf numFmtId="0" fontId="158" fillId="32" borderId="0" xfId="21" applyFont="1" applyFill="1" applyAlignment="1">
      <alignment horizontal="left" vertical="center"/>
    </xf>
    <xf numFmtId="0" fontId="128" fillId="6" borderId="0" xfId="0" applyFont="1" applyFill="1"/>
    <xf numFmtId="0" fontId="158" fillId="6" borderId="0" xfId="19" applyFont="1" applyFill="1"/>
    <xf numFmtId="0" fontId="102" fillId="6" borderId="0" xfId="24" applyFont="1" applyFill="1" applyAlignment="1">
      <alignment horizontal="center" vertical="center"/>
    </xf>
    <xf numFmtId="0" fontId="108" fillId="32" borderId="0" xfId="19" applyFont="1" applyFill="1" applyAlignment="1">
      <alignment vertical="center"/>
    </xf>
    <xf numFmtId="0" fontId="108" fillId="32" borderId="0" xfId="19" applyFont="1" applyFill="1" applyProtection="1">
      <protection hidden="1"/>
    </xf>
    <xf numFmtId="0" fontId="157" fillId="32" borderId="0" xfId="19" applyFont="1" applyFill="1" applyAlignment="1">
      <alignment vertical="center"/>
    </xf>
    <xf numFmtId="0" fontId="106" fillId="32" borderId="0" xfId="19" applyFont="1" applyFill="1" applyAlignment="1">
      <alignment vertical="center"/>
    </xf>
    <xf numFmtId="0" fontId="158" fillId="32" borderId="0" xfId="19" applyFont="1" applyFill="1" applyAlignment="1">
      <alignment vertical="center"/>
    </xf>
    <xf numFmtId="0" fontId="109" fillId="32" borderId="0" xfId="19" applyFont="1" applyFill="1" applyAlignment="1">
      <alignment horizontal="center" vertical="center"/>
    </xf>
    <xf numFmtId="0" fontId="220" fillId="32" borderId="0" xfId="24" applyFont="1" applyFill="1"/>
    <xf numFmtId="0" fontId="92" fillId="32" borderId="0" xfId="19" applyFont="1" applyFill="1" applyAlignment="1">
      <alignment vertical="center"/>
    </xf>
    <xf numFmtId="0" fontId="203" fillId="32" borderId="0" xfId="31" applyFont="1" applyFill="1" applyAlignment="1" applyProtection="1">
      <alignment horizontal="left" vertical="center"/>
    </xf>
    <xf numFmtId="0" fontId="214" fillId="32" borderId="0" xfId="1" applyFont="1" applyFill="1" applyAlignment="1">
      <alignment horizontal="center" vertical="center"/>
    </xf>
    <xf numFmtId="0" fontId="206" fillId="26" borderId="43" xfId="2" applyFont="1" applyFill="1" applyBorder="1" applyAlignment="1">
      <alignment horizontal="center" vertical="center"/>
    </xf>
    <xf numFmtId="0" fontId="206" fillId="26" borderId="52" xfId="2" applyFont="1" applyFill="1" applyBorder="1" applyAlignment="1">
      <alignment horizontal="center" vertical="center"/>
    </xf>
    <xf numFmtId="0" fontId="102" fillId="26" borderId="44" xfId="2" applyFont="1" applyFill="1" applyBorder="1" applyAlignment="1">
      <alignment horizontal="center" vertical="center"/>
    </xf>
    <xf numFmtId="0" fontId="102" fillId="26" borderId="45" xfId="2" applyFont="1" applyFill="1" applyBorder="1" applyAlignment="1">
      <alignment horizontal="center" vertical="center"/>
    </xf>
    <xf numFmtId="0" fontId="102" fillId="26" borderId="53" xfId="2" applyFont="1" applyFill="1" applyBorder="1" applyAlignment="1">
      <alignment horizontal="center" vertical="center"/>
    </xf>
    <xf numFmtId="0" fontId="102" fillId="26" borderId="54" xfId="2" applyFont="1" applyFill="1" applyBorder="1" applyAlignment="1">
      <alignment horizontal="center" vertical="center"/>
    </xf>
    <xf numFmtId="166" fontId="50" fillId="17" borderId="2" xfId="3" applyNumberFormat="1" applyFont="1" applyFill="1" applyBorder="1" applyAlignment="1">
      <alignment horizontal="center" vertical="center"/>
    </xf>
    <xf numFmtId="0" fontId="143" fillId="3" borderId="0" xfId="1" applyFont="1" applyFill="1" applyBorder="1" applyAlignment="1">
      <alignment horizontal="left" vertical="center" wrapText="1"/>
    </xf>
    <xf numFmtId="0" fontId="13" fillId="3" borderId="0" xfId="1" applyFont="1" applyFill="1" applyBorder="1" applyAlignment="1">
      <alignment horizontal="right" vertical="center" wrapText="1"/>
    </xf>
    <xf numFmtId="169" fontId="17" fillId="19" borderId="47" xfId="3" applyNumberFormat="1" applyFont="1" applyFill="1" applyBorder="1" applyAlignment="1">
      <alignment horizontal="center" vertical="center"/>
    </xf>
    <xf numFmtId="0" fontId="62" fillId="3" borderId="2" xfId="2" applyFont="1" applyFill="1" applyBorder="1" applyAlignment="1">
      <alignment horizontal="center"/>
    </xf>
    <xf numFmtId="0" fontId="62" fillId="3" borderId="0" xfId="2" applyFont="1" applyFill="1" applyBorder="1" applyAlignment="1">
      <alignment horizontal="center"/>
    </xf>
    <xf numFmtId="0" fontId="44" fillId="3" borderId="2" xfId="2" applyFont="1" applyFill="1" applyBorder="1" applyAlignment="1">
      <alignment horizontal="center"/>
    </xf>
    <xf numFmtId="0" fontId="44" fillId="3" borderId="0" xfId="2" applyFont="1" applyFill="1" applyBorder="1" applyAlignment="1">
      <alignment horizontal="center"/>
    </xf>
    <xf numFmtId="0" fontId="44" fillId="3" borderId="1" xfId="2" applyFont="1" applyFill="1" applyBorder="1" applyAlignment="1">
      <alignment horizontal="center"/>
    </xf>
    <xf numFmtId="0" fontId="37" fillId="3" borderId="2" xfId="2" applyFont="1" applyFill="1" applyBorder="1" applyAlignment="1">
      <alignment horizontal="center"/>
    </xf>
    <xf numFmtId="0" fontId="37" fillId="3" borderId="0" xfId="2" applyFont="1" applyFill="1" applyAlignment="1">
      <alignment horizontal="center"/>
    </xf>
    <xf numFmtId="0" fontId="37" fillId="3" borderId="47" xfId="2" applyFont="1" applyFill="1" applyBorder="1" applyAlignment="1">
      <alignment horizontal="center"/>
    </xf>
    <xf numFmtId="0" fontId="15" fillId="8" borderId="0" xfId="1" applyFont="1" applyFill="1" applyAlignment="1">
      <alignment horizontal="right" vertical="center"/>
    </xf>
    <xf numFmtId="0" fontId="208" fillId="2" borderId="43" xfId="2" applyFont="1" applyFill="1" applyBorder="1" applyAlignment="1">
      <alignment horizontal="center" vertical="center"/>
    </xf>
    <xf numFmtId="0" fontId="208" fillId="2" borderId="52" xfId="2" applyFont="1" applyFill="1" applyBorder="1" applyAlignment="1">
      <alignment horizontal="center" vertical="center"/>
    </xf>
    <xf numFmtId="0" fontId="74" fillId="2" borderId="44" xfId="2" applyFont="1" applyFill="1" applyBorder="1" applyAlignment="1">
      <alignment horizontal="center" vertical="center"/>
    </xf>
    <xf numFmtId="0" fontId="74" fillId="2" borderId="45" xfId="2" applyFont="1" applyFill="1" applyBorder="1" applyAlignment="1">
      <alignment horizontal="center" vertical="center"/>
    </xf>
    <xf numFmtId="0" fontId="74" fillId="2" borderId="53" xfId="2" applyFont="1" applyFill="1" applyBorder="1" applyAlignment="1">
      <alignment horizontal="center" vertical="center"/>
    </xf>
    <xf numFmtId="0" fontId="74" fillId="2" borderId="54" xfId="2" applyFont="1" applyFill="1" applyBorder="1" applyAlignment="1">
      <alignment horizontal="center" vertical="center"/>
    </xf>
    <xf numFmtId="0" fontId="17" fillId="19" borderId="0" xfId="1" applyFont="1" applyFill="1" applyAlignment="1">
      <alignment horizontal="right" vertical="center"/>
    </xf>
    <xf numFmtId="0" fontId="44" fillId="3" borderId="2" xfId="2" applyFont="1" applyFill="1" applyBorder="1" applyAlignment="1">
      <alignment horizontal="center" vertical="center"/>
    </xf>
    <xf numFmtId="0" fontId="44" fillId="3" borderId="0" xfId="2" applyFont="1" applyFill="1" applyBorder="1" applyAlignment="1">
      <alignment horizontal="center" vertical="center"/>
    </xf>
    <xf numFmtId="0" fontId="44" fillId="3" borderId="1" xfId="2" applyFont="1" applyFill="1" applyBorder="1" applyAlignment="1">
      <alignment horizontal="center" vertical="center"/>
    </xf>
    <xf numFmtId="0" fontId="14" fillId="2" borderId="43" xfId="2" applyFont="1" applyFill="1" applyBorder="1" applyAlignment="1" applyProtection="1">
      <alignment horizontal="center" vertical="center"/>
      <protection locked="0"/>
    </xf>
    <xf numFmtId="0" fontId="14" fillId="2" borderId="23" xfId="2" applyFont="1" applyFill="1" applyBorder="1" applyAlignment="1" applyProtection="1">
      <alignment horizontal="center" vertical="center"/>
      <protection locked="0"/>
    </xf>
    <xf numFmtId="0" fontId="14" fillId="2" borderId="44" xfId="1" applyFont="1" applyFill="1" applyBorder="1" applyAlignment="1">
      <alignment horizontal="left" vertical="center" wrapText="1"/>
    </xf>
    <xf numFmtId="0" fontId="14" fillId="2" borderId="37" xfId="1" applyFont="1" applyFill="1" applyBorder="1" applyAlignment="1">
      <alignment horizontal="left" vertical="center" wrapText="1"/>
    </xf>
    <xf numFmtId="0" fontId="143" fillId="3" borderId="44" xfId="1" applyFont="1" applyFill="1" applyBorder="1" applyAlignment="1">
      <alignment horizontal="right" vertical="center" wrapText="1"/>
    </xf>
    <xf numFmtId="0" fontId="143" fillId="3" borderId="37" xfId="1" applyFont="1" applyFill="1" applyBorder="1" applyAlignment="1">
      <alignment horizontal="right" vertical="center" wrapText="1"/>
    </xf>
    <xf numFmtId="169" fontId="17" fillId="19" borderId="45" xfId="3" applyNumberFormat="1" applyFont="1" applyFill="1" applyBorder="1" applyAlignment="1">
      <alignment horizontal="center" vertical="center"/>
    </xf>
    <xf numFmtId="169" fontId="17" fillId="19" borderId="16" xfId="3" applyNumberFormat="1" applyFont="1" applyFill="1" applyBorder="1" applyAlignment="1">
      <alignment horizontal="center" vertical="center"/>
    </xf>
    <xf numFmtId="0" fontId="139" fillId="3" borderId="0" xfId="1" applyFont="1" applyFill="1" applyAlignment="1">
      <alignment horizontal="right" vertical="center"/>
    </xf>
    <xf numFmtId="0" fontId="53" fillId="52" borderId="2" xfId="2" applyFont="1" applyFill="1" applyBorder="1" applyAlignment="1">
      <alignment horizontal="center" vertical="center"/>
    </xf>
    <xf numFmtId="0" fontId="53" fillId="52" borderId="0" xfId="2" applyFont="1" applyFill="1" applyBorder="1" applyAlignment="1">
      <alignment horizontal="center" vertical="center"/>
    </xf>
    <xf numFmtId="0" fontId="37" fillId="3" borderId="2" xfId="1" applyFont="1" applyFill="1" applyBorder="1" applyAlignment="1">
      <alignment horizontal="center" vertical="center" wrapText="1"/>
    </xf>
    <xf numFmtId="0" fontId="37" fillId="3" borderId="0" xfId="1" applyFont="1" applyFill="1" applyBorder="1" applyAlignment="1">
      <alignment horizontal="center" vertical="center" wrapText="1"/>
    </xf>
    <xf numFmtId="0" fontId="37" fillId="3" borderId="1" xfId="1" applyFont="1" applyFill="1" applyBorder="1" applyAlignment="1">
      <alignment horizontal="center" vertical="center" wrapText="1"/>
    </xf>
    <xf numFmtId="0" fontId="37" fillId="3" borderId="2" xfId="1" applyFont="1" applyFill="1" applyBorder="1" applyAlignment="1">
      <alignment horizontal="center" vertical="center"/>
    </xf>
    <xf numFmtId="0" fontId="37" fillId="3" borderId="0" xfId="1" applyFont="1" applyFill="1" applyBorder="1" applyAlignment="1">
      <alignment horizontal="center" vertical="center"/>
    </xf>
    <xf numFmtId="0" fontId="37" fillId="3" borderId="1" xfId="1" applyFont="1" applyFill="1" applyBorder="1" applyAlignment="1">
      <alignment horizontal="center" vertical="center"/>
    </xf>
    <xf numFmtId="0" fontId="209" fillId="26" borderId="58" xfId="2" applyFont="1" applyFill="1" applyBorder="1" applyAlignment="1">
      <alignment horizontal="center" vertical="center"/>
    </xf>
    <xf numFmtId="0" fontId="209" fillId="26" borderId="52" xfId="2" applyFont="1" applyFill="1" applyBorder="1" applyAlignment="1">
      <alignment horizontal="center" vertical="center"/>
    </xf>
    <xf numFmtId="0" fontId="102" fillId="26" borderId="4" xfId="2" applyFont="1" applyFill="1" applyBorder="1" applyAlignment="1">
      <alignment horizontal="center" vertical="center"/>
    </xf>
    <xf numFmtId="0" fontId="102" fillId="26" borderId="3" xfId="2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Border="1" applyAlignment="1">
      <alignment horizontal="left" wrapText="1"/>
    </xf>
    <xf numFmtId="0" fontId="5" fillId="3" borderId="0" xfId="0" applyFont="1" applyFill="1" applyBorder="1" applyAlignment="1">
      <alignment horizontal="left" vertical="center" wrapText="1"/>
    </xf>
    <xf numFmtId="0" fontId="5" fillId="3" borderId="47" xfId="0" applyFont="1" applyFill="1" applyBorder="1" applyAlignment="1">
      <alignment horizontal="left" vertical="center" wrapText="1"/>
    </xf>
    <xf numFmtId="0" fontId="61" fillId="3" borderId="0" xfId="7" applyFont="1" applyFill="1" applyBorder="1" applyAlignment="1">
      <alignment horizontal="center" vertical="center"/>
    </xf>
    <xf numFmtId="0" fontId="61" fillId="3" borderId="47" xfId="7" applyFont="1" applyFill="1" applyBorder="1" applyAlignment="1">
      <alignment horizontal="center" vertical="center"/>
    </xf>
    <xf numFmtId="0" fontId="44" fillId="3" borderId="0" xfId="0" applyFont="1" applyFill="1" applyBorder="1" applyAlignment="1">
      <alignment horizontal="left" vertical="center" wrapText="1"/>
    </xf>
    <xf numFmtId="0" fontId="44" fillId="3" borderId="47" xfId="0" applyFont="1" applyFill="1" applyBorder="1" applyAlignment="1">
      <alignment horizontal="left" vertical="center" wrapText="1"/>
    </xf>
    <xf numFmtId="0" fontId="61" fillId="3" borderId="0" xfId="7" applyFont="1" applyFill="1" applyBorder="1" applyAlignment="1" applyProtection="1">
      <alignment horizontal="center" vertical="center"/>
      <protection hidden="1"/>
    </xf>
    <xf numFmtId="0" fontId="61" fillId="3" borderId="47" xfId="7" applyFont="1" applyFill="1" applyBorder="1" applyAlignment="1" applyProtection="1">
      <alignment horizontal="center" vertical="center"/>
      <protection hidden="1"/>
    </xf>
    <xf numFmtId="0" fontId="74" fillId="2" borderId="4" xfId="2" applyFont="1" applyFill="1" applyBorder="1" applyAlignment="1">
      <alignment horizontal="center" vertical="center"/>
    </xf>
    <xf numFmtId="0" fontId="74" fillId="2" borderId="3" xfId="2" applyFont="1" applyFill="1" applyBorder="1" applyAlignment="1">
      <alignment horizontal="center" vertical="center"/>
    </xf>
    <xf numFmtId="0" fontId="74" fillId="2" borderId="0" xfId="2" applyFont="1" applyFill="1" applyBorder="1" applyAlignment="1">
      <alignment horizontal="center" vertical="center"/>
    </xf>
    <xf numFmtId="0" fontId="74" fillId="2" borderId="1" xfId="2" applyFont="1" applyFill="1" applyBorder="1" applyAlignment="1">
      <alignment horizontal="center" vertical="center"/>
    </xf>
    <xf numFmtId="0" fontId="60" fillId="3" borderId="2" xfId="2" applyFont="1" applyFill="1" applyBorder="1" applyAlignment="1">
      <alignment horizontal="center" vertical="center" wrapText="1"/>
    </xf>
    <xf numFmtId="0" fontId="60" fillId="3" borderId="0" xfId="2" applyFont="1" applyFill="1" applyBorder="1" applyAlignment="1">
      <alignment horizontal="center" vertical="center" wrapText="1"/>
    </xf>
    <xf numFmtId="0" fontId="60" fillId="3" borderId="1" xfId="2" applyFont="1" applyFill="1" applyBorder="1" applyAlignment="1">
      <alignment horizontal="center" vertical="center" wrapText="1"/>
    </xf>
    <xf numFmtId="0" fontId="13" fillId="0" borderId="65" xfId="2" applyFont="1" applyBorder="1" applyAlignment="1">
      <alignment horizontal="center"/>
    </xf>
    <xf numFmtId="0" fontId="13" fillId="0" borderId="51" xfId="2" applyFont="1" applyBorder="1" applyAlignment="1">
      <alignment horizontal="center"/>
    </xf>
    <xf numFmtId="0" fontId="13" fillId="0" borderId="66" xfId="2" applyFont="1" applyBorder="1" applyAlignment="1">
      <alignment horizontal="center"/>
    </xf>
    <xf numFmtId="0" fontId="97" fillId="3" borderId="2" xfId="2" applyFont="1" applyFill="1" applyBorder="1" applyAlignment="1">
      <alignment horizontal="left" vertical="center" wrapText="1"/>
    </xf>
    <xf numFmtId="0" fontId="97" fillId="3" borderId="0" xfId="2" applyFont="1" applyFill="1" applyBorder="1" applyAlignment="1">
      <alignment horizontal="left" vertical="center" wrapText="1"/>
    </xf>
    <xf numFmtId="0" fontId="97" fillId="3" borderId="2" xfId="2" applyFont="1" applyFill="1" applyBorder="1" applyAlignment="1">
      <alignment horizontal="left" vertical="center"/>
    </xf>
    <xf numFmtId="0" fontId="97" fillId="3" borderId="0" xfId="2" applyFont="1" applyFill="1" applyBorder="1" applyAlignment="1">
      <alignment horizontal="left" vertical="center"/>
    </xf>
    <xf numFmtId="2" fontId="205" fillId="31" borderId="42" xfId="2" applyNumberFormat="1" applyFont="1" applyFill="1" applyBorder="1" applyAlignment="1">
      <alignment horizontal="center" vertical="center" wrapText="1"/>
    </xf>
    <xf numFmtId="2" fontId="205" fillId="31" borderId="51" xfId="2" applyNumberFormat="1" applyFont="1" applyFill="1" applyBorder="1" applyAlignment="1">
      <alignment horizontal="center" vertical="center" wrapText="1"/>
    </xf>
    <xf numFmtId="2" fontId="205" fillId="31" borderId="41" xfId="2" applyNumberFormat="1" applyFont="1" applyFill="1" applyBorder="1" applyAlignment="1">
      <alignment horizontal="center" vertical="center" wrapText="1"/>
    </xf>
    <xf numFmtId="2" fontId="205" fillId="31" borderId="71" xfId="2" applyNumberFormat="1" applyFont="1" applyFill="1" applyBorder="1" applyAlignment="1">
      <alignment horizontal="center" vertical="center" wrapText="1"/>
    </xf>
    <xf numFmtId="2" fontId="205" fillId="31" borderId="0" xfId="2" applyNumberFormat="1" applyFont="1" applyFill="1" applyBorder="1" applyAlignment="1">
      <alignment horizontal="center" vertical="center" wrapText="1"/>
    </xf>
    <xf numFmtId="2" fontId="205" fillId="31" borderId="72" xfId="2" applyNumberFormat="1" applyFont="1" applyFill="1" applyBorder="1" applyAlignment="1">
      <alignment horizontal="center" vertical="center" wrapText="1"/>
    </xf>
    <xf numFmtId="2" fontId="205" fillId="31" borderId="73" xfId="2" applyNumberFormat="1" applyFont="1" applyFill="1" applyBorder="1" applyAlignment="1">
      <alignment horizontal="center" vertical="center" wrapText="1"/>
    </xf>
    <xf numFmtId="2" fontId="205" fillId="31" borderId="74" xfId="2" applyNumberFormat="1" applyFont="1" applyFill="1" applyBorder="1" applyAlignment="1">
      <alignment horizontal="center" vertical="center" wrapText="1"/>
    </xf>
    <xf numFmtId="2" fontId="205" fillId="31" borderId="75" xfId="2" applyNumberFormat="1" applyFont="1" applyFill="1" applyBorder="1" applyAlignment="1">
      <alignment horizontal="center" vertical="center" wrapText="1"/>
    </xf>
    <xf numFmtId="0" fontId="37" fillId="6" borderId="58" xfId="0" applyFont="1" applyFill="1" applyBorder="1" applyAlignment="1">
      <alignment horizontal="center"/>
    </xf>
    <xf numFmtId="0" fontId="37" fillId="6" borderId="4" xfId="0" applyFont="1" applyFill="1" applyBorder="1" applyAlignment="1">
      <alignment horizontal="center"/>
    </xf>
    <xf numFmtId="0" fontId="62" fillId="6" borderId="7" xfId="0" applyFont="1" applyFill="1" applyBorder="1" applyAlignment="1">
      <alignment horizontal="center" vertical="center" wrapText="1"/>
    </xf>
    <xf numFmtId="0" fontId="62" fillId="6" borderId="8" xfId="0" applyFont="1" applyFill="1" applyBorder="1" applyAlignment="1">
      <alignment horizontal="center" vertical="center" wrapText="1"/>
    </xf>
    <xf numFmtId="0" fontId="62" fillId="6" borderId="9" xfId="0" applyFont="1" applyFill="1" applyBorder="1" applyAlignment="1">
      <alignment horizontal="center" vertical="center" wrapText="1"/>
    </xf>
    <xf numFmtId="0" fontId="62" fillId="6" borderId="2" xfId="0" applyFont="1" applyFill="1" applyBorder="1" applyAlignment="1">
      <alignment horizontal="center" vertical="center" wrapText="1"/>
    </xf>
    <xf numFmtId="0" fontId="62" fillId="6" borderId="0" xfId="0" applyFont="1" applyFill="1" applyBorder="1" applyAlignment="1">
      <alignment horizontal="center" vertical="center" wrapText="1"/>
    </xf>
    <xf numFmtId="0" fontId="62" fillId="6" borderId="1" xfId="0" applyFont="1" applyFill="1" applyBorder="1" applyAlignment="1">
      <alignment horizontal="center" vertical="center" wrapText="1"/>
    </xf>
    <xf numFmtId="0" fontId="62" fillId="6" borderId="48" xfId="0" applyFont="1" applyFill="1" applyBorder="1" applyAlignment="1">
      <alignment horizontal="center" vertical="center" wrapText="1"/>
    </xf>
    <xf numFmtId="0" fontId="62" fillId="6" borderId="49" xfId="0" applyFont="1" applyFill="1" applyBorder="1" applyAlignment="1">
      <alignment horizontal="center" vertical="center" wrapText="1"/>
    </xf>
    <xf numFmtId="0" fontId="62" fillId="6" borderId="5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 wrapText="1"/>
    </xf>
    <xf numFmtId="2" fontId="26" fillId="3" borderId="0" xfId="2" applyNumberFormat="1" applyFont="1" applyFill="1" applyAlignment="1">
      <alignment horizontal="center" vertical="center"/>
    </xf>
    <xf numFmtId="0" fontId="62" fillId="3" borderId="7" xfId="0" applyFont="1" applyFill="1" applyBorder="1" applyAlignment="1">
      <alignment horizontal="center" vertical="center" wrapText="1"/>
    </xf>
    <xf numFmtId="0" fontId="62" fillId="3" borderId="8" xfId="0" applyFont="1" applyFill="1" applyBorder="1" applyAlignment="1">
      <alignment horizontal="center" vertical="center" wrapText="1"/>
    </xf>
    <xf numFmtId="0" fontId="62" fillId="3" borderId="9" xfId="0" applyFont="1" applyFill="1" applyBorder="1" applyAlignment="1">
      <alignment horizontal="center" vertical="center" wrapText="1"/>
    </xf>
    <xf numFmtId="0" fontId="62" fillId="3" borderId="2" xfId="0" applyFont="1" applyFill="1" applyBorder="1" applyAlignment="1">
      <alignment horizontal="center" vertical="center" wrapText="1"/>
    </xf>
    <xf numFmtId="0" fontId="62" fillId="3" borderId="0" xfId="0" applyFont="1" applyFill="1" applyBorder="1" applyAlignment="1">
      <alignment horizontal="center" vertical="center" wrapText="1"/>
    </xf>
    <xf numFmtId="0" fontId="62" fillId="3" borderId="1" xfId="0" applyFont="1" applyFill="1" applyBorder="1" applyAlignment="1">
      <alignment horizontal="center" vertical="center" wrapText="1"/>
    </xf>
    <xf numFmtId="0" fontId="62" fillId="3" borderId="48" xfId="0" applyFont="1" applyFill="1" applyBorder="1" applyAlignment="1">
      <alignment horizontal="center" vertical="center" wrapText="1"/>
    </xf>
    <xf numFmtId="0" fontId="62" fillId="3" borderId="49" xfId="0" applyFont="1" applyFill="1" applyBorder="1" applyAlignment="1">
      <alignment horizontal="center" vertical="center" wrapText="1"/>
    </xf>
    <xf numFmtId="0" fontId="62" fillId="3" borderId="50" xfId="0" applyFont="1" applyFill="1" applyBorder="1" applyAlignment="1">
      <alignment horizontal="center" vertical="center" wrapText="1"/>
    </xf>
    <xf numFmtId="0" fontId="62" fillId="0" borderId="27" xfId="0" applyFont="1" applyBorder="1" applyAlignment="1">
      <alignment horizontal="right" vertical="center" wrapText="1"/>
    </xf>
    <xf numFmtId="0" fontId="62" fillId="0" borderId="30" xfId="0" applyFont="1" applyBorder="1" applyAlignment="1">
      <alignment horizontal="right" vertical="center" wrapText="1"/>
    </xf>
    <xf numFmtId="164" fontId="47" fillId="10" borderId="27" xfId="3" applyNumberFormat="1" applyFont="1" applyFill="1" applyBorder="1" applyAlignment="1">
      <alignment horizontal="center" vertical="center"/>
    </xf>
    <xf numFmtId="164" fontId="47" fillId="10" borderId="30" xfId="3" applyNumberFormat="1" applyFont="1" applyFill="1" applyBorder="1" applyAlignment="1">
      <alignment horizontal="center" vertical="center"/>
    </xf>
    <xf numFmtId="2" fontId="114" fillId="5" borderId="25" xfId="2" applyNumberFormat="1" applyFont="1" applyFill="1" applyBorder="1" applyAlignment="1">
      <alignment horizontal="center" vertical="center"/>
    </xf>
    <xf numFmtId="2" fontId="114" fillId="5" borderId="26" xfId="2" applyNumberFormat="1" applyFont="1" applyFill="1" applyBorder="1" applyAlignment="1">
      <alignment horizontal="center" vertical="center"/>
    </xf>
    <xf numFmtId="0" fontId="62" fillId="0" borderId="28" xfId="0" applyFont="1" applyBorder="1" applyAlignment="1">
      <alignment horizontal="right" vertical="center" wrapText="1"/>
    </xf>
    <xf numFmtId="0" fontId="62" fillId="0" borderId="29" xfId="0" applyFont="1" applyBorder="1" applyAlignment="1">
      <alignment horizontal="right" vertical="center" wrapText="1"/>
    </xf>
    <xf numFmtId="166" fontId="47" fillId="10" borderId="28" xfId="3" applyNumberFormat="1" applyFont="1" applyFill="1" applyBorder="1" applyAlignment="1">
      <alignment horizontal="center" vertical="center"/>
    </xf>
    <xf numFmtId="166" fontId="47" fillId="10" borderId="29" xfId="3" applyNumberFormat="1" applyFont="1" applyFill="1" applyBorder="1" applyAlignment="1">
      <alignment horizontal="center" vertical="center"/>
    </xf>
    <xf numFmtId="0" fontId="53" fillId="41" borderId="0" xfId="0" applyFont="1" applyFill="1" applyAlignment="1">
      <alignment horizontal="center"/>
    </xf>
    <xf numFmtId="0" fontId="74" fillId="3" borderId="2" xfId="2" applyFont="1" applyFill="1" applyBorder="1" applyAlignment="1">
      <alignment horizontal="center" vertical="center"/>
    </xf>
    <xf numFmtId="0" fontId="74" fillId="3" borderId="0" xfId="2" applyFont="1" applyFill="1" applyBorder="1" applyAlignment="1">
      <alignment horizontal="center" vertical="center"/>
    </xf>
    <xf numFmtId="0" fontId="74" fillId="3" borderId="47" xfId="2" applyFont="1" applyFill="1" applyBorder="1" applyAlignment="1">
      <alignment horizontal="center" vertical="center"/>
    </xf>
    <xf numFmtId="0" fontId="146" fillId="17" borderId="21" xfId="1" applyFont="1" applyFill="1" applyBorder="1" applyAlignment="1">
      <alignment horizontal="center" vertical="center"/>
    </xf>
    <xf numFmtId="0" fontId="40" fillId="18" borderId="0" xfId="1" applyFont="1" applyFill="1" applyBorder="1" applyAlignment="1">
      <alignment horizontal="right" vertical="center"/>
    </xf>
    <xf numFmtId="2" fontId="26" fillId="3" borderId="0" xfId="2" applyNumberFormat="1" applyFont="1" applyFill="1" applyAlignment="1">
      <alignment horizontal="center" vertical="center" wrapText="1"/>
    </xf>
    <xf numFmtId="0" fontId="99" fillId="41" borderId="2" xfId="1" applyFont="1" applyFill="1" applyBorder="1" applyAlignment="1" applyProtection="1">
      <alignment horizontal="center" vertical="center"/>
      <protection hidden="1"/>
    </xf>
    <xf numFmtId="0" fontId="99" fillId="41" borderId="0" xfId="1" applyFont="1" applyFill="1" applyBorder="1" applyAlignment="1" applyProtection="1">
      <alignment horizontal="center" vertical="center"/>
      <protection hidden="1"/>
    </xf>
    <xf numFmtId="0" fontId="53" fillId="41" borderId="0" xfId="0" applyFont="1" applyFill="1" applyBorder="1" applyAlignment="1">
      <alignment horizontal="center" vertical="center"/>
    </xf>
    <xf numFmtId="0" fontId="53" fillId="41" borderId="47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left" wrapText="1"/>
    </xf>
    <xf numFmtId="0" fontId="5" fillId="2" borderId="0" xfId="0" applyFont="1" applyFill="1" applyBorder="1" applyAlignment="1">
      <alignment horizontal="left" vertical="center" wrapText="1"/>
    </xf>
    <xf numFmtId="0" fontId="5" fillId="2" borderId="47" xfId="0" applyFont="1" applyFill="1" applyBorder="1" applyAlignment="1">
      <alignment horizontal="left" vertical="center" wrapText="1"/>
    </xf>
    <xf numFmtId="0" fontId="44" fillId="2" borderId="0" xfId="0" applyFont="1" applyFill="1" applyBorder="1" applyAlignment="1">
      <alignment horizontal="center" vertical="center" wrapText="1"/>
    </xf>
    <xf numFmtId="0" fontId="116" fillId="2" borderId="0" xfId="2" applyFont="1" applyFill="1" applyAlignment="1">
      <alignment horizontal="center" vertical="center" wrapText="1"/>
    </xf>
    <xf numFmtId="0" fontId="77" fillId="2" borderId="0" xfId="2" applyFont="1" applyFill="1" applyAlignment="1">
      <alignment horizontal="center" vertical="center"/>
    </xf>
    <xf numFmtId="0" fontId="77" fillId="2" borderId="2" xfId="2" applyFont="1" applyFill="1" applyBorder="1" applyAlignment="1">
      <alignment horizontal="center" vertical="center" wrapText="1"/>
    </xf>
    <xf numFmtId="0" fontId="77" fillId="2" borderId="0" xfId="2" applyFont="1" applyFill="1" applyBorder="1" applyAlignment="1">
      <alignment horizontal="center" vertical="center" wrapText="1"/>
    </xf>
    <xf numFmtId="0" fontId="77" fillId="2" borderId="1" xfId="2" applyFont="1" applyFill="1" applyBorder="1" applyAlignment="1">
      <alignment horizontal="center" vertical="center" wrapText="1"/>
    </xf>
    <xf numFmtId="0" fontId="50" fillId="3" borderId="2" xfId="2" applyFont="1" applyFill="1" applyBorder="1" applyAlignment="1">
      <alignment horizontal="center" vertical="center"/>
    </xf>
    <xf numFmtId="2" fontId="54" fillId="10" borderId="24" xfId="2" applyNumberFormat="1" applyFont="1" applyFill="1" applyBorder="1" applyAlignment="1">
      <alignment horizontal="center" vertical="center" wrapText="1"/>
    </xf>
    <xf numFmtId="2" fontId="54" fillId="10" borderId="25" xfId="2" applyNumberFormat="1" applyFont="1" applyFill="1" applyBorder="1" applyAlignment="1">
      <alignment horizontal="center" vertical="center" wrapText="1"/>
    </xf>
    <xf numFmtId="2" fontId="54" fillId="10" borderId="26" xfId="2" applyNumberFormat="1" applyFont="1" applyFill="1" applyBorder="1" applyAlignment="1">
      <alignment horizontal="center" vertical="center" wrapText="1"/>
    </xf>
    <xf numFmtId="2" fontId="54" fillId="19" borderId="24" xfId="2" applyNumberFormat="1" applyFont="1" applyFill="1" applyBorder="1" applyAlignment="1">
      <alignment horizontal="center" vertical="center" wrapText="1"/>
    </xf>
    <xf numFmtId="2" fontId="54" fillId="19" borderId="25" xfId="2" applyNumberFormat="1" applyFont="1" applyFill="1" applyBorder="1" applyAlignment="1">
      <alignment horizontal="center" vertical="center" wrapText="1"/>
    </xf>
    <xf numFmtId="2" fontId="54" fillId="19" borderId="26" xfId="2" applyNumberFormat="1" applyFont="1" applyFill="1" applyBorder="1" applyAlignment="1">
      <alignment horizontal="center" vertical="center" wrapText="1"/>
    </xf>
    <xf numFmtId="2" fontId="54" fillId="45" borderId="24" xfId="2" applyNumberFormat="1" applyFont="1" applyFill="1" applyBorder="1" applyAlignment="1">
      <alignment horizontal="center" vertical="center" wrapText="1"/>
    </xf>
    <xf numFmtId="2" fontId="54" fillId="45" borderId="25" xfId="2" applyNumberFormat="1" applyFont="1" applyFill="1" applyBorder="1" applyAlignment="1">
      <alignment horizontal="center" vertical="center" wrapText="1"/>
    </xf>
    <xf numFmtId="2" fontId="54" fillId="45" borderId="26" xfId="2" applyNumberFormat="1" applyFont="1" applyFill="1" applyBorder="1" applyAlignment="1">
      <alignment horizontal="center" vertical="center" wrapText="1"/>
    </xf>
    <xf numFmtId="2" fontId="125" fillId="3" borderId="25" xfId="2" applyNumberFormat="1" applyFont="1" applyFill="1" applyBorder="1" applyAlignment="1">
      <alignment horizontal="center" vertical="center"/>
    </xf>
    <xf numFmtId="0" fontId="69" fillId="3" borderId="58" xfId="2" applyFont="1" applyFill="1" applyBorder="1" applyAlignment="1">
      <alignment horizontal="left" vertical="center"/>
    </xf>
    <xf numFmtId="0" fontId="69" fillId="3" borderId="4" xfId="2" applyFont="1" applyFill="1" applyBorder="1" applyAlignment="1">
      <alignment horizontal="left" vertical="center"/>
    </xf>
    <xf numFmtId="0" fontId="69" fillId="3" borderId="3" xfId="2" applyFont="1" applyFill="1" applyBorder="1" applyAlignment="1">
      <alignment horizontal="left" vertical="center"/>
    </xf>
    <xf numFmtId="0" fontId="69" fillId="3" borderId="2" xfId="2" applyFont="1" applyFill="1" applyBorder="1" applyAlignment="1">
      <alignment horizontal="left" vertical="center"/>
    </xf>
    <xf numFmtId="0" fontId="69" fillId="3" borderId="0" xfId="2" applyFont="1" applyFill="1" applyBorder="1" applyAlignment="1">
      <alignment horizontal="left" vertical="center"/>
    </xf>
    <xf numFmtId="0" fontId="69" fillId="3" borderId="47" xfId="2" applyFont="1" applyFill="1" applyBorder="1" applyAlignment="1">
      <alignment horizontal="left" vertical="center"/>
    </xf>
    <xf numFmtId="0" fontId="77" fillId="2" borderId="0" xfId="2" applyFont="1" applyFill="1" applyAlignment="1">
      <alignment horizontal="center" vertical="center" wrapText="1"/>
    </xf>
    <xf numFmtId="0" fontId="50" fillId="2" borderId="1" xfId="2" applyFont="1" applyFill="1" applyBorder="1" applyAlignment="1">
      <alignment horizontal="center" vertical="center" wrapText="1"/>
    </xf>
    <xf numFmtId="0" fontId="207" fillId="33" borderId="43" xfId="1" applyFont="1" applyFill="1" applyBorder="1" applyAlignment="1">
      <alignment horizontal="center" vertical="center"/>
    </xf>
    <xf numFmtId="0" fontId="207" fillId="33" borderId="52" xfId="1" applyFont="1" applyFill="1" applyBorder="1" applyAlignment="1">
      <alignment horizontal="center" vertical="center"/>
    </xf>
    <xf numFmtId="0" fontId="144" fillId="33" borderId="44" xfId="1" applyFont="1" applyFill="1" applyBorder="1" applyAlignment="1">
      <alignment horizontal="center" vertical="center"/>
    </xf>
    <xf numFmtId="0" fontId="144" fillId="33" borderId="45" xfId="1" applyFont="1" applyFill="1" applyBorder="1" applyAlignment="1">
      <alignment horizontal="center" vertical="center"/>
    </xf>
    <xf numFmtId="0" fontId="144" fillId="33" borderId="53" xfId="1" applyFont="1" applyFill="1" applyBorder="1" applyAlignment="1">
      <alignment horizontal="center" vertical="center"/>
    </xf>
    <xf numFmtId="0" fontId="144" fillId="33" borderId="54" xfId="1" applyFont="1" applyFill="1" applyBorder="1" applyAlignment="1">
      <alignment horizontal="center" vertical="center"/>
    </xf>
    <xf numFmtId="2" fontId="40" fillId="2" borderId="0" xfId="1" applyNumberFormat="1" applyFont="1" applyFill="1" applyAlignment="1">
      <alignment horizontal="right" vertical="center"/>
    </xf>
    <xf numFmtId="0" fontId="99" fillId="20" borderId="2" xfId="1" applyFont="1" applyFill="1" applyBorder="1" applyAlignment="1" applyProtection="1">
      <alignment horizontal="center" vertical="center"/>
      <protection hidden="1"/>
    </xf>
    <xf numFmtId="0" fontId="99" fillId="20" borderId="0" xfId="1" applyFont="1" applyFill="1" applyBorder="1" applyAlignment="1" applyProtection="1">
      <alignment horizontal="center" vertical="center"/>
      <protection hidden="1"/>
    </xf>
    <xf numFmtId="0" fontId="47" fillId="3" borderId="2" xfId="1" applyFont="1" applyFill="1" applyBorder="1" applyAlignment="1" applyProtection="1">
      <alignment horizontal="center" vertical="center"/>
      <protection hidden="1"/>
    </xf>
    <xf numFmtId="0" fontId="47" fillId="3" borderId="0" xfId="1" applyFont="1" applyFill="1" applyBorder="1" applyAlignment="1" applyProtection="1">
      <alignment horizontal="center" vertical="center"/>
      <protection hidden="1"/>
    </xf>
    <xf numFmtId="0" fontId="31" fillId="15" borderId="2" xfId="2" applyFont="1" applyFill="1" applyBorder="1" applyAlignment="1">
      <alignment horizontal="center" vertical="center"/>
    </xf>
    <xf numFmtId="0" fontId="31" fillId="15" borderId="0" xfId="2" applyFont="1" applyFill="1" applyBorder="1" applyAlignment="1">
      <alignment horizontal="center" vertical="center"/>
    </xf>
    <xf numFmtId="0" fontId="91" fillId="51" borderId="0" xfId="1" applyFont="1" applyFill="1" applyBorder="1" applyAlignment="1">
      <alignment horizontal="center" vertical="center"/>
    </xf>
    <xf numFmtId="0" fontId="163" fillId="32" borderId="0" xfId="8" applyFont="1" applyFill="1" applyAlignment="1">
      <alignment horizontal="left" vertical="center" wrapText="1"/>
    </xf>
    <xf numFmtId="0" fontId="163" fillId="32" borderId="0" xfId="8" applyFont="1" applyFill="1" applyAlignment="1">
      <alignment horizontal="center" vertical="center"/>
    </xf>
    <xf numFmtId="0" fontId="213" fillId="32" borderId="0" xfId="8" applyFont="1" applyFill="1" applyAlignment="1">
      <alignment horizontal="center" vertical="center"/>
    </xf>
    <xf numFmtId="0" fontId="223" fillId="32" borderId="0" xfId="8" applyFont="1" applyFill="1" applyAlignment="1">
      <alignment horizontal="center" vertical="center"/>
    </xf>
    <xf numFmtId="0" fontId="108" fillId="32" borderId="0" xfId="8" applyFont="1" applyFill="1" applyAlignment="1">
      <alignment horizontal="center" vertical="center"/>
    </xf>
    <xf numFmtId="0" fontId="163" fillId="32" borderId="0" xfId="8" applyFont="1" applyFill="1" applyAlignment="1">
      <alignment horizontal="center" vertical="center" wrapText="1"/>
    </xf>
    <xf numFmtId="0" fontId="224" fillId="32" borderId="0" xfId="8" applyFont="1" applyFill="1" applyAlignment="1">
      <alignment horizontal="center" vertical="center"/>
    </xf>
    <xf numFmtId="0" fontId="163" fillId="32" borderId="0" xfId="8" applyFont="1" applyFill="1" applyAlignment="1">
      <alignment horizontal="left" vertical="center"/>
    </xf>
    <xf numFmtId="0" fontId="69" fillId="31" borderId="2" xfId="2" applyFont="1" applyFill="1" applyBorder="1" applyAlignment="1">
      <alignment horizontal="center" vertical="center"/>
    </xf>
    <xf numFmtId="0" fontId="69" fillId="31" borderId="0" xfId="2" applyFont="1" applyFill="1" applyBorder="1" applyAlignment="1">
      <alignment horizontal="center" vertical="center"/>
    </xf>
    <xf numFmtId="0" fontId="69" fillId="31" borderId="1" xfId="2" applyFont="1" applyFill="1" applyBorder="1" applyAlignment="1">
      <alignment horizontal="center" vertical="center"/>
    </xf>
    <xf numFmtId="0" fontId="69" fillId="31" borderId="48" xfId="2" applyFont="1" applyFill="1" applyBorder="1" applyAlignment="1">
      <alignment horizontal="center" vertical="center"/>
    </xf>
    <xf numFmtId="0" fontId="69" fillId="31" borderId="49" xfId="2" applyFont="1" applyFill="1" applyBorder="1" applyAlignment="1">
      <alignment horizontal="center" vertical="center"/>
    </xf>
    <xf numFmtId="0" fontId="69" fillId="31" borderId="50" xfId="2" applyFont="1" applyFill="1" applyBorder="1" applyAlignment="1">
      <alignment horizontal="center" vertical="center"/>
    </xf>
    <xf numFmtId="49" fontId="67" fillId="20" borderId="58" xfId="1" applyNumberFormat="1" applyFont="1" applyFill="1" applyBorder="1" applyAlignment="1">
      <alignment horizontal="center" vertical="center"/>
    </xf>
    <xf numFmtId="49" fontId="67" fillId="20" borderId="4" xfId="1" applyNumberFormat="1" applyFont="1" applyFill="1" applyBorder="1" applyAlignment="1">
      <alignment horizontal="center" vertical="center"/>
    </xf>
    <xf numFmtId="49" fontId="67" fillId="20" borderId="3" xfId="1" applyNumberFormat="1" applyFont="1" applyFill="1" applyBorder="1" applyAlignment="1">
      <alignment horizontal="center" vertical="center"/>
    </xf>
    <xf numFmtId="0" fontId="59" fillId="3" borderId="17" xfId="1" applyFont="1" applyFill="1" applyBorder="1" applyAlignment="1" applyProtection="1">
      <alignment horizontal="center" vertical="center"/>
      <protection hidden="1"/>
    </xf>
    <xf numFmtId="0" fontId="59" fillId="3" borderId="15" xfId="1" applyFont="1" applyFill="1" applyBorder="1" applyAlignment="1" applyProtection="1">
      <alignment horizontal="center" vertical="center"/>
      <protection hidden="1"/>
    </xf>
    <xf numFmtId="0" fontId="7" fillId="3" borderId="15" xfId="1" applyFont="1" applyFill="1" applyBorder="1" applyAlignment="1" applyProtection="1">
      <alignment horizontal="center" vertical="center"/>
      <protection hidden="1"/>
    </xf>
    <xf numFmtId="0" fontId="7" fillId="3" borderId="13" xfId="1" applyFont="1" applyFill="1" applyBorder="1" applyAlignment="1" applyProtection="1">
      <alignment horizontal="center" vertical="center"/>
      <protection hidden="1"/>
    </xf>
    <xf numFmtId="164" fontId="100" fillId="2" borderId="2" xfId="1" applyNumberFormat="1" applyFont="1" applyFill="1" applyBorder="1" applyAlignment="1" applyProtection="1">
      <alignment horizontal="center" vertical="center"/>
      <protection hidden="1"/>
    </xf>
    <xf numFmtId="164" fontId="100" fillId="2" borderId="48" xfId="1" applyNumberFormat="1" applyFont="1" applyFill="1" applyBorder="1" applyAlignment="1" applyProtection="1">
      <alignment horizontal="center" vertical="center"/>
      <protection hidden="1"/>
    </xf>
    <xf numFmtId="187" fontId="15" fillId="19" borderId="0" xfId="1" applyNumberFormat="1" applyFont="1" applyFill="1" applyBorder="1" applyAlignment="1" applyProtection="1">
      <alignment horizontal="center" vertical="center"/>
      <protection hidden="1"/>
    </xf>
    <xf numFmtId="187" fontId="15" fillId="19" borderId="49" xfId="1" applyNumberFormat="1" applyFont="1" applyFill="1" applyBorder="1" applyAlignment="1" applyProtection="1">
      <alignment horizontal="center" vertical="center"/>
      <protection hidden="1"/>
    </xf>
    <xf numFmtId="0" fontId="102" fillId="26" borderId="43" xfId="2" applyFont="1" applyFill="1" applyBorder="1" applyAlignment="1">
      <alignment horizontal="center" vertical="center"/>
    </xf>
    <xf numFmtId="0" fontId="102" fillId="26" borderId="52" xfId="2" applyFont="1" applyFill="1" applyBorder="1" applyAlignment="1">
      <alignment horizontal="center" vertical="center"/>
    </xf>
    <xf numFmtId="188" fontId="100" fillId="2" borderId="2" xfId="1" applyNumberFormat="1" applyFont="1" applyFill="1" applyBorder="1" applyAlignment="1" applyProtection="1">
      <alignment horizontal="center" vertical="center"/>
      <protection hidden="1"/>
    </xf>
    <xf numFmtId="188" fontId="100" fillId="2" borderId="48" xfId="1" applyNumberFormat="1" applyFont="1" applyFill="1" applyBorder="1" applyAlignment="1" applyProtection="1">
      <alignment horizontal="center" vertical="center"/>
      <protection hidden="1"/>
    </xf>
    <xf numFmtId="164" fontId="15" fillId="19" borderId="0" xfId="1" applyNumberFormat="1" applyFont="1" applyFill="1" applyBorder="1" applyAlignment="1" applyProtection="1">
      <alignment horizontal="center" vertical="center"/>
      <protection hidden="1"/>
    </xf>
    <xf numFmtId="164" fontId="15" fillId="19" borderId="49" xfId="1" applyNumberFormat="1" applyFont="1" applyFill="1" applyBorder="1" applyAlignment="1" applyProtection="1">
      <alignment horizontal="center" vertical="center"/>
      <protection hidden="1"/>
    </xf>
    <xf numFmtId="0" fontId="13" fillId="3" borderId="53" xfId="1" applyFont="1" applyFill="1" applyBorder="1" applyAlignment="1">
      <alignment horizontal="right" vertical="center" wrapText="1"/>
    </xf>
    <xf numFmtId="169" fontId="13" fillId="19" borderId="45" xfId="3" applyNumberFormat="1" applyFont="1" applyFill="1" applyBorder="1" applyAlignment="1">
      <alignment horizontal="center" vertical="center"/>
    </xf>
    <xf numFmtId="169" fontId="13" fillId="19" borderId="54" xfId="3" applyNumberFormat="1" applyFont="1" applyFill="1" applyBorder="1" applyAlignment="1">
      <alignment horizontal="center" vertical="center"/>
    </xf>
    <xf numFmtId="2" fontId="38" fillId="28" borderId="2" xfId="1" applyNumberFormat="1" applyFont="1" applyFill="1" applyBorder="1" applyAlignment="1">
      <alignment horizontal="center" vertical="center" wrapText="1"/>
    </xf>
    <xf numFmtId="2" fontId="38" fillId="28" borderId="0" xfId="1" applyNumberFormat="1" applyFont="1" applyFill="1" applyBorder="1" applyAlignment="1">
      <alignment horizontal="center" vertical="center" wrapText="1"/>
    </xf>
    <xf numFmtId="2" fontId="38" fillId="28" borderId="47" xfId="1" applyNumberFormat="1" applyFont="1" applyFill="1" applyBorder="1" applyAlignment="1">
      <alignment horizontal="center" vertical="center" wrapText="1"/>
    </xf>
    <xf numFmtId="0" fontId="117" fillId="34" borderId="0" xfId="1" applyFont="1" applyFill="1" applyBorder="1" applyAlignment="1">
      <alignment horizontal="center" vertical="center"/>
    </xf>
    <xf numFmtId="197" fontId="100" fillId="2" borderId="2" xfId="1" applyNumberFormat="1" applyFont="1" applyFill="1" applyBorder="1" applyAlignment="1" applyProtection="1">
      <alignment horizontal="center" vertical="center"/>
      <protection hidden="1"/>
    </xf>
    <xf numFmtId="197" fontId="100" fillId="2" borderId="48" xfId="1" applyNumberFormat="1" applyFont="1" applyFill="1" applyBorder="1" applyAlignment="1" applyProtection="1">
      <alignment horizontal="center" vertical="center"/>
      <protection hidden="1"/>
    </xf>
    <xf numFmtId="182" fontId="15" fillId="19" borderId="0" xfId="1" applyNumberFormat="1" applyFont="1" applyFill="1" applyBorder="1" applyAlignment="1" applyProtection="1">
      <alignment horizontal="center" vertical="center"/>
      <protection hidden="1"/>
    </xf>
    <xf numFmtId="182" fontId="15" fillId="19" borderId="49" xfId="1" applyNumberFormat="1" applyFont="1" applyFill="1" applyBorder="1" applyAlignment="1" applyProtection="1">
      <alignment horizontal="center" vertical="center"/>
      <protection hidden="1"/>
    </xf>
    <xf numFmtId="191" fontId="100" fillId="2" borderId="2" xfId="1" applyNumberFormat="1" applyFont="1" applyFill="1" applyBorder="1" applyAlignment="1" applyProtection="1">
      <alignment horizontal="center" vertical="center"/>
      <protection hidden="1"/>
    </xf>
    <xf numFmtId="191" fontId="100" fillId="2" borderId="48" xfId="1" applyNumberFormat="1" applyFont="1" applyFill="1" applyBorder="1" applyAlignment="1" applyProtection="1">
      <alignment horizontal="center" vertical="center"/>
      <protection hidden="1"/>
    </xf>
    <xf numFmtId="0" fontId="17" fillId="13" borderId="2" xfId="1" applyNumberFormat="1" applyFont="1" applyFill="1" applyBorder="1" applyAlignment="1">
      <alignment horizontal="center" vertical="center" wrapText="1"/>
    </xf>
    <xf numFmtId="0" fontId="17" fillId="13" borderId="0" xfId="1" applyNumberFormat="1" applyFont="1" applyFill="1" applyBorder="1" applyAlignment="1">
      <alignment horizontal="center" vertical="center" wrapText="1"/>
    </xf>
    <xf numFmtId="0" fontId="69" fillId="33" borderId="0" xfId="2" applyFont="1" applyFill="1" applyBorder="1" applyAlignment="1">
      <alignment horizontal="center" vertical="center"/>
    </xf>
    <xf numFmtId="0" fontId="69" fillId="33" borderId="47" xfId="2" applyFont="1" applyFill="1" applyBorder="1" applyAlignment="1">
      <alignment horizontal="center" vertical="center"/>
    </xf>
    <xf numFmtId="1" fontId="64" fillId="19" borderId="0" xfId="3" applyNumberFormat="1" applyFont="1" applyFill="1" applyBorder="1" applyAlignment="1">
      <alignment horizontal="right" vertical="center"/>
    </xf>
    <xf numFmtId="0" fontId="69" fillId="33" borderId="2" xfId="2" applyFont="1" applyFill="1" applyBorder="1" applyAlignment="1">
      <alignment horizontal="center" vertical="center"/>
    </xf>
    <xf numFmtId="0" fontId="4" fillId="3" borderId="0" xfId="2" applyFill="1" applyBorder="1" applyAlignment="1">
      <alignment horizontal="center" vertical="center"/>
    </xf>
    <xf numFmtId="0" fontId="12" fillId="2" borderId="0" xfId="2" applyFont="1" applyFill="1" applyBorder="1" applyAlignment="1">
      <alignment horizontal="left" vertical="center"/>
    </xf>
    <xf numFmtId="0" fontId="12" fillId="2" borderId="47" xfId="2" applyFont="1" applyFill="1" applyBorder="1" applyAlignment="1">
      <alignment horizontal="left" vertical="center"/>
    </xf>
    <xf numFmtId="2" fontId="13" fillId="13" borderId="0" xfId="1" applyNumberFormat="1" applyFont="1" applyFill="1" applyBorder="1" applyAlignment="1">
      <alignment horizontal="center" vertical="center" wrapText="1"/>
    </xf>
    <xf numFmtId="2" fontId="13" fillId="13" borderId="47" xfId="1" applyNumberFormat="1" applyFont="1" applyFill="1" applyBorder="1" applyAlignment="1">
      <alignment horizontal="center" vertical="center" wrapText="1"/>
    </xf>
    <xf numFmtId="2" fontId="23" fillId="13" borderId="2" xfId="1" applyNumberFormat="1" applyFont="1" applyFill="1" applyBorder="1" applyAlignment="1">
      <alignment horizontal="center" vertical="center" wrapText="1"/>
    </xf>
    <xf numFmtId="2" fontId="23" fillId="13" borderId="0" xfId="1" applyNumberFormat="1" applyFont="1" applyFill="1" applyBorder="1" applyAlignment="1">
      <alignment horizontal="center" vertical="center" wrapText="1"/>
    </xf>
    <xf numFmtId="0" fontId="49" fillId="3" borderId="0" xfId="1" applyFont="1" applyFill="1" applyBorder="1" applyAlignment="1">
      <alignment horizontal="center" vertical="center"/>
    </xf>
    <xf numFmtId="0" fontId="50" fillId="2" borderId="0" xfId="2" applyFont="1" applyFill="1" applyBorder="1" applyAlignment="1">
      <alignment horizontal="left" vertical="center"/>
    </xf>
    <xf numFmtId="0" fontId="50" fillId="2" borderId="47" xfId="2" applyFont="1" applyFill="1" applyBorder="1" applyAlignment="1">
      <alignment horizontal="left" vertical="center"/>
    </xf>
    <xf numFmtId="0" fontId="43" fillId="3" borderId="71" xfId="1" applyFont="1" applyFill="1" applyBorder="1" applyAlignment="1" applyProtection="1">
      <alignment horizontal="center" vertical="center" wrapText="1"/>
      <protection hidden="1"/>
    </xf>
    <xf numFmtId="0" fontId="43" fillId="3" borderId="0" xfId="1" applyFont="1" applyFill="1" applyBorder="1" applyAlignment="1" applyProtection="1">
      <alignment horizontal="center" vertical="center" wrapText="1"/>
      <protection hidden="1"/>
    </xf>
    <xf numFmtId="0" fontId="52" fillId="23" borderId="71" xfId="1" applyFont="1" applyFill="1" applyBorder="1" applyAlignment="1" applyProtection="1">
      <alignment horizontal="center" vertical="center" wrapText="1"/>
      <protection hidden="1"/>
    </xf>
    <xf numFmtId="0" fontId="52" fillId="23" borderId="0" xfId="1" applyFont="1" applyFill="1" applyBorder="1" applyAlignment="1" applyProtection="1">
      <alignment horizontal="center" vertical="center" wrapText="1"/>
      <protection hidden="1"/>
    </xf>
    <xf numFmtId="0" fontId="74" fillId="2" borderId="4" xfId="2" applyFont="1" applyFill="1" applyBorder="1" applyAlignment="1">
      <alignment horizontal="left" vertical="center" wrapText="1"/>
    </xf>
    <xf numFmtId="0" fontId="68" fillId="3" borderId="0" xfId="1" applyFont="1" applyFill="1" applyBorder="1" applyAlignment="1">
      <alignment horizontal="right" vertical="center"/>
    </xf>
    <xf numFmtId="1" fontId="132" fillId="34" borderId="0" xfId="3" applyNumberFormat="1" applyFont="1" applyFill="1" applyBorder="1" applyAlignment="1">
      <alignment horizontal="center" vertical="center"/>
    </xf>
    <xf numFmtId="0" fontId="133" fillId="0" borderId="0" xfId="16" applyFont="1" applyBorder="1" applyAlignment="1" applyProtection="1">
      <alignment horizontal="left" vertical="center"/>
    </xf>
    <xf numFmtId="0" fontId="13" fillId="0" borderId="0" xfId="1" applyFont="1" applyBorder="1" applyAlignment="1">
      <alignment horizontal="left" vertical="center"/>
    </xf>
    <xf numFmtId="0" fontId="13" fillId="0" borderId="47" xfId="1" applyFont="1" applyBorder="1" applyAlignment="1">
      <alignment horizontal="left" vertical="center"/>
    </xf>
    <xf numFmtId="2" fontId="48" fillId="13" borderId="0" xfId="1" applyNumberFormat="1" applyFont="1" applyFill="1" applyBorder="1" applyAlignment="1">
      <alignment horizontal="center" vertical="center" wrapText="1"/>
    </xf>
    <xf numFmtId="2" fontId="48" fillId="13" borderId="47" xfId="1" applyNumberFormat="1" applyFont="1" applyFill="1" applyBorder="1" applyAlignment="1">
      <alignment horizontal="center" vertical="center" wrapText="1"/>
    </xf>
    <xf numFmtId="0" fontId="74" fillId="2" borderId="82" xfId="2" applyFont="1" applyFill="1" applyBorder="1" applyAlignment="1">
      <alignment horizontal="center" vertical="center"/>
    </xf>
    <xf numFmtId="0" fontId="74" fillId="2" borderId="83" xfId="2" applyFont="1" applyFill="1" applyBorder="1" applyAlignment="1">
      <alignment horizontal="center" vertical="center"/>
    </xf>
    <xf numFmtId="0" fontId="74" fillId="2" borderId="84" xfId="2" applyFont="1" applyFill="1" applyBorder="1" applyAlignment="1">
      <alignment horizontal="center" vertical="center"/>
    </xf>
    <xf numFmtId="0" fontId="53" fillId="26" borderId="67" xfId="2" applyFont="1" applyFill="1" applyBorder="1" applyAlignment="1">
      <alignment horizontal="center" vertical="center"/>
    </xf>
    <xf numFmtId="0" fontId="221" fillId="2" borderId="58" xfId="1" applyFont="1" applyFill="1" applyBorder="1" applyAlignment="1">
      <alignment horizontal="center" vertical="center"/>
    </xf>
    <xf numFmtId="0" fontId="221" fillId="2" borderId="3" xfId="1" applyFont="1" applyFill="1" applyBorder="1" applyAlignment="1">
      <alignment horizontal="center" vertical="center"/>
    </xf>
    <xf numFmtId="0" fontId="221" fillId="2" borderId="2" xfId="1" applyFont="1" applyFill="1" applyBorder="1" applyAlignment="1">
      <alignment horizontal="center" vertical="center"/>
    </xf>
    <xf numFmtId="0" fontId="221" fillId="2" borderId="47" xfId="1" applyFont="1" applyFill="1" applyBorder="1" applyAlignment="1">
      <alignment horizontal="center" vertical="center"/>
    </xf>
    <xf numFmtId="0" fontId="222" fillId="2" borderId="2" xfId="1" applyFont="1" applyFill="1" applyBorder="1" applyAlignment="1">
      <alignment horizontal="center" vertical="center"/>
    </xf>
    <xf numFmtId="0" fontId="222" fillId="2" borderId="47" xfId="1" applyFont="1" applyFill="1" applyBorder="1" applyAlignment="1">
      <alignment horizontal="center" vertical="center"/>
    </xf>
    <xf numFmtId="0" fontId="131" fillId="42" borderId="86" xfId="2" applyFont="1" applyFill="1" applyBorder="1" applyAlignment="1">
      <alignment horizontal="center" vertical="center" wrapText="1"/>
    </xf>
    <xf numFmtId="0" fontId="131" fillId="42" borderId="87" xfId="2" applyFont="1" applyFill="1" applyBorder="1" applyAlignment="1">
      <alignment horizontal="center" vertical="center" wrapText="1"/>
    </xf>
    <xf numFmtId="0" fontId="19" fillId="7" borderId="88" xfId="4" applyFont="1" applyFill="1" applyBorder="1" applyAlignment="1">
      <alignment horizontal="center" vertical="center"/>
    </xf>
    <xf numFmtId="0" fontId="19" fillId="7" borderId="89" xfId="4" applyFont="1" applyFill="1" applyBorder="1" applyAlignment="1">
      <alignment horizontal="center" vertical="center"/>
    </xf>
    <xf numFmtId="0" fontId="19" fillId="7" borderId="18" xfId="4" applyFont="1" applyFill="1" applyBorder="1" applyAlignment="1">
      <alignment horizontal="center" vertical="center"/>
    </xf>
    <xf numFmtId="166" fontId="142" fillId="17" borderId="44" xfId="3" applyNumberFormat="1" applyFont="1" applyFill="1" applyBorder="1" applyAlignment="1">
      <alignment horizontal="center" vertical="center"/>
    </xf>
    <xf numFmtId="166" fontId="142" fillId="17" borderId="53" xfId="3" applyNumberFormat="1" applyFont="1" applyFill="1" applyBorder="1" applyAlignment="1">
      <alignment horizontal="center" vertical="center"/>
    </xf>
    <xf numFmtId="0" fontId="143" fillId="3" borderId="44" xfId="1" applyFont="1" applyFill="1" applyBorder="1" applyAlignment="1">
      <alignment horizontal="left" vertical="center" wrapText="1"/>
    </xf>
    <xf numFmtId="0" fontId="143" fillId="3" borderId="53" xfId="1" applyFont="1" applyFill="1" applyBorder="1" applyAlignment="1">
      <alignment horizontal="left" vertical="center" wrapText="1"/>
    </xf>
    <xf numFmtId="0" fontId="38" fillId="2" borderId="63" xfId="1" applyFont="1" applyFill="1" applyBorder="1" applyAlignment="1">
      <alignment horizontal="left" vertical="center" wrapText="1"/>
    </xf>
    <xf numFmtId="0" fontId="17" fillId="13" borderId="47" xfId="1" applyNumberFormat="1" applyFont="1" applyFill="1" applyBorder="1" applyAlignment="1">
      <alignment horizontal="center" vertical="center" wrapText="1"/>
    </xf>
    <xf numFmtId="164" fontId="32" fillId="16" borderId="15" xfId="3" applyNumberFormat="1" applyFont="1" applyFill="1" applyBorder="1" applyAlignment="1">
      <alignment horizontal="center" vertical="center"/>
    </xf>
    <xf numFmtId="164" fontId="32" fillId="16" borderId="13" xfId="3" applyNumberFormat="1" applyFont="1" applyFill="1" applyBorder="1" applyAlignment="1">
      <alignment horizontal="center" vertical="center"/>
    </xf>
    <xf numFmtId="0" fontId="26" fillId="3" borderId="0" xfId="1" applyFont="1" applyFill="1" applyBorder="1" applyAlignment="1" applyProtection="1">
      <alignment horizontal="center" vertical="center"/>
      <protection hidden="1"/>
    </xf>
    <xf numFmtId="0" fontId="210" fillId="2" borderId="95" xfId="2" applyFont="1" applyFill="1" applyBorder="1" applyAlignment="1">
      <alignment horizontal="center" vertical="center" wrapText="1"/>
    </xf>
    <xf numFmtId="0" fontId="210" fillId="2" borderId="96" xfId="2" applyFont="1" applyFill="1" applyBorder="1" applyAlignment="1">
      <alignment horizontal="center" vertical="center" wrapText="1"/>
    </xf>
    <xf numFmtId="0" fontId="130" fillId="2" borderId="2" xfId="1" applyFont="1" applyFill="1" applyBorder="1" applyAlignment="1">
      <alignment horizontal="center" vertical="center"/>
    </xf>
    <xf numFmtId="0" fontId="130" fillId="2" borderId="47" xfId="1" applyFont="1" applyFill="1" applyBorder="1" applyAlignment="1">
      <alignment horizontal="center" vertical="center"/>
    </xf>
    <xf numFmtId="0" fontId="210" fillId="2" borderId="76" xfId="1" applyFont="1" applyFill="1" applyBorder="1" applyAlignment="1">
      <alignment horizontal="center" vertical="center"/>
    </xf>
    <xf numFmtId="0" fontId="210" fillId="2" borderId="77" xfId="1" applyFont="1" applyFill="1" applyBorder="1" applyAlignment="1">
      <alignment horizontal="center" vertical="center"/>
    </xf>
    <xf numFmtId="0" fontId="215" fillId="2" borderId="2" xfId="17" applyFont="1" applyFill="1" applyBorder="1" applyAlignment="1">
      <alignment horizontal="center" vertical="center"/>
    </xf>
    <xf numFmtId="0" fontId="215" fillId="2" borderId="47" xfId="17" applyFont="1" applyFill="1" applyBorder="1" applyAlignment="1">
      <alignment horizontal="center" vertical="center"/>
    </xf>
    <xf numFmtId="0" fontId="69" fillId="31" borderId="47" xfId="2" applyFont="1" applyFill="1" applyBorder="1" applyAlignment="1">
      <alignment horizontal="center" vertical="center"/>
    </xf>
    <xf numFmtId="0" fontId="69" fillId="31" borderId="67" xfId="2" applyFont="1" applyFill="1" applyBorder="1" applyAlignment="1">
      <alignment horizontal="center" vertical="center"/>
    </xf>
    <xf numFmtId="0" fontId="69" fillId="31" borderId="68" xfId="2" applyFont="1" applyFill="1" applyBorder="1" applyAlignment="1">
      <alignment horizontal="center" vertical="center"/>
    </xf>
    <xf numFmtId="0" fontId="37" fillId="3" borderId="47" xfId="1" applyFont="1" applyFill="1" applyBorder="1" applyAlignment="1">
      <alignment horizontal="center" vertical="center" wrapText="1"/>
    </xf>
    <xf numFmtId="0" fontId="37" fillId="3" borderId="47" xfId="1" applyFont="1" applyFill="1" applyBorder="1" applyAlignment="1">
      <alignment horizontal="center" vertical="center"/>
    </xf>
    <xf numFmtId="0" fontId="14" fillId="2" borderId="22" xfId="2" applyFont="1" applyFill="1" applyBorder="1" applyAlignment="1" applyProtection="1">
      <alignment horizontal="center" vertical="center"/>
      <protection locked="0"/>
    </xf>
    <xf numFmtId="0" fontId="14" fillId="3" borderId="0" xfId="1" applyFont="1" applyFill="1" applyBorder="1" applyAlignment="1">
      <alignment horizontal="right" vertical="center"/>
    </xf>
    <xf numFmtId="0" fontId="14" fillId="3" borderId="37" xfId="1" applyFont="1" applyFill="1" applyBorder="1" applyAlignment="1">
      <alignment horizontal="right" vertical="center"/>
    </xf>
    <xf numFmtId="164" fontId="14" fillId="6" borderId="47" xfId="3" applyNumberFormat="1" applyFont="1" applyFill="1" applyBorder="1" applyAlignment="1">
      <alignment horizontal="center" vertical="center"/>
    </xf>
    <xf numFmtId="164" fontId="14" fillId="6" borderId="16" xfId="3" applyNumberFormat="1" applyFont="1" applyFill="1" applyBorder="1" applyAlignment="1">
      <alignment horizontal="center" vertical="center"/>
    </xf>
    <xf numFmtId="0" fontId="44" fillId="3" borderId="47" xfId="2" applyFont="1" applyFill="1" applyBorder="1" applyAlignment="1">
      <alignment horizontal="center"/>
    </xf>
    <xf numFmtId="0" fontId="139" fillId="3" borderId="0" xfId="1" applyFont="1" applyFill="1" applyBorder="1" applyAlignment="1">
      <alignment horizontal="right" vertical="center"/>
    </xf>
    <xf numFmtId="0" fontId="151" fillId="29" borderId="2" xfId="2" applyFont="1" applyFill="1" applyBorder="1" applyAlignment="1">
      <alignment horizontal="center" vertical="center"/>
    </xf>
    <xf numFmtId="0" fontId="151" fillId="29" borderId="0" xfId="2" applyFont="1" applyFill="1" applyBorder="1" applyAlignment="1">
      <alignment horizontal="center" vertical="center"/>
    </xf>
    <xf numFmtId="166" fontId="50" fillId="17" borderId="17" xfId="3" applyNumberFormat="1" applyFont="1" applyFill="1" applyBorder="1" applyAlignment="1">
      <alignment horizontal="center" vertical="center"/>
    </xf>
    <xf numFmtId="169" fontId="17" fillId="19" borderId="13" xfId="3" applyNumberFormat="1" applyFont="1" applyFill="1" applyBorder="1" applyAlignment="1">
      <alignment horizontal="center" vertical="center"/>
    </xf>
    <xf numFmtId="0" fontId="145" fillId="17" borderId="0" xfId="1" applyFont="1" applyFill="1" applyBorder="1" applyAlignment="1">
      <alignment horizontal="center" vertical="center"/>
    </xf>
    <xf numFmtId="2" fontId="40" fillId="2" borderId="0" xfId="1" applyNumberFormat="1" applyFont="1" applyFill="1" applyBorder="1" applyAlignment="1">
      <alignment horizontal="right" vertical="center"/>
    </xf>
    <xf numFmtId="0" fontId="15" fillId="8" borderId="0" xfId="1" applyFont="1" applyFill="1" applyBorder="1" applyAlignment="1">
      <alignment horizontal="right" vertical="center"/>
    </xf>
    <xf numFmtId="0" fontId="44" fillId="3" borderId="47" xfId="2" applyFont="1" applyFill="1" applyBorder="1" applyAlignment="1">
      <alignment horizontal="center" vertical="center"/>
    </xf>
    <xf numFmtId="0" fontId="17" fillId="19" borderId="0" xfId="1" applyFont="1" applyFill="1" applyBorder="1" applyAlignment="1">
      <alignment horizontal="right" vertical="center"/>
    </xf>
    <xf numFmtId="0" fontId="77" fillId="2" borderId="0" xfId="2" applyFont="1" applyFill="1" applyBorder="1" applyAlignment="1">
      <alignment horizontal="center" vertical="center"/>
    </xf>
    <xf numFmtId="0" fontId="116" fillId="2" borderId="0" xfId="2" applyFont="1" applyFill="1" applyBorder="1" applyAlignment="1">
      <alignment horizontal="center" vertical="center" wrapText="1"/>
    </xf>
    <xf numFmtId="0" fontId="50" fillId="3" borderId="2" xfId="2" applyFont="1" applyFill="1" applyBorder="1" applyAlignment="1">
      <alignment horizontal="left" vertical="center"/>
    </xf>
    <xf numFmtId="0" fontId="50" fillId="2" borderId="47" xfId="2" applyFont="1" applyFill="1" applyBorder="1" applyAlignment="1">
      <alignment horizontal="center" vertical="center" wrapText="1"/>
    </xf>
    <xf numFmtId="0" fontId="77" fillId="2" borderId="47" xfId="2" applyFont="1" applyFill="1" applyBorder="1" applyAlignment="1">
      <alignment horizontal="center" vertical="center" wrapText="1"/>
    </xf>
    <xf numFmtId="0" fontId="74" fillId="2" borderId="47" xfId="2" applyFont="1" applyFill="1" applyBorder="1" applyAlignment="1">
      <alignment horizontal="center" vertical="center"/>
    </xf>
    <xf numFmtId="0" fontId="17" fillId="55" borderId="2" xfId="1" applyNumberFormat="1" applyFont="1" applyFill="1" applyBorder="1" applyAlignment="1">
      <alignment horizontal="center" vertical="center" wrapText="1"/>
    </xf>
    <xf numFmtId="0" fontId="17" fillId="55" borderId="0" xfId="1" applyNumberFormat="1" applyFont="1" applyFill="1" applyBorder="1" applyAlignment="1">
      <alignment horizontal="center" vertical="center" wrapText="1"/>
    </xf>
    <xf numFmtId="0" fontId="17" fillId="55" borderId="47" xfId="1" applyNumberFormat="1" applyFont="1" applyFill="1" applyBorder="1" applyAlignment="1">
      <alignment horizontal="center" vertical="center" wrapText="1"/>
    </xf>
    <xf numFmtId="0" fontId="142" fillId="17" borderId="2" xfId="1" applyFont="1" applyFill="1" applyBorder="1" applyAlignment="1">
      <alignment horizontal="center" vertical="center"/>
    </xf>
    <xf numFmtId="0" fontId="142" fillId="17" borderId="0" xfId="1" applyFont="1" applyFill="1" applyBorder="1" applyAlignment="1">
      <alignment horizontal="center" vertical="center"/>
    </xf>
    <xf numFmtId="166" fontId="142" fillId="17" borderId="2" xfId="3" applyNumberFormat="1" applyFont="1" applyFill="1" applyBorder="1" applyAlignment="1">
      <alignment horizontal="center" vertical="center"/>
    </xf>
    <xf numFmtId="166" fontId="142" fillId="17" borderId="0" xfId="3" applyNumberFormat="1" applyFont="1" applyFill="1" applyBorder="1" applyAlignment="1">
      <alignment horizontal="center" vertical="center"/>
    </xf>
    <xf numFmtId="166" fontId="142" fillId="17" borderId="1" xfId="3" applyNumberFormat="1" applyFont="1" applyFill="1" applyBorder="1" applyAlignment="1">
      <alignment horizontal="center" vertical="center"/>
    </xf>
    <xf numFmtId="0" fontId="60" fillId="3" borderId="47" xfId="2" applyFont="1" applyFill="1" applyBorder="1" applyAlignment="1">
      <alignment horizontal="center" vertical="center" wrapText="1"/>
    </xf>
    <xf numFmtId="0" fontId="13" fillId="0" borderId="81" xfId="2" applyFont="1" applyBorder="1" applyAlignment="1">
      <alignment horizontal="center"/>
    </xf>
    <xf numFmtId="0" fontId="97" fillId="3" borderId="0" xfId="2" applyFont="1" applyFill="1" applyBorder="1" applyAlignment="1">
      <alignment horizontal="center" vertical="center"/>
    </xf>
    <xf numFmtId="0" fontId="19" fillId="7" borderId="20" xfId="4" applyFont="1" applyFill="1" applyBorder="1" applyAlignment="1">
      <alignment horizontal="center" vertical="center"/>
    </xf>
    <xf numFmtId="2" fontId="23" fillId="55" borderId="2" xfId="1" applyNumberFormat="1" applyFont="1" applyFill="1" applyBorder="1" applyAlignment="1">
      <alignment horizontal="center" vertical="center" wrapText="1"/>
    </xf>
    <xf numFmtId="2" fontId="23" fillId="55" borderId="0" xfId="1" applyNumberFormat="1" applyFont="1" applyFill="1" applyBorder="1" applyAlignment="1">
      <alignment horizontal="center" vertical="center" wrapText="1"/>
    </xf>
    <xf numFmtId="0" fontId="20" fillId="3" borderId="0" xfId="1" applyFont="1" applyFill="1" applyBorder="1" applyAlignment="1">
      <alignment horizontal="center" vertical="center"/>
    </xf>
    <xf numFmtId="0" fontId="50" fillId="3" borderId="0" xfId="2" applyFont="1" applyFill="1" applyAlignment="1">
      <alignment horizontal="left" vertical="center"/>
    </xf>
    <xf numFmtId="0" fontId="50" fillId="3" borderId="47" xfId="2" applyFont="1" applyFill="1" applyBorder="1" applyAlignment="1">
      <alignment horizontal="left" vertical="center"/>
    </xf>
    <xf numFmtId="0" fontId="43" fillId="3" borderId="57" xfId="1" applyFont="1" applyFill="1" applyBorder="1" applyAlignment="1" applyProtection="1">
      <alignment horizontal="center" vertical="center" wrapText="1"/>
      <protection hidden="1"/>
    </xf>
    <xf numFmtId="0" fontId="43" fillId="3" borderId="4" xfId="1" applyFont="1" applyFill="1" applyBorder="1" applyAlignment="1" applyProtection="1">
      <alignment horizontal="center" vertical="center" wrapText="1"/>
      <protection hidden="1"/>
    </xf>
    <xf numFmtId="0" fontId="52" fillId="23" borderId="36" xfId="1" applyFont="1" applyFill="1" applyBorder="1" applyAlignment="1" applyProtection="1">
      <alignment horizontal="center" vertical="center" wrapText="1"/>
      <protection hidden="1"/>
    </xf>
    <xf numFmtId="0" fontId="52" fillId="23" borderId="51" xfId="1" applyFont="1" applyFill="1" applyBorder="1" applyAlignment="1" applyProtection="1">
      <alignment horizontal="center" vertical="center" wrapText="1"/>
      <protection hidden="1"/>
    </xf>
    <xf numFmtId="0" fontId="74" fillId="3" borderId="4" xfId="2" applyFont="1" applyFill="1" applyBorder="1" applyAlignment="1">
      <alignment horizontal="left" vertical="center" wrapText="1"/>
    </xf>
    <xf numFmtId="169" fontId="132" fillId="34" borderId="0" xfId="3" applyNumberFormat="1" applyFont="1" applyFill="1" applyBorder="1" applyAlignment="1">
      <alignment horizontal="center" vertical="center"/>
    </xf>
    <xf numFmtId="0" fontId="133" fillId="0" borderId="0" xfId="9" applyFont="1" applyBorder="1" applyAlignment="1" applyProtection="1">
      <alignment horizontal="left" vertical="center"/>
    </xf>
    <xf numFmtId="166" fontId="142" fillId="17" borderId="43" xfId="3" applyNumberFormat="1" applyFont="1" applyFill="1" applyBorder="1" applyAlignment="1">
      <alignment horizontal="center" vertical="center"/>
    </xf>
    <xf numFmtId="166" fontId="142" fillId="17" borderId="52" xfId="3" applyNumberFormat="1" applyFont="1" applyFill="1" applyBorder="1" applyAlignment="1">
      <alignment horizontal="center" vertical="center"/>
    </xf>
    <xf numFmtId="0" fontId="74" fillId="2" borderId="56" xfId="2" applyFont="1" applyFill="1" applyBorder="1" applyAlignment="1">
      <alignment horizontal="center" vertical="center"/>
    </xf>
    <xf numFmtId="0" fontId="74" fillId="2" borderId="49" xfId="2" applyFont="1" applyFill="1" applyBorder="1" applyAlignment="1">
      <alignment horizontal="center" vertical="center"/>
    </xf>
    <xf numFmtId="0" fontId="53" fillId="26" borderId="14" xfId="2" applyFont="1" applyFill="1" applyBorder="1" applyAlignment="1">
      <alignment horizontal="center" vertical="center"/>
    </xf>
    <xf numFmtId="0" fontId="53" fillId="26" borderId="0" xfId="2" applyFont="1" applyFill="1" applyBorder="1" applyAlignment="1">
      <alignment horizontal="center" vertical="center"/>
    </xf>
    <xf numFmtId="0" fontId="131" fillId="53" borderId="86" xfId="2" applyFont="1" applyFill="1" applyBorder="1" applyAlignment="1">
      <alignment horizontal="center" vertical="center" wrapText="1"/>
    </xf>
    <xf numFmtId="0" fontId="131" fillId="53" borderId="87" xfId="2" applyFont="1" applyFill="1" applyBorder="1" applyAlignment="1">
      <alignment horizontal="center" vertical="center" wrapText="1"/>
    </xf>
    <xf numFmtId="2" fontId="48" fillId="55" borderId="0" xfId="1" applyNumberFormat="1" applyFont="1" applyFill="1" applyBorder="1" applyAlignment="1">
      <alignment horizontal="center" vertical="center" wrapText="1"/>
    </xf>
    <xf numFmtId="2" fontId="48" fillId="55" borderId="47" xfId="1" applyNumberFormat="1" applyFont="1" applyFill="1" applyBorder="1" applyAlignment="1">
      <alignment horizontal="center" vertical="center" wrapText="1"/>
    </xf>
    <xf numFmtId="1" fontId="66" fillId="19" borderId="0" xfId="3" applyNumberFormat="1" applyFont="1" applyFill="1" applyBorder="1" applyAlignment="1">
      <alignment horizontal="right" vertical="center"/>
    </xf>
  </cellXfs>
  <cellStyles count="36">
    <cellStyle name="Lien hypertexte" xfId="7" builtinId="8"/>
    <cellStyle name="Lien hypertexte 2" xfId="27" xr:uid="{22304B75-4DE9-4579-93E8-35F226B3CBBE}"/>
    <cellStyle name="Lien hypertexte 2 2" xfId="33" xr:uid="{55AA38FD-BD6B-4D31-A05D-12A248ADEF3F}"/>
    <cellStyle name="Lien hypertexte 3" xfId="9" xr:uid="{00000000-0005-0000-0000-000001000000}"/>
    <cellStyle name="Lien hypertexte 3 2" xfId="16" xr:uid="{00000000-0005-0000-0000-000002000000}"/>
    <cellStyle name="Lien hypertexte 3 2 2" xfId="23" xr:uid="{38E1B635-F071-4CC4-97B0-A9717116AE12}"/>
    <cellStyle name="Lien hypertexte 3 2 3" xfId="28" xr:uid="{878D82DE-5492-4AA2-966A-FA26EF423FD0}"/>
    <cellStyle name="Lien hypertexte 4" xfId="10" xr:uid="{00000000-0005-0000-0000-000003000000}"/>
    <cellStyle name="Lien hypertexte 5" xfId="5" xr:uid="{00000000-0005-0000-0000-000004000000}"/>
    <cellStyle name="Lien hypertexte 5 2" xfId="32" xr:uid="{B1BEE87B-F9AF-4A14-8A79-69B431AA3321}"/>
    <cellStyle name="Lien hypertexte 6" xfId="29" xr:uid="{F25DBD6C-4A28-44BF-AD1E-0663F6AB3326}"/>
    <cellStyle name="Lien hypertexte_PG Positionnement 2009 2" xfId="31" xr:uid="{AB6A3246-3C64-4BA4-82FC-C4C7A90C8843}"/>
    <cellStyle name="Normal" xfId="0" builtinId="0"/>
    <cellStyle name="Normal 12" xfId="17" xr:uid="{9A9C381E-32B7-4138-95BD-F4A184E18C5A}"/>
    <cellStyle name="Normal 2" xfId="12" xr:uid="{00000000-0005-0000-0000-000006000000}"/>
    <cellStyle name="Normal 2 2" xfId="1" xr:uid="{00000000-0005-0000-0000-000007000000}"/>
    <cellStyle name="Normal 2 2 2" xfId="8" xr:uid="{00000000-0005-0000-0000-000008000000}"/>
    <cellStyle name="Normal 2 2 2 2" xfId="19" xr:uid="{A08B293B-955C-4FDB-B385-5A3E865B48F6}"/>
    <cellStyle name="Normal 2 2 3" xfId="35" xr:uid="{94A2F5D6-FEBB-4CA9-BAD0-3C11F65039C4}"/>
    <cellStyle name="Normal 2 3" xfId="15" xr:uid="{00000000-0005-0000-0000-000009000000}"/>
    <cellStyle name="Normal 2 3 2" xfId="25" xr:uid="{E427288B-CAB8-4017-88CB-87C94810544E}"/>
    <cellStyle name="Normal 2 4" xfId="34" xr:uid="{16D5187D-4921-4D6C-A468-BD0833FA8B35}"/>
    <cellStyle name="Normal 3" xfId="18" xr:uid="{D8427712-467A-490A-9B58-5C76B34ED5B8}"/>
    <cellStyle name="Normal 3 2" xfId="30" xr:uid="{B37FFC60-F466-485E-A49B-222E07AFAE9C}"/>
    <cellStyle name="Normal 4" xfId="2" xr:uid="{00000000-0005-0000-0000-00000A000000}"/>
    <cellStyle name="Normal 4 3" xfId="6" xr:uid="{00000000-0005-0000-0000-00000B000000}"/>
    <cellStyle name="Normal 4 3 4" xfId="24" xr:uid="{8A86860B-56EA-4C42-B83B-20C3C8FEC45B}"/>
    <cellStyle name="Normal 5" xfId="26" xr:uid="{8549880A-43C8-4890-93D0-7E301BEDD4DD}"/>
    <cellStyle name="Normal_Comparer recettes 2009 OK 2" xfId="3" xr:uid="{00000000-0005-0000-0000-00000E000000}"/>
    <cellStyle name="Normal_Comparer recettes 2009 OK 2 2" xfId="21" xr:uid="{1B7B033B-3D4F-4BBE-844B-AFD0DA706C74}"/>
    <cellStyle name="Normal_Forum Marais 15 09 2001" xfId="4" xr:uid="{00000000-0005-0000-0000-000012000000}"/>
    <cellStyle name="Normal_Forum Marais 15 09 2001_Fiche technique C2 Mars 2008 " xfId="20" xr:uid="{E53D2697-DD34-460D-A876-EE77773B6C44}"/>
    <cellStyle name="Normal_Gantt 27 janvier 2" xfId="22" xr:uid="{58B45515-9E10-4D49-88B2-25F6575FE412}"/>
    <cellStyle name="Normal_space" xfId="11" xr:uid="{00000000-0005-0000-0000-000017000000}"/>
    <cellStyle name="Pourcentage 2" xfId="13" xr:uid="{00000000-0005-0000-0000-000018000000}"/>
    <cellStyle name="Pourcentage 2 2" xfId="14" xr:uid="{00000000-0005-0000-0000-000019000000}"/>
  </cellStyles>
  <dxfs count="0"/>
  <tableStyles count="0" defaultTableStyle="TableStyleMedium2" defaultPivotStyle="PivotStyleLight16"/>
  <colors>
    <mruColors>
      <color rgb="FFFFFFCC"/>
      <color rgb="FFCC00FF"/>
      <color rgb="FF800080"/>
      <color rgb="FF5B9BD5"/>
      <color rgb="FF4472C4"/>
      <color rgb="FFFFFF99"/>
      <color rgb="FF0000FF"/>
      <color rgb="FFCCFFCC"/>
      <color rgb="FF339966"/>
      <color rgb="FF007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5" Type="http://schemas.openxmlformats.org/officeDocument/2006/relationships/image" Target="../media/image6.png"/><Relationship Id="rId4" Type="http://schemas.openxmlformats.org/officeDocument/2006/relationships/image" Target="../media/image5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2" Type="http://schemas.openxmlformats.org/officeDocument/2006/relationships/image" Target="../media/image7.png"/><Relationship Id="rId1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25</xdr:col>
      <xdr:colOff>90618</xdr:colOff>
      <xdr:row>72</xdr:row>
      <xdr:rowOff>66413</xdr:rowOff>
    </xdr:from>
    <xdr:to>
      <xdr:col>27</xdr:col>
      <xdr:colOff>88900</xdr:colOff>
      <xdr:row>75</xdr:row>
      <xdr:rowOff>254000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DA17A15-C3F2-4ECE-9E9B-B3641DAE98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232818" y="41506513"/>
          <a:ext cx="1522282" cy="171158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1333500</xdr:colOff>
      <xdr:row>137</xdr:row>
      <xdr:rowOff>57150</xdr:rowOff>
    </xdr:from>
    <xdr:to>
      <xdr:col>13</xdr:col>
      <xdr:colOff>123825</xdr:colOff>
      <xdr:row>154</xdr:row>
      <xdr:rowOff>66675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449300" y="29108400"/>
          <a:ext cx="3533775" cy="3686175"/>
        </a:xfrm>
        <a:prstGeom prst="rect">
          <a:avLst/>
        </a:prstGeom>
      </xdr:spPr>
    </xdr:pic>
    <xdr:clientData/>
  </xdr:twoCellAnchor>
  <xdr:twoCellAnchor editAs="oneCell">
    <xdr:from>
      <xdr:col>12</xdr:col>
      <xdr:colOff>3213100</xdr:colOff>
      <xdr:row>130</xdr:row>
      <xdr:rowOff>79375</xdr:rowOff>
    </xdr:from>
    <xdr:to>
      <xdr:col>12</xdr:col>
      <xdr:colOff>4429126</xdr:colOff>
      <xdr:row>133</xdr:row>
      <xdr:rowOff>181236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328900" y="25796875"/>
          <a:ext cx="1216026" cy="816236"/>
        </a:xfrm>
        <a:prstGeom prst="rect">
          <a:avLst/>
        </a:prstGeom>
      </xdr:spPr>
    </xdr:pic>
    <xdr:clientData/>
  </xdr:twoCellAnchor>
  <xdr:twoCellAnchor editAs="oneCell">
    <xdr:from>
      <xdr:col>9</xdr:col>
      <xdr:colOff>638174</xdr:colOff>
      <xdr:row>72</xdr:row>
      <xdr:rowOff>200025</xdr:rowOff>
    </xdr:from>
    <xdr:to>
      <xdr:col>11</xdr:col>
      <xdr:colOff>231153</xdr:colOff>
      <xdr:row>75</xdr:row>
      <xdr:rowOff>171450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229849" y="14725650"/>
          <a:ext cx="1421779" cy="685800"/>
        </a:xfrm>
        <a:prstGeom prst="rect">
          <a:avLst/>
        </a:prstGeom>
      </xdr:spPr>
    </xdr:pic>
    <xdr:clientData/>
  </xdr:twoCellAnchor>
  <xdr:twoCellAnchor editAs="oneCell">
    <xdr:from>
      <xdr:col>9</xdr:col>
      <xdr:colOff>180975</xdr:colOff>
      <xdr:row>137</xdr:row>
      <xdr:rowOff>104775</xdr:rowOff>
    </xdr:from>
    <xdr:to>
      <xdr:col>12</xdr:col>
      <xdr:colOff>257175</xdr:colOff>
      <xdr:row>146</xdr:row>
      <xdr:rowOff>133350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/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772650" y="29156025"/>
          <a:ext cx="3286125" cy="2076450"/>
        </a:xfrm>
        <a:prstGeom prst="rect">
          <a:avLst/>
        </a:prstGeom>
      </xdr:spPr>
    </xdr:pic>
    <xdr:clientData/>
  </xdr:twoCellAnchor>
  <xdr:twoCellAnchor editAs="oneCell">
    <xdr:from>
      <xdr:col>12</xdr:col>
      <xdr:colOff>161925</xdr:colOff>
      <xdr:row>11</xdr:row>
      <xdr:rowOff>57150</xdr:rowOff>
    </xdr:from>
    <xdr:to>
      <xdr:col>12</xdr:col>
      <xdr:colOff>2724508</xdr:colOff>
      <xdr:row>12</xdr:row>
      <xdr:rowOff>47653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25525" y="2847975"/>
          <a:ext cx="2562583" cy="228628"/>
        </a:xfrm>
        <a:prstGeom prst="rect">
          <a:avLst/>
        </a:prstGeom>
      </xdr:spPr>
    </xdr:pic>
    <xdr:clientData/>
  </xdr:twoCellAnchor>
  <xdr:twoCellAnchor editAs="oneCell">
    <xdr:from>
      <xdr:col>12</xdr:col>
      <xdr:colOff>628650</xdr:colOff>
      <xdr:row>14</xdr:row>
      <xdr:rowOff>76200</xdr:rowOff>
    </xdr:from>
    <xdr:to>
      <xdr:col>12</xdr:col>
      <xdr:colOff>3276775</xdr:colOff>
      <xdr:row>20</xdr:row>
      <xdr:rowOff>66676</xdr:rowOff>
    </xdr:to>
    <xdr:pic>
      <xdr:nvPicPr>
        <xdr:cNvPr id="7" name="Imag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0" y="3581400"/>
          <a:ext cx="2648125" cy="1419226"/>
        </a:xfrm>
        <a:prstGeom prst="rect">
          <a:avLst/>
        </a:prstGeom>
      </xdr:spPr>
    </xdr:pic>
    <xdr:clientData/>
  </xdr:twoCellAnchor>
  <xdr:twoCellAnchor editAs="oneCell">
    <xdr:from>
      <xdr:col>9</xdr:col>
      <xdr:colOff>590550</xdr:colOff>
      <xdr:row>114</xdr:row>
      <xdr:rowOff>19050</xdr:rowOff>
    </xdr:from>
    <xdr:to>
      <xdr:col>12</xdr:col>
      <xdr:colOff>3644900</xdr:colOff>
      <xdr:row>122</xdr:row>
      <xdr:rowOff>9525</xdr:rowOff>
    </xdr:to>
    <xdr:pic>
      <xdr:nvPicPr>
        <xdr:cNvPr id="11" name="Image 10">
          <a:extLst>
            <a:ext uri="{FF2B5EF4-FFF2-40B4-BE49-F238E27FC236}">
              <a16:creationId xmlns:a16="http://schemas.microsoft.com/office/drawing/2014/main" id="{2207D873-D134-4EF8-BA5B-72D12D2F372C}"/>
            </a:ext>
          </a:extLst>
        </xdr:cNvPr>
        <xdr:cNvPicPr/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545300" y="27508200"/>
          <a:ext cx="6264275" cy="18954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2133600</xdr:colOff>
      <xdr:row>70</xdr:row>
      <xdr:rowOff>95250</xdr:rowOff>
    </xdr:from>
    <xdr:to>
      <xdr:col>24</xdr:col>
      <xdr:colOff>648058</xdr:colOff>
      <xdr:row>71</xdr:row>
      <xdr:rowOff>95278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74350" y="14820900"/>
          <a:ext cx="2562583" cy="228628"/>
        </a:xfrm>
        <a:prstGeom prst="rect">
          <a:avLst/>
        </a:prstGeom>
      </xdr:spPr>
    </xdr:pic>
    <xdr:clientData/>
  </xdr:twoCellAnchor>
  <xdr:twoCellAnchor editAs="oneCell">
    <xdr:from>
      <xdr:col>23</xdr:col>
      <xdr:colOff>2047874</xdr:colOff>
      <xdr:row>72</xdr:row>
      <xdr:rowOff>209549</xdr:rowOff>
    </xdr:from>
    <xdr:to>
      <xdr:col>24</xdr:col>
      <xdr:colOff>647874</xdr:colOff>
      <xdr:row>79</xdr:row>
      <xdr:rowOff>28575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8624" y="15392399"/>
          <a:ext cx="2648125" cy="1419226"/>
        </a:xfrm>
        <a:prstGeom prst="rect">
          <a:avLst/>
        </a:prstGeom>
      </xdr:spPr>
    </xdr:pic>
    <xdr:clientData/>
  </xdr:twoCellAnchor>
  <xdr:twoCellAnchor editAs="oneCell">
    <xdr:from>
      <xdr:col>20</xdr:col>
      <xdr:colOff>552449</xdr:colOff>
      <xdr:row>135</xdr:row>
      <xdr:rowOff>38099</xdr:rowOff>
    </xdr:from>
    <xdr:to>
      <xdr:col>24</xdr:col>
      <xdr:colOff>200024</xdr:colOff>
      <xdr:row>143</xdr:row>
      <xdr:rowOff>104774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30974" y="29394149"/>
          <a:ext cx="6257925" cy="189547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2133600</xdr:colOff>
      <xdr:row>55</xdr:row>
      <xdr:rowOff>95250</xdr:rowOff>
    </xdr:from>
    <xdr:to>
      <xdr:col>24</xdr:col>
      <xdr:colOff>648058</xdr:colOff>
      <xdr:row>56</xdr:row>
      <xdr:rowOff>95278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374350" y="14820900"/>
          <a:ext cx="2562583" cy="228628"/>
        </a:xfrm>
        <a:prstGeom prst="rect">
          <a:avLst/>
        </a:prstGeom>
      </xdr:spPr>
    </xdr:pic>
    <xdr:clientData/>
  </xdr:twoCellAnchor>
  <xdr:twoCellAnchor editAs="oneCell">
    <xdr:from>
      <xdr:col>23</xdr:col>
      <xdr:colOff>2047874</xdr:colOff>
      <xdr:row>57</xdr:row>
      <xdr:rowOff>209549</xdr:rowOff>
    </xdr:from>
    <xdr:to>
      <xdr:col>24</xdr:col>
      <xdr:colOff>647874</xdr:colOff>
      <xdr:row>64</xdr:row>
      <xdr:rowOff>28575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88624" y="15392399"/>
          <a:ext cx="2648125" cy="1419226"/>
        </a:xfrm>
        <a:prstGeom prst="rect">
          <a:avLst/>
        </a:prstGeom>
      </xdr:spPr>
    </xdr:pic>
    <xdr:clientData/>
  </xdr:twoCellAnchor>
  <xdr:twoCellAnchor editAs="oneCell">
    <xdr:from>
      <xdr:col>20</xdr:col>
      <xdr:colOff>552449</xdr:colOff>
      <xdr:row>119</xdr:row>
      <xdr:rowOff>38099</xdr:rowOff>
    </xdr:from>
    <xdr:to>
      <xdr:col>24</xdr:col>
      <xdr:colOff>200024</xdr:colOff>
      <xdr:row>127</xdr:row>
      <xdr:rowOff>104774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/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230974" y="29394149"/>
          <a:ext cx="6257925" cy="1895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youtube.com/channel/UCK4qfUuh9kpBByJFIMBPTtA/playlists" TargetMode="External"/><Relationship Id="rId13" Type="http://schemas.openxmlformats.org/officeDocument/2006/relationships/hyperlink" Target="https://www.excel-exercice.com/somme-si-ens/" TargetMode="External"/><Relationship Id="rId18" Type="http://schemas.openxmlformats.org/officeDocument/2006/relationships/hyperlink" Target="https://www.youtube.com/watch?v=yk_ypXvUaHo" TargetMode="External"/><Relationship Id="rId26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1" Type="http://schemas.openxmlformats.org/officeDocument/2006/relationships/hyperlink" Target="https://www.youtube.com/watch?v=HoP5kZ-f-EA&amp;ab_channel=excelexercice" TargetMode="External"/><Relationship Id="rId7" Type="http://schemas.openxmlformats.org/officeDocument/2006/relationships/hyperlink" Target="https://www.youtube.com/c/TutoDeRien/playlists" TargetMode="External"/><Relationship Id="rId12" Type="http://schemas.openxmlformats.org/officeDocument/2006/relationships/hyperlink" Target="https://www.google.com/search?q=Diff%C3%A9rence+entre+un+fichier+XLS+et+XLSX+(ou+XLSM)&amp;rlz=1C1AVFC_enFR845FR845&amp;oq=Diff%C3%A9rence+entre+un+fichier+XLS+et+XLSX+(ou+XLSM)&amp;aqs=chrome..69i57j33.2926j0j15&amp;sourceid=chrome&amp;ie=UTF-8" TargetMode="External"/><Relationship Id="rId17" Type="http://schemas.openxmlformats.org/officeDocument/2006/relationships/hyperlink" Target="https://www.superprof.fr/blog/conseils-pratiques-en-maths/" TargetMode="External"/><Relationship Id="rId25" Type="http://schemas.openxmlformats.org/officeDocument/2006/relationships/hyperlink" Target="https://www.youtube.com/watch?v=li4XNespLxg" TargetMode="External"/><Relationship Id="rId33" Type="http://schemas.openxmlformats.org/officeDocument/2006/relationships/drawing" Target="../drawings/drawing1.xml"/><Relationship Id="rId2" Type="http://schemas.openxmlformats.org/officeDocument/2006/relationships/hyperlink" Target="http://www.excel-downloads.com/remository/Download/Professionnels/Planification-et-gestion-de-projets/SPACE.html" TargetMode="External"/><Relationship Id="rId16" Type="http://schemas.openxmlformats.org/officeDocument/2006/relationships/hyperlink" Target="https://www.ionos.fr/digitalguide/web-marketing/vendre-sur-internet/fonction-si-excel/" TargetMode="External"/><Relationship Id="rId20" Type="http://schemas.openxmlformats.org/officeDocument/2006/relationships/hyperlink" Target="https://support.office.com/fr-fr/article/combiner-le-texte-de-deux-cellules-ou-plus-en-une-cellule-81ba0946-ce78-42ed-b3c3-21340eb164a6" TargetMode="External"/><Relationship Id="rId29" Type="http://schemas.openxmlformats.org/officeDocument/2006/relationships/hyperlink" Target="https://www.ionos.fr/digitalguide/web-marketing/vendre-sur-internet/alternatives-gratuites-a-microsoft-excel/" TargetMode="External"/><Relationship Id="rId1" Type="http://schemas.openxmlformats.org/officeDocument/2006/relationships/hyperlink" Target="http://www.excel-downloads.com/forum/111720-space.html" TargetMode="External"/><Relationship Id="rId6" Type="http://schemas.openxmlformats.org/officeDocument/2006/relationships/hyperlink" Target="https://support.microsoft.com/fr-fr/excel" TargetMode="External"/><Relationship Id="rId11" Type="http://schemas.openxmlformats.org/officeDocument/2006/relationships/hyperlink" Target="https://www.youtube.com/watch?v=li4XNespLxg" TargetMode="External"/><Relationship Id="rId24" Type="http://schemas.openxmlformats.org/officeDocument/2006/relationships/hyperlink" Target="https://www.youtube.com/watch?v=YfGrccEQGKk" TargetMode="External"/><Relationship Id="rId32" Type="http://schemas.openxmlformats.org/officeDocument/2006/relationships/hyperlink" Target="https://www.excel-exercice.com/" TargetMode="External"/><Relationship Id="rId5" Type="http://schemas.openxmlformats.org/officeDocument/2006/relationships/hyperlink" Target="https://www.youtube.com/c/K%C3%A9vinBrundu/videos" TargetMode="External"/><Relationship Id="rId15" Type="http://schemas.openxmlformats.org/officeDocument/2006/relationships/hyperlink" Target="https://www.ionos.fr/digitalguide/web-marketing/vendre-sur-internet/alternatives-gratuites-a-microsoft-excel/" TargetMode="External"/><Relationship Id="rId23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28" Type="http://schemas.openxmlformats.org/officeDocument/2006/relationships/hyperlink" Target="https://forums.commentcamarche.net/forum/bureautique-25" TargetMode="External"/><Relationship Id="rId10" Type="http://schemas.openxmlformats.org/officeDocument/2006/relationships/hyperlink" Target="https://www.youtube.com/watch?v=YfGrccEQGKk" TargetMode="External"/><Relationship Id="rId19" Type="http://schemas.openxmlformats.org/officeDocument/2006/relationships/hyperlink" Target="https://www.informatique-bureautique.com/moodle/mod/page/view.php?id=5026" TargetMode="External"/><Relationship Id="rId31" Type="http://schemas.openxmlformats.org/officeDocument/2006/relationships/hyperlink" Target="https://www.superprof.fr/blog/conseils-pratiques-en-maths/" TargetMode="External"/><Relationship Id="rId4" Type="http://schemas.openxmlformats.org/officeDocument/2006/relationships/hyperlink" Target="https://www.youtube.com/watch?v=e2kzRDcW5iI" TargetMode="External"/><Relationship Id="rId9" Type="http://schemas.openxmlformats.org/officeDocument/2006/relationships/hyperlink" Target="https://www.youtube.com/user/ExcelExercice/videos" TargetMode="External"/><Relationship Id="rId14" Type="http://schemas.openxmlformats.org/officeDocument/2006/relationships/hyperlink" Target="https://forums.commentcamarche.net/forum/bureautique-25" TargetMode="External"/><Relationship Id="rId22" Type="http://schemas.openxmlformats.org/officeDocument/2006/relationships/hyperlink" Target="http://www.mdf-xlpages.com/modules/publisher/item.php?itemid=91" TargetMode="External"/><Relationship Id="rId27" Type="http://schemas.openxmlformats.org/officeDocument/2006/relationships/hyperlink" Target="https://www.excel-exercice.com/trouver-les-liens-externes-dun-classeur/" TargetMode="External"/><Relationship Id="rId30" Type="http://schemas.openxmlformats.org/officeDocument/2006/relationships/hyperlink" Target="https://www.ionos.fr/digitalguide/web-marketing/vendre-sur-internet/fonction-si-excel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rt.fr/mesimages/fichiers-uprt/hop-alimentation/hop-photos-quantit%C3%A9s.pdf" TargetMode="External"/><Relationship Id="rId2" Type="http://schemas.openxmlformats.org/officeDocument/2006/relationships/hyperlink" Target="http://www.educonline.net/spip/IMG/pdf/densite_MasseVolumique.pdf" TargetMode="External"/><Relationship Id="rId1" Type="http://schemas.openxmlformats.org/officeDocument/2006/relationships/hyperlink" Target="https://www.google.fr/search?q=piffom%C3%A9trie&amp;ie=utf-8&amp;oe=utf-8&amp;client=firefox-b&amp;gfe_rd=cr&amp;dcr=0&amp;ei=yYrYWZrKMYfAaMTIipgK" TargetMode="External"/><Relationship Id="rId6" Type="http://schemas.openxmlformats.org/officeDocument/2006/relationships/drawing" Target="../drawings/drawing2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://www.diet-life.fr/visuellement-100-calories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uisinealafrancaise.com/fr/2-poids-et-mesures" TargetMode="External"/><Relationship Id="rId2" Type="http://schemas.openxmlformats.org/officeDocument/2006/relationships/hyperlink" Target="http://www.diet-life.fr/visuellement-100-calories/" TargetMode="External"/><Relationship Id="rId1" Type="http://schemas.openxmlformats.org/officeDocument/2006/relationships/hyperlink" Target="http://www.uprt.fr/mesimages/fichiers-uprt/hop-alimentation/hop-photos-quantit%C3%A9s.pdf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://www.cuisinealafrancaise.com/fr/2-poids-et-mesures" TargetMode="External"/><Relationship Id="rId7" Type="http://schemas.openxmlformats.org/officeDocument/2006/relationships/drawing" Target="../drawings/drawing4.xml"/><Relationship Id="rId2" Type="http://schemas.openxmlformats.org/officeDocument/2006/relationships/hyperlink" Target="http://www.diet-life.fr/visuellement-100-calories/" TargetMode="External"/><Relationship Id="rId1" Type="http://schemas.openxmlformats.org/officeDocument/2006/relationships/hyperlink" Target="http://www.uprt.fr/mesimages/fichiers-uprt/hop-alimentation/hop-photos-quantit%C3%A9s.pdf" TargetMode="External"/><Relationship Id="rId6" Type="http://schemas.openxmlformats.org/officeDocument/2006/relationships/printerSettings" Target="../printerSettings/printerSettings3.bin"/><Relationship Id="rId5" Type="http://schemas.openxmlformats.org/officeDocument/2006/relationships/hyperlink" Target="http://www.diet-life.fr/visuellement-100-calories/" TargetMode="External"/><Relationship Id="rId4" Type="http://schemas.openxmlformats.org/officeDocument/2006/relationships/hyperlink" Target="http://www.diet-life.fr/visuellement-100-calories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CBCB1-9CC4-4AF0-BB08-646966A68632}">
  <dimension ref="A1:AR78"/>
  <sheetViews>
    <sheetView tabSelected="1" zoomScale="75" zoomScaleNormal="75" workbookViewId="0">
      <selection activeCell="Z16" sqref="Z16"/>
    </sheetView>
  </sheetViews>
  <sheetFormatPr baseColWidth="10" defaultRowHeight="12.75" x14ac:dyDescent="0.2"/>
  <cols>
    <col min="1" max="2" width="11.42578125" style="83"/>
    <col min="3" max="3" width="16" style="83" customWidth="1"/>
    <col min="4" max="18" width="11.42578125" style="83"/>
    <col min="19" max="19" width="16" style="83" customWidth="1"/>
    <col min="20" max="20" width="12.140625" style="83" customWidth="1"/>
    <col min="21" max="21" width="15.28515625" style="83" customWidth="1"/>
    <col min="22" max="22" width="11.42578125" style="83"/>
    <col min="23" max="23" width="14.140625" style="83" customWidth="1"/>
    <col min="24" max="16384" width="11.42578125" style="83"/>
  </cols>
  <sheetData>
    <row r="1" spans="1:44" ht="30" customHeight="1" x14ac:dyDescent="0.25">
      <c r="A1" s="81"/>
      <c r="B1" s="81"/>
      <c r="C1" s="81"/>
      <c r="D1" s="81"/>
      <c r="E1" s="81"/>
      <c r="F1" s="81"/>
      <c r="G1" s="81"/>
      <c r="H1" s="81"/>
      <c r="I1" s="81"/>
      <c r="J1" s="81"/>
      <c r="K1" s="81"/>
      <c r="L1" s="82"/>
      <c r="M1" s="82"/>
      <c r="N1" s="82"/>
      <c r="O1" s="82"/>
      <c r="P1" s="82"/>
      <c r="Q1" s="415"/>
      <c r="R1" s="415"/>
      <c r="S1" s="415"/>
      <c r="T1" s="415"/>
      <c r="U1" s="415"/>
      <c r="V1" s="415"/>
      <c r="W1" s="415"/>
      <c r="X1" s="415"/>
      <c r="Y1" s="415"/>
      <c r="Z1" s="415"/>
      <c r="AA1" s="415"/>
      <c r="AB1" s="415"/>
      <c r="AC1" s="415"/>
    </row>
    <row r="2" spans="1:44" ht="30" customHeight="1" x14ac:dyDescent="0.25">
      <c r="A2" s="81"/>
      <c r="B2" s="84" t="s">
        <v>107</v>
      </c>
      <c r="C2" s="81"/>
      <c r="D2" s="81"/>
      <c r="E2" s="81"/>
      <c r="F2" s="81"/>
      <c r="G2" s="81"/>
      <c r="H2" s="81"/>
      <c r="I2" s="82"/>
      <c r="J2" s="81"/>
      <c r="K2" s="81"/>
      <c r="L2" s="82"/>
      <c r="M2" s="82"/>
      <c r="N2" s="82"/>
      <c r="O2" s="82"/>
      <c r="P2" s="82"/>
      <c r="Q2" s="415"/>
      <c r="R2" s="415"/>
      <c r="S2" s="415"/>
      <c r="T2" s="415"/>
      <c r="U2" s="642" t="s">
        <v>445</v>
      </c>
      <c r="V2" s="642"/>
      <c r="W2" s="642"/>
      <c r="X2" s="642"/>
      <c r="Y2" s="415"/>
      <c r="Z2" s="415"/>
      <c r="AA2" s="415"/>
      <c r="AB2" s="415"/>
      <c r="AC2" s="415"/>
    </row>
    <row r="3" spans="1:44" ht="30" customHeight="1" x14ac:dyDescent="0.25">
      <c r="A3" s="81"/>
      <c r="B3" s="85" t="s">
        <v>108</v>
      </c>
      <c r="C3" s="86"/>
      <c r="D3" s="81"/>
      <c r="E3" s="81"/>
      <c r="F3" s="81"/>
      <c r="G3" s="81"/>
      <c r="H3" s="81"/>
      <c r="I3" s="82"/>
      <c r="J3" s="81"/>
      <c r="K3" s="81"/>
      <c r="L3" s="82"/>
      <c r="M3" s="82"/>
      <c r="N3" s="82"/>
      <c r="O3" s="82"/>
      <c r="P3" s="82"/>
      <c r="Q3" s="415"/>
      <c r="R3" s="415"/>
      <c r="S3" s="415"/>
      <c r="T3" s="416"/>
      <c r="U3" s="642"/>
      <c r="V3" s="642"/>
      <c r="W3" s="642"/>
      <c r="X3" s="642"/>
      <c r="Y3" s="415"/>
      <c r="Z3" s="415"/>
      <c r="AA3" s="415"/>
      <c r="AB3" s="415"/>
      <c r="AC3" s="415"/>
    </row>
    <row r="4" spans="1:44" ht="30" customHeight="1" x14ac:dyDescent="0.25">
      <c r="A4" s="81"/>
      <c r="B4" s="85" t="s">
        <v>337</v>
      </c>
      <c r="C4" s="86"/>
      <c r="D4" s="81"/>
      <c r="E4" s="81"/>
      <c r="F4" s="81"/>
      <c r="G4" s="81"/>
      <c r="H4" s="81"/>
      <c r="I4" s="82"/>
      <c r="J4" s="81"/>
      <c r="K4" s="81"/>
      <c r="L4" s="82"/>
      <c r="M4" s="82"/>
      <c r="N4" s="82"/>
      <c r="O4" s="82"/>
      <c r="P4" s="82"/>
      <c r="Q4" s="415"/>
      <c r="R4" s="415"/>
      <c r="S4" s="415"/>
      <c r="T4" s="416" t="s">
        <v>446</v>
      </c>
      <c r="U4" s="485"/>
      <c r="V4" s="485"/>
      <c r="W4" s="485"/>
      <c r="X4" s="485"/>
      <c r="Y4" s="415"/>
      <c r="Z4" s="415"/>
      <c r="AA4" s="415"/>
      <c r="AB4" s="415"/>
      <c r="AC4" s="415"/>
    </row>
    <row r="5" spans="1:44" ht="30" customHeight="1" x14ac:dyDescent="0.25">
      <c r="A5" s="81"/>
      <c r="B5" s="85" t="s">
        <v>109</v>
      </c>
      <c r="C5" s="86"/>
      <c r="D5" s="81"/>
      <c r="E5" s="81"/>
      <c r="F5" s="81"/>
      <c r="G5" s="81"/>
      <c r="H5" s="81"/>
      <c r="I5" s="82"/>
      <c r="J5" s="81"/>
      <c r="K5" s="81"/>
      <c r="L5" s="82"/>
      <c r="M5" s="82"/>
      <c r="N5" s="82"/>
      <c r="O5" s="82"/>
      <c r="P5" s="82"/>
      <c r="Q5" s="415"/>
      <c r="R5" s="415"/>
      <c r="S5" s="415"/>
      <c r="T5" s="416" t="s">
        <v>353</v>
      </c>
      <c r="U5" s="485"/>
      <c r="V5" s="485"/>
      <c r="W5" s="485"/>
      <c r="X5" s="485"/>
      <c r="Y5" s="415"/>
      <c r="Z5" s="415"/>
      <c r="AA5" s="415"/>
      <c r="AB5" s="415"/>
      <c r="AC5" s="415"/>
    </row>
    <row r="6" spans="1:44" ht="30" customHeight="1" x14ac:dyDescent="0.25">
      <c r="A6" s="81"/>
      <c r="B6" s="85" t="s">
        <v>110</v>
      </c>
      <c r="C6" s="81"/>
      <c r="D6" s="81"/>
      <c r="E6" s="81"/>
      <c r="F6" s="81"/>
      <c r="G6" s="81"/>
      <c r="H6" s="81"/>
      <c r="I6" s="82"/>
      <c r="J6" s="81"/>
      <c r="K6" s="81"/>
      <c r="L6" s="82"/>
      <c r="M6" s="82"/>
      <c r="N6" s="82"/>
      <c r="O6" s="82"/>
      <c r="P6" s="82"/>
      <c r="Q6" s="415"/>
      <c r="R6" s="415"/>
      <c r="S6" s="415"/>
      <c r="T6" s="415"/>
      <c r="U6" s="415"/>
      <c r="V6" s="415"/>
      <c r="W6" s="415"/>
      <c r="X6" s="415"/>
      <c r="Y6" s="415"/>
      <c r="Z6" s="415"/>
      <c r="AA6" s="415"/>
      <c r="AB6" s="415"/>
      <c r="AC6" s="415"/>
    </row>
    <row r="7" spans="1:44" ht="30" customHeight="1" x14ac:dyDescent="0.25">
      <c r="A7" s="81"/>
      <c r="B7" s="85"/>
      <c r="C7" s="81"/>
      <c r="D7" s="81"/>
      <c r="E7" s="81"/>
      <c r="F7" s="81"/>
      <c r="G7" s="81"/>
      <c r="H7" s="81"/>
      <c r="I7" s="82"/>
      <c r="J7" s="81"/>
      <c r="K7" s="81"/>
      <c r="L7" s="82"/>
      <c r="M7" s="82"/>
      <c r="N7" s="82"/>
      <c r="O7" s="82"/>
      <c r="P7" s="82"/>
      <c r="Q7" s="415"/>
      <c r="R7" s="415"/>
      <c r="S7" s="415"/>
      <c r="T7" s="415"/>
      <c r="U7" s="415"/>
      <c r="V7" s="415"/>
      <c r="W7" s="415"/>
      <c r="X7" s="415"/>
      <c r="Y7" s="415"/>
      <c r="Z7" s="415"/>
      <c r="AA7" s="415"/>
      <c r="AB7" s="415"/>
      <c r="AC7" s="415"/>
    </row>
    <row r="8" spans="1:44" ht="30" customHeight="1" x14ac:dyDescent="0.25">
      <c r="A8" s="81"/>
      <c r="B8" s="85"/>
      <c r="C8" s="81"/>
      <c r="D8" s="81"/>
      <c r="E8" s="81"/>
      <c r="F8" s="81"/>
      <c r="G8" s="81"/>
      <c r="H8" s="81"/>
      <c r="I8" s="82"/>
      <c r="J8" s="81"/>
      <c r="K8" s="81"/>
      <c r="L8" s="82"/>
      <c r="M8" s="82"/>
      <c r="N8" s="82"/>
      <c r="O8" s="82"/>
      <c r="P8" s="82"/>
      <c r="Q8" s="415"/>
      <c r="R8" s="415"/>
      <c r="S8" s="415"/>
      <c r="T8" s="415"/>
      <c r="U8" s="415"/>
      <c r="V8" s="415"/>
      <c r="W8" s="415"/>
      <c r="X8" s="415"/>
      <c r="Y8" s="415"/>
      <c r="Z8" s="415"/>
      <c r="AA8" s="415"/>
      <c r="AB8" s="415"/>
      <c r="AC8" s="415"/>
    </row>
    <row r="9" spans="1:44" s="89" customFormat="1" ht="40.5" customHeight="1" x14ac:dyDescent="0.25">
      <c r="A9" s="81"/>
      <c r="B9" s="417" t="s">
        <v>247</v>
      </c>
      <c r="C9" s="81"/>
      <c r="D9" s="81"/>
      <c r="E9" s="81"/>
      <c r="F9" s="81"/>
      <c r="G9" s="81"/>
      <c r="H9" s="81"/>
      <c r="I9" s="82"/>
      <c r="J9" s="81"/>
      <c r="K9" s="81"/>
      <c r="L9" s="82"/>
      <c r="M9" s="82"/>
      <c r="N9" s="82"/>
      <c r="O9" s="82"/>
      <c r="P9" s="82"/>
      <c r="Q9" s="417" t="s">
        <v>248</v>
      </c>
      <c r="R9" s="415"/>
      <c r="S9" s="415"/>
      <c r="T9" s="415"/>
      <c r="U9" s="415"/>
      <c r="V9" s="415"/>
      <c r="W9" s="415"/>
      <c r="X9" s="415"/>
      <c r="Y9" s="415"/>
      <c r="Z9" s="415"/>
      <c r="AA9" s="415"/>
      <c r="AB9" s="415"/>
      <c r="AC9" s="415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</row>
    <row r="10" spans="1:44" s="89" customFormat="1" ht="40.5" customHeight="1" x14ac:dyDescent="0.25">
      <c r="A10" s="81"/>
      <c r="B10" s="87"/>
      <c r="C10" s="418" t="s">
        <v>249</v>
      </c>
      <c r="D10" s="81"/>
      <c r="E10" s="419" t="s">
        <v>250</v>
      </c>
      <c r="F10" s="82"/>
      <c r="G10" s="420" t="s">
        <v>251</v>
      </c>
      <c r="H10" s="81"/>
      <c r="I10" s="82"/>
      <c r="J10" s="85" t="s">
        <v>252</v>
      </c>
      <c r="K10" s="81"/>
      <c r="L10" s="82"/>
      <c r="M10" s="82"/>
      <c r="N10" s="82"/>
      <c r="O10" s="82"/>
      <c r="P10" s="82"/>
      <c r="Q10" s="421" t="s">
        <v>253</v>
      </c>
      <c r="R10" s="422"/>
      <c r="S10" s="423">
        <v>15.5</v>
      </c>
      <c r="T10" s="415"/>
      <c r="U10" s="424">
        <v>15.5</v>
      </c>
      <c r="V10" s="415"/>
      <c r="W10" s="425">
        <v>15.5</v>
      </c>
      <c r="X10" s="415"/>
      <c r="Y10" s="415"/>
      <c r="Z10" s="415"/>
      <c r="AA10" s="415"/>
      <c r="AB10" s="415"/>
      <c r="AC10" s="415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</row>
    <row r="11" spans="1:44" s="89" customFormat="1" ht="40.5" customHeight="1" x14ac:dyDescent="0.25">
      <c r="A11" s="81"/>
      <c r="B11" s="87"/>
      <c r="C11" s="418" t="s">
        <v>254</v>
      </c>
      <c r="D11" s="81"/>
      <c r="E11" s="419" t="s">
        <v>255</v>
      </c>
      <c r="F11" s="82"/>
      <c r="G11" s="420" t="s">
        <v>256</v>
      </c>
      <c r="H11" s="81"/>
      <c r="I11" s="82"/>
      <c r="J11" s="85" t="s">
        <v>257</v>
      </c>
      <c r="K11" s="81"/>
      <c r="L11" s="82"/>
      <c r="M11" s="82"/>
      <c r="N11" s="82"/>
      <c r="O11" s="82"/>
      <c r="P11" s="82"/>
      <c r="Q11" s="426" t="s">
        <v>258</v>
      </c>
      <c r="R11" s="422"/>
      <c r="S11" s="419" t="s">
        <v>259</v>
      </c>
      <c r="T11" s="415"/>
      <c r="U11" s="427" t="s">
        <v>260</v>
      </c>
      <c r="V11" s="415"/>
      <c r="W11" s="419" t="s">
        <v>261</v>
      </c>
      <c r="X11" s="415"/>
      <c r="Y11" s="415"/>
      <c r="Z11" s="415"/>
      <c r="AA11" s="415"/>
      <c r="AB11" s="415"/>
      <c r="AC11" s="415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</row>
    <row r="12" spans="1:44" s="89" customFormat="1" ht="40.5" customHeight="1" x14ac:dyDescent="0.25">
      <c r="A12" s="81"/>
      <c r="B12" s="87"/>
      <c r="C12" s="81"/>
      <c r="D12" s="81"/>
      <c r="E12" s="81"/>
      <c r="F12" s="81"/>
      <c r="G12" s="81"/>
      <c r="H12" s="81"/>
      <c r="I12" s="82"/>
      <c r="J12" s="81"/>
      <c r="K12" s="81"/>
      <c r="L12" s="82"/>
      <c r="M12" s="82"/>
      <c r="N12" s="82"/>
      <c r="O12" s="82"/>
      <c r="P12" s="82"/>
      <c r="Q12" s="415"/>
      <c r="R12" s="415"/>
      <c r="S12" s="415"/>
      <c r="T12" s="415"/>
      <c r="U12" s="415"/>
      <c r="V12" s="415"/>
      <c r="W12" s="415"/>
      <c r="X12" s="415"/>
      <c r="Y12" s="415"/>
      <c r="Z12" s="415"/>
      <c r="AA12" s="415"/>
      <c r="AB12" s="415"/>
      <c r="AC12" s="415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</row>
    <row r="13" spans="1:44" s="89" customFormat="1" ht="40.5" customHeight="1" x14ac:dyDescent="0.25">
      <c r="A13" s="81"/>
      <c r="B13" s="417" t="s">
        <v>262</v>
      </c>
      <c r="C13" s="81"/>
      <c r="D13" s="81"/>
      <c r="E13" s="81"/>
      <c r="F13" s="81"/>
      <c r="G13" s="81"/>
      <c r="H13" s="81"/>
      <c r="I13" s="82"/>
      <c r="J13" s="81"/>
      <c r="K13" s="81"/>
      <c r="L13" s="82"/>
      <c r="M13" s="82"/>
      <c r="N13" s="82"/>
      <c r="O13" s="82"/>
      <c r="P13" s="82"/>
      <c r="Q13" s="415"/>
      <c r="R13" s="415"/>
      <c r="S13" s="415"/>
      <c r="T13" s="415"/>
      <c r="U13" s="415"/>
      <c r="V13" s="415"/>
      <c r="W13" s="415"/>
      <c r="X13" s="415"/>
      <c r="Y13" s="415"/>
      <c r="Z13" s="415"/>
      <c r="AA13" s="415"/>
      <c r="AB13" s="415"/>
      <c r="AC13" s="415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</row>
    <row r="14" spans="1:44" s="89" customFormat="1" ht="40.5" customHeight="1" x14ac:dyDescent="0.25">
      <c r="A14" s="81"/>
      <c r="B14" s="87"/>
      <c r="C14" s="428" t="s">
        <v>263</v>
      </c>
      <c r="D14" s="81"/>
      <c r="E14" s="81"/>
      <c r="F14" s="81"/>
      <c r="G14" s="81"/>
      <c r="H14" s="429" t="s">
        <v>264</v>
      </c>
      <c r="I14" s="429"/>
      <c r="J14" s="81"/>
      <c r="K14" s="81"/>
      <c r="L14" s="82"/>
      <c r="M14" s="82"/>
      <c r="N14" s="82"/>
      <c r="O14" s="82"/>
      <c r="P14" s="430" t="s">
        <v>265</v>
      </c>
      <c r="Q14" s="430"/>
      <c r="R14" s="415"/>
      <c r="S14" s="415"/>
      <c r="T14" s="415"/>
      <c r="U14" s="415"/>
      <c r="V14" s="431" t="s">
        <v>266</v>
      </c>
      <c r="W14" s="431"/>
      <c r="X14" s="415"/>
      <c r="Y14" s="415"/>
      <c r="Z14" s="415"/>
      <c r="AA14" s="415"/>
      <c r="AB14" s="415"/>
      <c r="AC14" s="415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</row>
    <row r="15" spans="1:44" s="89" customFormat="1" ht="40.5" customHeight="1" x14ac:dyDescent="0.25">
      <c r="A15" s="81"/>
      <c r="B15" s="87"/>
      <c r="C15" s="432" t="s">
        <v>267</v>
      </c>
      <c r="D15" s="81"/>
      <c r="E15" s="81"/>
      <c r="F15" s="81"/>
      <c r="G15" s="81"/>
      <c r="H15" s="433" t="s">
        <v>268</v>
      </c>
      <c r="I15" s="433"/>
      <c r="J15" s="81"/>
      <c r="K15" s="81"/>
      <c r="L15" s="82"/>
      <c r="M15" s="82"/>
      <c r="N15" s="82"/>
      <c r="O15" s="82"/>
      <c r="P15" s="434" t="s">
        <v>269</v>
      </c>
      <c r="Q15" s="434"/>
      <c r="R15" s="415"/>
      <c r="S15" s="415"/>
      <c r="T15" s="415"/>
      <c r="U15" s="415"/>
      <c r="V15" s="435" t="s">
        <v>270</v>
      </c>
      <c r="W15" s="435"/>
      <c r="X15" s="415"/>
      <c r="Y15" s="415"/>
      <c r="Z15" s="415"/>
      <c r="AA15" s="415"/>
      <c r="AB15" s="415"/>
      <c r="AC15" s="415"/>
      <c r="AD15" s="83"/>
      <c r="AE15" s="83"/>
      <c r="AF15" s="83"/>
      <c r="AG15" s="83"/>
      <c r="AH15" s="83"/>
      <c r="AI15" s="83"/>
      <c r="AJ15" s="83"/>
      <c r="AK15" s="83"/>
      <c r="AL15" s="83"/>
      <c r="AM15" s="83"/>
      <c r="AN15" s="83"/>
      <c r="AO15" s="83"/>
      <c r="AP15" s="83"/>
      <c r="AQ15" s="83"/>
      <c r="AR15" s="83"/>
    </row>
    <row r="16" spans="1:44" s="89" customFormat="1" ht="40.5" customHeight="1" x14ac:dyDescent="0.25">
      <c r="A16" s="81"/>
      <c r="B16" s="87"/>
      <c r="C16" s="436" t="s">
        <v>271</v>
      </c>
      <c r="D16" s="81"/>
      <c r="E16" s="81"/>
      <c r="F16" s="81"/>
      <c r="G16" s="81"/>
      <c r="H16" s="81"/>
      <c r="I16" s="82"/>
      <c r="J16" s="81"/>
      <c r="K16" s="81"/>
      <c r="L16" s="82"/>
      <c r="M16" s="82"/>
      <c r="N16" s="82"/>
      <c r="O16" s="82"/>
      <c r="P16" s="82"/>
      <c r="Q16" s="415"/>
      <c r="R16" s="415"/>
      <c r="S16" s="415"/>
      <c r="T16" s="415"/>
      <c r="U16" s="415"/>
      <c r="V16" s="415"/>
      <c r="W16" s="415"/>
      <c r="X16" s="415"/>
      <c r="Y16" s="415"/>
      <c r="Z16" s="415"/>
      <c r="AA16" s="415"/>
      <c r="AB16" s="415"/>
      <c r="AC16" s="415"/>
      <c r="AD16" s="83"/>
      <c r="AE16" s="83"/>
      <c r="AF16" s="83"/>
      <c r="AG16" s="83"/>
      <c r="AH16" s="83"/>
      <c r="AI16" s="83"/>
      <c r="AJ16" s="83"/>
      <c r="AK16" s="83"/>
      <c r="AL16" s="83"/>
      <c r="AM16" s="83"/>
      <c r="AN16" s="83"/>
      <c r="AO16" s="83"/>
      <c r="AP16" s="83"/>
      <c r="AQ16" s="83"/>
      <c r="AR16" s="83"/>
    </row>
    <row r="17" spans="1:33" s="440" customFormat="1" ht="40.5" customHeight="1" x14ac:dyDescent="0.25">
      <c r="A17" s="437"/>
      <c r="B17" s="417" t="s">
        <v>272</v>
      </c>
      <c r="C17" s="437"/>
      <c r="D17" s="437"/>
      <c r="E17" s="437"/>
      <c r="F17" s="437"/>
      <c r="G17" s="437"/>
      <c r="H17" s="437"/>
      <c r="I17" s="82"/>
      <c r="J17" s="437"/>
      <c r="K17" s="437"/>
      <c r="L17" s="82"/>
      <c r="M17" s="82"/>
      <c r="N17" s="82"/>
      <c r="O17" s="82"/>
      <c r="P17" s="82"/>
      <c r="Q17" s="438"/>
      <c r="R17" s="438"/>
      <c r="S17" s="438"/>
      <c r="T17" s="438"/>
      <c r="U17" s="438"/>
      <c r="V17" s="438"/>
      <c r="W17" s="438"/>
      <c r="X17" s="438"/>
      <c r="Y17" s="438"/>
      <c r="Z17" s="438"/>
      <c r="AA17" s="438"/>
      <c r="AB17" s="438"/>
      <c r="AC17" s="438"/>
      <c r="AD17" s="83"/>
      <c r="AE17" s="83"/>
      <c r="AF17" s="83"/>
      <c r="AG17" s="83"/>
    </row>
    <row r="18" spans="1:33" s="440" customFormat="1" ht="40.5" customHeight="1" x14ac:dyDescent="0.2">
      <c r="A18" s="437"/>
      <c r="B18" s="441"/>
      <c r="C18" s="442" t="s">
        <v>23</v>
      </c>
      <c r="D18" s="443" t="s">
        <v>30</v>
      </c>
      <c r="E18" s="444" t="s">
        <v>31</v>
      </c>
      <c r="F18" s="445" t="s">
        <v>32</v>
      </c>
      <c r="G18" s="446" t="s">
        <v>33</v>
      </c>
      <c r="H18" s="447" t="s">
        <v>3</v>
      </c>
      <c r="I18" s="448" t="s">
        <v>34</v>
      </c>
      <c r="J18" s="449" t="s">
        <v>35</v>
      </c>
      <c r="K18" s="450" t="s">
        <v>36</v>
      </c>
      <c r="L18" s="451" t="s">
        <v>37</v>
      </c>
      <c r="M18" s="452" t="s">
        <v>38</v>
      </c>
      <c r="N18" s="453" t="s">
        <v>39</v>
      </c>
      <c r="O18" s="454" t="s">
        <v>40</v>
      </c>
      <c r="P18" s="445" t="s">
        <v>41</v>
      </c>
      <c r="Q18" s="455" t="s">
        <v>42</v>
      </c>
      <c r="R18" s="456" t="s">
        <v>43</v>
      </c>
      <c r="S18" s="457" t="s">
        <v>44</v>
      </c>
      <c r="T18" s="458" t="s">
        <v>45</v>
      </c>
      <c r="U18" s="459" t="s">
        <v>46</v>
      </c>
      <c r="V18" s="444" t="s">
        <v>47</v>
      </c>
      <c r="W18" s="438"/>
      <c r="X18" s="438"/>
      <c r="Y18" s="438"/>
      <c r="Z18" s="438"/>
      <c r="AA18" s="438"/>
      <c r="AB18" s="438"/>
      <c r="AC18" s="438"/>
      <c r="AD18" s="83"/>
      <c r="AE18" s="83"/>
      <c r="AF18" s="83"/>
      <c r="AG18" s="83"/>
    </row>
    <row r="19" spans="1:33" s="440" customFormat="1" ht="40.5" customHeight="1" x14ac:dyDescent="0.25">
      <c r="A19" s="437"/>
      <c r="B19" s="441"/>
      <c r="C19" s="437"/>
      <c r="D19" s="437"/>
      <c r="E19" s="437"/>
      <c r="F19" s="437"/>
      <c r="G19" s="437"/>
      <c r="H19" s="437"/>
      <c r="I19" s="82"/>
      <c r="J19" s="437"/>
      <c r="K19" s="437"/>
      <c r="L19" s="82"/>
      <c r="M19" s="82"/>
      <c r="N19" s="82"/>
      <c r="O19" s="82"/>
      <c r="P19" s="82"/>
      <c r="Q19" s="438"/>
      <c r="R19" s="438"/>
      <c r="S19" s="438"/>
      <c r="T19" s="438"/>
      <c r="U19" s="438"/>
      <c r="V19" s="438"/>
      <c r="W19" s="438"/>
      <c r="X19" s="438"/>
      <c r="Y19" s="438"/>
      <c r="Z19" s="438"/>
      <c r="AA19" s="438"/>
      <c r="AB19" s="438"/>
      <c r="AC19" s="438"/>
      <c r="AD19" s="83"/>
      <c r="AE19" s="83"/>
      <c r="AF19" s="83"/>
      <c r="AG19" s="83"/>
    </row>
    <row r="20" spans="1:33" s="440" customFormat="1" ht="40.5" customHeight="1" x14ac:dyDescent="0.2">
      <c r="A20" s="437"/>
      <c r="B20" s="441"/>
      <c r="C20" s="460" t="s">
        <v>23</v>
      </c>
      <c r="D20" s="460" t="s">
        <v>30</v>
      </c>
      <c r="E20" s="460" t="s">
        <v>31</v>
      </c>
      <c r="F20" s="460" t="s">
        <v>32</v>
      </c>
      <c r="G20" s="460" t="s">
        <v>33</v>
      </c>
      <c r="H20" s="460" t="s">
        <v>3</v>
      </c>
      <c r="I20" s="460" t="s">
        <v>34</v>
      </c>
      <c r="J20" s="460" t="s">
        <v>35</v>
      </c>
      <c r="K20" s="460" t="s">
        <v>36</v>
      </c>
      <c r="L20" s="460" t="s">
        <v>37</v>
      </c>
      <c r="M20" s="460" t="s">
        <v>38</v>
      </c>
      <c r="N20" s="460" t="s">
        <v>39</v>
      </c>
      <c r="O20" s="460" t="s">
        <v>40</v>
      </c>
      <c r="P20" s="460" t="s">
        <v>41</v>
      </c>
      <c r="Q20" s="460" t="s">
        <v>42</v>
      </c>
      <c r="R20" s="460" t="s">
        <v>43</v>
      </c>
      <c r="S20" s="460" t="s">
        <v>44</v>
      </c>
      <c r="T20" s="460" t="s">
        <v>45</v>
      </c>
      <c r="U20" s="460" t="s">
        <v>46</v>
      </c>
      <c r="V20" s="460" t="s">
        <v>47</v>
      </c>
      <c r="W20" s="438"/>
      <c r="X20" s="438"/>
      <c r="Y20" s="438"/>
      <c r="Z20" s="438"/>
      <c r="AA20" s="438"/>
      <c r="AB20" s="438"/>
      <c r="AC20" s="438"/>
      <c r="AD20" s="83"/>
      <c r="AE20" s="83"/>
      <c r="AF20" s="83"/>
      <c r="AG20" s="83"/>
    </row>
    <row r="21" spans="1:33" s="440" customFormat="1" ht="40.5" customHeight="1" x14ac:dyDescent="0.25">
      <c r="A21" s="437"/>
      <c r="B21" s="441"/>
      <c r="C21" s="437"/>
      <c r="D21" s="437"/>
      <c r="E21" s="437"/>
      <c r="F21" s="437"/>
      <c r="G21" s="437"/>
      <c r="H21" s="437"/>
      <c r="I21" s="82"/>
      <c r="J21" s="437"/>
      <c r="K21" s="437"/>
      <c r="L21" s="82"/>
      <c r="M21" s="82"/>
      <c r="N21" s="82"/>
      <c r="O21" s="82"/>
      <c r="P21" s="82"/>
      <c r="Q21" s="438"/>
      <c r="R21" s="438"/>
      <c r="S21" s="438"/>
      <c r="T21" s="438"/>
      <c r="U21" s="438"/>
      <c r="V21" s="438"/>
      <c r="W21" s="438"/>
      <c r="X21" s="438"/>
      <c r="Y21" s="438"/>
      <c r="Z21" s="438"/>
      <c r="AA21" s="438"/>
      <c r="AB21" s="438"/>
      <c r="AC21" s="438"/>
      <c r="AD21" s="83"/>
      <c r="AE21" s="83"/>
      <c r="AF21" s="83"/>
      <c r="AG21" s="83"/>
    </row>
    <row r="22" spans="1:33" s="440" customFormat="1" ht="40.5" customHeight="1" x14ac:dyDescent="0.2">
      <c r="A22" s="437"/>
      <c r="B22" s="441"/>
      <c r="C22" s="461">
        <v>1</v>
      </c>
      <c r="D22" s="461" t="s">
        <v>273</v>
      </c>
      <c r="E22" s="461" t="s">
        <v>274</v>
      </c>
      <c r="F22" s="461" t="s">
        <v>275</v>
      </c>
      <c r="G22" s="461" t="s">
        <v>276</v>
      </c>
      <c r="H22" s="461" t="s">
        <v>277</v>
      </c>
      <c r="I22" s="461" t="s">
        <v>278</v>
      </c>
      <c r="J22" s="461" t="s">
        <v>279</v>
      </c>
      <c r="K22" s="461" t="s">
        <v>280</v>
      </c>
      <c r="L22" s="461" t="s">
        <v>281</v>
      </c>
      <c r="M22" s="461" t="s">
        <v>282</v>
      </c>
      <c r="N22" s="461" t="s">
        <v>283</v>
      </c>
      <c r="O22" s="461" t="s">
        <v>284</v>
      </c>
      <c r="P22" s="461" t="s">
        <v>285</v>
      </c>
      <c r="Q22" s="461" t="s">
        <v>286</v>
      </c>
      <c r="R22" s="461" t="s">
        <v>287</v>
      </c>
      <c r="S22" s="461" t="s">
        <v>288</v>
      </c>
      <c r="T22" s="461" t="s">
        <v>289</v>
      </c>
      <c r="U22" s="461" t="s">
        <v>290</v>
      </c>
      <c r="V22" s="461" t="s">
        <v>291</v>
      </c>
      <c r="W22" s="438"/>
      <c r="X22" s="438"/>
      <c r="Y22" s="438"/>
      <c r="Z22" s="438"/>
      <c r="AA22" s="438"/>
      <c r="AB22" s="438"/>
      <c r="AC22" s="438"/>
      <c r="AD22" s="83"/>
      <c r="AE22" s="83"/>
      <c r="AF22" s="83"/>
      <c r="AG22" s="83"/>
    </row>
    <row r="23" spans="1:33" s="440" customFormat="1" ht="40.5" customHeight="1" x14ac:dyDescent="0.25">
      <c r="A23" s="437"/>
      <c r="B23" s="441"/>
      <c r="C23" s="437"/>
      <c r="D23" s="437"/>
      <c r="E23" s="437"/>
      <c r="F23" s="437"/>
      <c r="G23" s="437"/>
      <c r="H23" s="437"/>
      <c r="I23" s="82"/>
      <c r="J23" s="437"/>
      <c r="K23" s="437"/>
      <c r="L23" s="82"/>
      <c r="M23" s="82"/>
      <c r="N23" s="82"/>
      <c r="O23" s="82"/>
      <c r="P23" s="82"/>
      <c r="Q23" s="438"/>
      <c r="R23" s="438"/>
      <c r="S23" s="438"/>
      <c r="T23" s="438"/>
      <c r="U23" s="438"/>
      <c r="V23" s="438"/>
      <c r="W23" s="438"/>
      <c r="X23" s="438"/>
      <c r="Y23" s="438"/>
      <c r="Z23" s="438"/>
      <c r="AA23" s="438"/>
      <c r="AB23" s="438"/>
      <c r="AC23" s="438"/>
      <c r="AD23" s="83"/>
      <c r="AE23" s="83"/>
      <c r="AF23" s="83"/>
      <c r="AG23" s="83"/>
    </row>
    <row r="24" spans="1:33" s="440" customFormat="1" ht="40.5" customHeight="1" x14ac:dyDescent="0.2">
      <c r="A24" s="437"/>
      <c r="B24" s="441"/>
      <c r="C24" s="462">
        <v>1</v>
      </c>
      <c r="D24" s="463">
        <v>2</v>
      </c>
      <c r="E24" s="462">
        <v>3</v>
      </c>
      <c r="F24" s="463">
        <v>4</v>
      </c>
      <c r="G24" s="462">
        <v>5</v>
      </c>
      <c r="H24" s="463">
        <v>6</v>
      </c>
      <c r="I24" s="462">
        <v>7</v>
      </c>
      <c r="J24" s="463">
        <v>8</v>
      </c>
      <c r="K24" s="462">
        <v>9</v>
      </c>
      <c r="L24" s="463">
        <v>10</v>
      </c>
      <c r="M24" s="462">
        <v>11</v>
      </c>
      <c r="N24" s="463">
        <v>12</v>
      </c>
      <c r="O24" s="462">
        <v>13</v>
      </c>
      <c r="P24" s="463">
        <v>14</v>
      </c>
      <c r="Q24" s="462">
        <v>15</v>
      </c>
      <c r="R24" s="463">
        <v>16</v>
      </c>
      <c r="S24" s="462">
        <v>17</v>
      </c>
      <c r="T24" s="463">
        <v>18</v>
      </c>
      <c r="U24" s="462">
        <v>19</v>
      </c>
      <c r="V24" s="463">
        <v>20</v>
      </c>
      <c r="W24" s="438"/>
      <c r="X24" s="438"/>
      <c r="Y24" s="438"/>
      <c r="Z24" s="438"/>
      <c r="AA24" s="438"/>
      <c r="AB24" s="438"/>
      <c r="AC24" s="438"/>
      <c r="AD24" s="83"/>
      <c r="AE24" s="83"/>
      <c r="AF24" s="83"/>
      <c r="AG24" s="83"/>
    </row>
    <row r="25" spans="1:33" s="440" customFormat="1" ht="40.5" customHeight="1" x14ac:dyDescent="0.25">
      <c r="A25" s="437"/>
      <c r="B25" s="441"/>
      <c r="C25" s="437"/>
      <c r="D25" s="437"/>
      <c r="E25" s="437"/>
      <c r="F25" s="437"/>
      <c r="G25" s="437"/>
      <c r="H25" s="437"/>
      <c r="I25" s="82"/>
      <c r="J25" s="437"/>
      <c r="K25" s="437"/>
      <c r="L25" s="82"/>
      <c r="M25" s="82"/>
      <c r="N25" s="82"/>
      <c r="O25" s="82"/>
      <c r="P25" s="82"/>
      <c r="Q25" s="438"/>
      <c r="R25" s="438"/>
      <c r="S25" s="438"/>
      <c r="T25" s="438"/>
      <c r="U25" s="438"/>
      <c r="V25" s="438"/>
      <c r="W25" s="438"/>
      <c r="X25" s="438"/>
      <c r="Y25" s="438"/>
      <c r="Z25" s="438"/>
      <c r="AA25" s="438"/>
      <c r="AB25" s="438"/>
      <c r="AC25" s="438"/>
      <c r="AD25" s="83"/>
      <c r="AE25" s="83"/>
      <c r="AF25" s="83"/>
      <c r="AG25" s="83"/>
    </row>
    <row r="26" spans="1:33" s="440" customFormat="1" ht="40.5" customHeight="1" x14ac:dyDescent="0.25">
      <c r="A26" s="437"/>
      <c r="B26" s="441"/>
      <c r="C26" s="584" t="s">
        <v>447</v>
      </c>
      <c r="D26" s="585"/>
      <c r="E26" s="585"/>
      <c r="F26" s="585"/>
      <c r="G26" s="82"/>
      <c r="H26" s="82"/>
      <c r="I26" s="82"/>
      <c r="J26" s="82"/>
      <c r="K26" s="82"/>
      <c r="L26" s="586" t="s">
        <v>448</v>
      </c>
      <c r="M26" s="82"/>
      <c r="N26" s="82"/>
      <c r="O26" s="82"/>
      <c r="P26" s="82"/>
      <c r="Q26" s="438"/>
      <c r="R26" s="587"/>
      <c r="S26" s="438"/>
      <c r="T26" s="438"/>
      <c r="U26" s="438"/>
      <c r="V26" s="438"/>
      <c r="W26" s="438"/>
      <c r="X26" s="438"/>
      <c r="Y26" s="438"/>
      <c r="Z26" s="438"/>
      <c r="AA26" s="438"/>
      <c r="AB26" s="438"/>
      <c r="AC26" s="438"/>
      <c r="AD26" s="83"/>
      <c r="AE26" s="83"/>
      <c r="AF26" s="83"/>
      <c r="AG26" s="83"/>
    </row>
    <row r="27" spans="1:33" s="440" customFormat="1" ht="40.5" customHeight="1" x14ac:dyDescent="0.25">
      <c r="A27" s="437"/>
      <c r="B27" s="441"/>
      <c r="C27" s="588" t="s">
        <v>449</v>
      </c>
      <c r="D27" s="585"/>
      <c r="E27" s="585"/>
      <c r="F27" s="585"/>
      <c r="G27" s="587"/>
      <c r="H27" s="589"/>
      <c r="I27" s="585"/>
      <c r="J27" s="585"/>
      <c r="K27" s="437"/>
      <c r="L27" s="82"/>
      <c r="M27" s="82"/>
      <c r="N27" s="82"/>
      <c r="O27" s="82"/>
      <c r="P27" s="82"/>
      <c r="Q27" s="438"/>
      <c r="R27" s="438"/>
      <c r="S27" s="438"/>
      <c r="T27" s="438"/>
      <c r="U27" s="438"/>
      <c r="V27" s="438"/>
      <c r="W27" s="438"/>
      <c r="X27" s="438"/>
      <c r="Y27" s="438"/>
      <c r="Z27" s="438"/>
      <c r="AA27" s="438"/>
      <c r="AB27" s="438"/>
      <c r="AC27" s="438"/>
      <c r="AD27" s="83"/>
      <c r="AE27" s="83"/>
      <c r="AF27" s="83"/>
      <c r="AG27" s="83"/>
    </row>
    <row r="28" spans="1:33" s="440" customFormat="1" ht="40.5" customHeight="1" x14ac:dyDescent="0.25">
      <c r="A28" s="437"/>
      <c r="B28" s="441"/>
      <c r="C28" s="590" t="s">
        <v>450</v>
      </c>
      <c r="D28" s="585"/>
      <c r="E28" s="585"/>
      <c r="F28" s="585"/>
      <c r="G28" s="587"/>
      <c r="H28" s="589"/>
      <c r="I28" s="585"/>
      <c r="J28" s="585"/>
      <c r="K28" s="437"/>
      <c r="L28" s="82"/>
      <c r="M28" s="82"/>
      <c r="N28" s="82"/>
      <c r="O28" s="82"/>
      <c r="P28" s="82"/>
      <c r="Q28" s="438"/>
      <c r="R28" s="438"/>
      <c r="S28" s="438"/>
      <c r="T28" s="438"/>
      <c r="U28" s="438"/>
      <c r="V28" s="438"/>
      <c r="W28" s="438"/>
      <c r="X28" s="438"/>
      <c r="Y28" s="438"/>
      <c r="Z28" s="438"/>
      <c r="AA28" s="438"/>
      <c r="AB28" s="438"/>
      <c r="AC28" s="438"/>
      <c r="AD28" s="83"/>
      <c r="AE28" s="83"/>
      <c r="AF28" s="83"/>
      <c r="AG28" s="83"/>
    </row>
    <row r="29" spans="1:33" s="440" customFormat="1" ht="40.5" customHeight="1" x14ac:dyDescent="0.25">
      <c r="A29" s="437"/>
      <c r="B29" s="441"/>
      <c r="C29" s="437"/>
      <c r="D29" s="437"/>
      <c r="E29" s="437"/>
      <c r="F29" s="437"/>
      <c r="G29" s="437"/>
      <c r="H29" s="437"/>
      <c r="I29" s="82"/>
      <c r="J29" s="437"/>
      <c r="K29" s="437"/>
      <c r="L29" s="82"/>
      <c r="M29" s="82"/>
      <c r="N29" s="82"/>
      <c r="O29" s="82"/>
      <c r="P29" s="82"/>
      <c r="Q29" s="438"/>
      <c r="R29" s="438"/>
      <c r="S29" s="438"/>
      <c r="T29" s="438"/>
      <c r="U29" s="438"/>
      <c r="V29" s="438"/>
      <c r="W29" s="438"/>
      <c r="X29" s="438"/>
      <c r="Y29" s="438"/>
      <c r="Z29" s="438"/>
      <c r="AA29" s="438"/>
      <c r="AB29" s="438"/>
      <c r="AC29" s="438"/>
      <c r="AD29" s="83"/>
      <c r="AE29" s="83"/>
      <c r="AF29" s="83"/>
      <c r="AG29" s="83"/>
    </row>
    <row r="30" spans="1:33" s="440" customFormat="1" ht="40.5" customHeight="1" x14ac:dyDescent="0.25">
      <c r="A30" s="437"/>
      <c r="B30" s="417" t="s">
        <v>292</v>
      </c>
      <c r="C30" s="437"/>
      <c r="D30" s="437"/>
      <c r="E30" s="437"/>
      <c r="F30" s="437"/>
      <c r="G30" s="437"/>
      <c r="H30" s="437"/>
      <c r="I30" s="82"/>
      <c r="J30" s="437"/>
      <c r="K30" s="437"/>
      <c r="L30" s="82"/>
      <c r="M30" s="82"/>
      <c r="N30" s="82"/>
      <c r="O30" s="82"/>
      <c r="P30" s="82"/>
      <c r="Q30" s="438"/>
      <c r="R30" s="417"/>
      <c r="S30" s="417"/>
      <c r="T30" s="438"/>
      <c r="U30" s="438"/>
      <c r="V30" s="438"/>
      <c r="W30" s="438"/>
      <c r="X30" s="438"/>
      <c r="Y30" s="438"/>
      <c r="Z30" s="438"/>
      <c r="AA30" s="438"/>
      <c r="AB30" s="438"/>
      <c r="AC30" s="438"/>
      <c r="AD30" s="83"/>
      <c r="AE30" s="83"/>
      <c r="AF30" s="83"/>
      <c r="AG30" s="83"/>
    </row>
    <row r="31" spans="1:33" s="440" customFormat="1" ht="40.5" customHeight="1" x14ac:dyDescent="0.2">
      <c r="A31" s="437"/>
      <c r="B31" s="464" t="s">
        <v>134</v>
      </c>
      <c r="C31" s="464" t="s">
        <v>135</v>
      </c>
      <c r="D31" s="464" t="s">
        <v>133</v>
      </c>
      <c r="E31" s="464" t="s">
        <v>293</v>
      </c>
      <c r="F31" s="464" t="s">
        <v>7</v>
      </c>
      <c r="G31" s="464" t="s">
        <v>132</v>
      </c>
      <c r="H31" s="464" t="s">
        <v>53</v>
      </c>
      <c r="I31" s="464" t="s">
        <v>294</v>
      </c>
      <c r="J31" s="464" t="s">
        <v>295</v>
      </c>
      <c r="K31" s="464" t="s">
        <v>296</v>
      </c>
      <c r="L31" s="464" t="s">
        <v>297</v>
      </c>
      <c r="M31" s="464" t="s">
        <v>298</v>
      </c>
      <c r="N31" s="464" t="s">
        <v>299</v>
      </c>
      <c r="O31" s="464" t="s">
        <v>300</v>
      </c>
      <c r="P31" s="464" t="s">
        <v>301</v>
      </c>
      <c r="Q31" s="464" t="s">
        <v>302</v>
      </c>
      <c r="R31" s="464" t="s">
        <v>303</v>
      </c>
      <c r="S31" s="464" t="s">
        <v>304</v>
      </c>
      <c r="T31" s="464" t="s">
        <v>305</v>
      </c>
      <c r="U31" s="464" t="s">
        <v>306</v>
      </c>
      <c r="V31" s="464"/>
      <c r="W31" s="464"/>
      <c r="X31" s="464"/>
      <c r="Y31" s="464"/>
      <c r="Z31" s="464"/>
      <c r="AA31" s="464"/>
      <c r="AB31" s="438"/>
      <c r="AC31" s="438"/>
      <c r="AD31" s="83"/>
      <c r="AE31" s="83"/>
      <c r="AF31" s="83"/>
      <c r="AG31" s="83"/>
    </row>
    <row r="32" spans="1:33" s="440" customFormat="1" ht="40.5" customHeight="1" x14ac:dyDescent="0.25">
      <c r="A32" s="437"/>
      <c r="B32" s="417"/>
      <c r="C32" s="437"/>
      <c r="D32" s="437"/>
      <c r="E32" s="437"/>
      <c r="F32" s="437"/>
      <c r="G32" s="437"/>
      <c r="H32" s="437"/>
      <c r="I32" s="82"/>
      <c r="J32" s="437"/>
      <c r="K32" s="437"/>
      <c r="L32" s="82"/>
      <c r="M32" s="82"/>
      <c r="N32" s="82"/>
      <c r="O32" s="82"/>
      <c r="P32" s="82"/>
      <c r="Q32" s="438"/>
      <c r="R32" s="417"/>
      <c r="S32" s="591"/>
      <c r="T32" s="464"/>
      <c r="U32" s="464"/>
      <c r="V32" s="464"/>
      <c r="W32" s="464"/>
      <c r="X32" s="464"/>
      <c r="Y32" s="464"/>
      <c r="Z32" s="464"/>
      <c r="AA32" s="464"/>
      <c r="AB32" s="438"/>
      <c r="AC32" s="438"/>
      <c r="AD32" s="83"/>
      <c r="AE32" s="83"/>
      <c r="AF32" s="83"/>
      <c r="AG32" s="83"/>
    </row>
    <row r="33" spans="1:33" s="440" customFormat="1" ht="40.5" customHeight="1" x14ac:dyDescent="0.25">
      <c r="A33" s="437"/>
      <c r="B33" s="441"/>
      <c r="C33" s="465" t="s">
        <v>116</v>
      </c>
      <c r="D33" s="466"/>
      <c r="E33" s="438"/>
      <c r="F33" s="467" t="s">
        <v>307</v>
      </c>
      <c r="G33" s="468"/>
      <c r="H33" s="468"/>
      <c r="I33" s="468"/>
      <c r="J33" s="468"/>
      <c r="K33" s="468"/>
      <c r="L33" s="468"/>
      <c r="M33" s="438"/>
      <c r="N33" s="438"/>
      <c r="O33" s="82"/>
      <c r="P33" s="82"/>
      <c r="Q33" s="438"/>
      <c r="R33" s="438"/>
      <c r="S33" s="591"/>
      <c r="T33" s="464"/>
      <c r="U33" s="464"/>
      <c r="V33" s="464"/>
      <c r="W33" s="464"/>
      <c r="X33" s="464"/>
      <c r="Y33" s="464"/>
      <c r="Z33" s="464"/>
      <c r="AA33" s="464"/>
      <c r="AB33" s="438"/>
      <c r="AC33" s="438"/>
      <c r="AD33" s="83"/>
      <c r="AE33" s="83"/>
      <c r="AF33" s="83"/>
      <c r="AG33" s="83"/>
    </row>
    <row r="34" spans="1:33" s="440" customFormat="1" ht="40.5" customHeight="1" x14ac:dyDescent="0.25">
      <c r="A34" s="437"/>
      <c r="B34" s="441"/>
      <c r="C34" s="469">
        <v>3</v>
      </c>
      <c r="D34" s="466"/>
      <c r="E34" s="437"/>
      <c r="F34" s="437"/>
      <c r="G34" s="437"/>
      <c r="H34" s="82"/>
      <c r="I34" s="82"/>
      <c r="J34" s="82"/>
      <c r="K34" s="82"/>
      <c r="L34" s="82"/>
      <c r="M34" s="82"/>
      <c r="N34" s="82"/>
      <c r="O34" s="82"/>
      <c r="P34" s="82"/>
      <c r="Q34" s="438"/>
      <c r="R34" s="438"/>
      <c r="S34" s="591"/>
      <c r="T34" s="464"/>
      <c r="U34" s="464"/>
      <c r="V34" s="464"/>
      <c r="W34" s="464"/>
      <c r="X34" s="464"/>
      <c r="Y34" s="464"/>
      <c r="Z34" s="464"/>
      <c r="AA34" s="464"/>
      <c r="AB34" s="438"/>
      <c r="AC34" s="438"/>
      <c r="AD34" s="83"/>
      <c r="AE34" s="83"/>
      <c r="AF34" s="83"/>
      <c r="AG34" s="83"/>
    </row>
    <row r="35" spans="1:33" s="440" customFormat="1" ht="40.5" customHeight="1" x14ac:dyDescent="0.25">
      <c r="A35" s="437"/>
      <c r="B35" s="441"/>
      <c r="C35" s="437"/>
      <c r="D35" s="437"/>
      <c r="E35" s="437"/>
      <c r="F35" s="437"/>
      <c r="G35" s="437"/>
      <c r="H35" s="470" t="s">
        <v>308</v>
      </c>
      <c r="I35" s="471"/>
      <c r="J35" s="471"/>
      <c r="K35" s="437"/>
      <c r="L35" s="82"/>
      <c r="M35" s="82"/>
      <c r="N35" s="472" t="s">
        <v>125</v>
      </c>
      <c r="O35" s="473" t="s">
        <v>126</v>
      </c>
      <c r="P35" s="474" t="s">
        <v>129</v>
      </c>
      <c r="Q35" s="438"/>
      <c r="R35" s="438"/>
      <c r="S35" s="591"/>
      <c r="T35" s="464"/>
      <c r="U35" s="464"/>
      <c r="V35" s="464"/>
      <c r="W35" s="464"/>
      <c r="X35" s="464"/>
      <c r="Y35" s="464"/>
      <c r="Z35" s="464"/>
      <c r="AA35" s="464"/>
      <c r="AB35" s="438"/>
      <c r="AC35" s="438"/>
      <c r="AD35" s="83"/>
      <c r="AE35" s="83"/>
      <c r="AF35" s="83"/>
      <c r="AG35" s="83"/>
    </row>
    <row r="36" spans="1:33" s="440" customFormat="1" ht="40.5" customHeight="1" x14ac:dyDescent="0.2">
      <c r="A36" s="437"/>
      <c r="B36" s="441"/>
      <c r="C36" s="475" t="s">
        <v>118</v>
      </c>
      <c r="D36" s="437"/>
      <c r="E36" s="476"/>
      <c r="F36" s="437"/>
      <c r="G36" s="437"/>
      <c r="H36" s="477" t="s">
        <v>119</v>
      </c>
      <c r="I36" s="477" t="s">
        <v>120</v>
      </c>
      <c r="J36" s="477" t="s">
        <v>123</v>
      </c>
      <c r="K36" s="464" t="s">
        <v>309</v>
      </c>
      <c r="L36" s="438"/>
      <c r="M36" s="438"/>
      <c r="N36" s="475" t="s">
        <v>310</v>
      </c>
      <c r="O36" s="438"/>
      <c r="P36" s="438"/>
      <c r="Q36" s="438"/>
      <c r="R36" s="438"/>
      <c r="S36" s="591"/>
      <c r="T36" s="464"/>
      <c r="U36" s="464"/>
      <c r="V36" s="464"/>
      <c r="W36" s="464"/>
      <c r="X36" s="464"/>
      <c r="Y36" s="464"/>
      <c r="Z36" s="464"/>
      <c r="AA36" s="464"/>
      <c r="AB36" s="438"/>
      <c r="AC36" s="438"/>
      <c r="AD36" s="83"/>
      <c r="AE36" s="83"/>
      <c r="AF36" s="83"/>
      <c r="AG36" s="83"/>
    </row>
    <row r="37" spans="1:33" s="440" customFormat="1" ht="40.5" customHeight="1" x14ac:dyDescent="0.25">
      <c r="A37" s="437"/>
      <c r="B37" s="441"/>
      <c r="C37" s="475" t="s">
        <v>117</v>
      </c>
      <c r="D37" s="437"/>
      <c r="E37" s="476"/>
      <c r="F37" s="437"/>
      <c r="G37" s="437"/>
      <c r="H37" s="477" t="s">
        <v>121</v>
      </c>
      <c r="I37" s="477" t="s">
        <v>122</v>
      </c>
      <c r="J37" s="477" t="s">
        <v>124</v>
      </c>
      <c r="K37" s="464" t="s">
        <v>311</v>
      </c>
      <c r="L37" s="82"/>
      <c r="M37" s="82"/>
      <c r="N37" s="472" t="s">
        <v>127</v>
      </c>
      <c r="O37" s="473" t="s">
        <v>128</v>
      </c>
      <c r="P37" s="473" t="s">
        <v>130</v>
      </c>
      <c r="Q37" s="438"/>
      <c r="R37" s="438"/>
      <c r="S37" s="591"/>
      <c r="T37" s="464"/>
      <c r="U37" s="464"/>
      <c r="V37" s="464"/>
      <c r="W37" s="464"/>
      <c r="X37" s="464"/>
      <c r="Y37" s="464"/>
      <c r="Z37" s="464"/>
      <c r="AA37" s="464"/>
      <c r="AB37" s="438"/>
      <c r="AC37" s="438"/>
      <c r="AD37" s="83"/>
      <c r="AE37" s="83"/>
      <c r="AF37" s="83"/>
      <c r="AG37" s="83"/>
    </row>
    <row r="38" spans="1:33" s="440" customFormat="1" ht="40.5" customHeight="1" x14ac:dyDescent="0.2">
      <c r="A38" s="437"/>
      <c r="B38" s="441"/>
      <c r="C38" s="475"/>
      <c r="D38" s="437"/>
      <c r="E38" s="475"/>
      <c r="F38" s="478"/>
      <c r="G38" s="475"/>
      <c r="H38" s="475"/>
      <c r="I38" s="437"/>
      <c r="J38" s="437"/>
      <c r="K38" s="437"/>
      <c r="L38" s="437"/>
      <c r="M38" s="437"/>
      <c r="N38" s="437"/>
      <c r="O38" s="437"/>
      <c r="P38" s="438"/>
      <c r="Q38" s="438"/>
      <c r="R38" s="438"/>
      <c r="S38" s="591"/>
      <c r="T38" s="464"/>
      <c r="U38" s="464"/>
      <c r="V38" s="464"/>
      <c r="W38" s="464"/>
      <c r="X38" s="464"/>
      <c r="Y38" s="464"/>
      <c r="Z38" s="464"/>
      <c r="AA38" s="464"/>
      <c r="AB38" s="438"/>
      <c r="AC38" s="438"/>
      <c r="AD38" s="83"/>
      <c r="AE38" s="83"/>
      <c r="AF38" s="83"/>
      <c r="AG38" s="83"/>
    </row>
    <row r="39" spans="1:33" s="439" customFormat="1" ht="44.25" customHeight="1" x14ac:dyDescent="0.35">
      <c r="A39" s="592"/>
      <c r="B39" s="593"/>
      <c r="C39" s="594"/>
      <c r="D39" s="595"/>
      <c r="E39" s="595"/>
      <c r="F39" s="596"/>
      <c r="G39" s="596"/>
      <c r="H39" s="596"/>
      <c r="I39" s="596"/>
      <c r="J39" s="597"/>
      <c r="K39" s="594"/>
      <c r="L39" s="594"/>
      <c r="M39" s="594"/>
      <c r="N39" s="594"/>
      <c r="O39" s="594"/>
      <c r="P39" s="594"/>
      <c r="Q39" s="594"/>
      <c r="R39" s="594"/>
      <c r="S39" s="594"/>
      <c r="T39" s="594"/>
      <c r="U39" s="594"/>
      <c r="V39" s="594"/>
      <c r="W39" s="594"/>
      <c r="X39" s="594"/>
      <c r="Y39" s="594"/>
      <c r="Z39" s="594"/>
      <c r="AA39" s="594"/>
      <c r="AB39" s="594"/>
      <c r="AC39" s="594"/>
      <c r="AD39" s="83"/>
      <c r="AE39" s="83"/>
      <c r="AF39" s="83"/>
      <c r="AG39" s="83"/>
    </row>
    <row r="40" spans="1:33" s="440" customFormat="1" ht="39.950000000000003" customHeight="1" x14ac:dyDescent="0.25">
      <c r="A40" s="437"/>
      <c r="B40" s="598"/>
      <c r="C40" s="480"/>
      <c r="D40" s="482"/>
      <c r="E40" s="482"/>
      <c r="F40" s="482"/>
      <c r="G40" s="482"/>
      <c r="H40" s="482"/>
      <c r="I40" s="482"/>
      <c r="J40" s="482"/>
      <c r="K40" s="482"/>
      <c r="L40" s="599"/>
      <c r="M40" s="599"/>
      <c r="N40" s="599"/>
      <c r="O40" s="599"/>
      <c r="P40" s="599"/>
      <c r="Q40" s="438"/>
      <c r="R40" s="438"/>
      <c r="S40" s="438"/>
      <c r="T40" s="438"/>
      <c r="U40" s="438"/>
      <c r="V40" s="438"/>
      <c r="W40" s="438"/>
      <c r="X40" s="438"/>
      <c r="Y40" s="438"/>
      <c r="Z40" s="438"/>
      <c r="AA40" s="438"/>
      <c r="AB40" s="438"/>
      <c r="AC40" s="438"/>
      <c r="AD40" s="83"/>
      <c r="AE40" s="83"/>
      <c r="AF40" s="83"/>
      <c r="AG40" s="83"/>
    </row>
    <row r="41" spans="1:33" s="439" customFormat="1" ht="39.950000000000003" customHeight="1" x14ac:dyDescent="0.2">
      <c r="A41" s="437"/>
      <c r="B41" s="598"/>
      <c r="C41" s="600" t="s">
        <v>168</v>
      </c>
      <c r="D41" s="601" t="s">
        <v>29</v>
      </c>
      <c r="E41" s="601"/>
      <c r="F41" s="601"/>
      <c r="G41" s="601"/>
      <c r="H41" s="601"/>
      <c r="I41" s="601"/>
      <c r="J41" s="601"/>
      <c r="K41" s="601"/>
      <c r="L41" s="601"/>
      <c r="M41" s="601"/>
      <c r="N41" s="438"/>
      <c r="O41" s="438"/>
      <c r="P41" s="438"/>
      <c r="Q41" s="438"/>
      <c r="R41" s="438"/>
      <c r="S41" s="438"/>
      <c r="T41" s="438"/>
      <c r="U41" s="438"/>
      <c r="V41" s="438"/>
      <c r="W41" s="438"/>
      <c r="X41" s="438"/>
      <c r="Y41" s="438"/>
      <c r="Z41" s="438"/>
      <c r="AA41" s="438"/>
      <c r="AB41" s="438"/>
      <c r="AC41" s="438"/>
      <c r="AD41" s="83"/>
      <c r="AE41" s="83"/>
      <c r="AF41" s="83"/>
      <c r="AG41" s="83"/>
    </row>
    <row r="42" spans="1:33" s="439" customFormat="1" ht="39.950000000000003" customHeight="1" x14ac:dyDescent="0.2">
      <c r="A42" s="437"/>
      <c r="B42" s="598"/>
      <c r="C42" s="602" t="s">
        <v>451</v>
      </c>
      <c r="D42" s="602"/>
      <c r="E42" s="438"/>
      <c r="F42" s="438"/>
      <c r="G42" s="438"/>
      <c r="H42" s="438"/>
      <c r="I42" s="438"/>
      <c r="J42" s="438"/>
      <c r="K42" s="438"/>
      <c r="L42" s="438"/>
      <c r="M42" s="438"/>
      <c r="N42" s="438"/>
      <c r="O42" s="438"/>
      <c r="P42" s="438"/>
      <c r="Q42" s="438"/>
      <c r="R42" s="438"/>
      <c r="S42" s="438"/>
      <c r="T42" s="438"/>
      <c r="U42" s="438"/>
      <c r="V42" s="438"/>
      <c r="W42" s="438"/>
      <c r="X42" s="438"/>
      <c r="Y42" s="438"/>
      <c r="Z42" s="438"/>
      <c r="AA42" s="438"/>
      <c r="AB42" s="438"/>
      <c r="AC42" s="438"/>
      <c r="AD42" s="83"/>
      <c r="AE42" s="83"/>
      <c r="AF42" s="83"/>
      <c r="AG42" s="83"/>
    </row>
    <row r="43" spans="1:33" s="439" customFormat="1" ht="39.950000000000003" customHeight="1" x14ac:dyDescent="0.2">
      <c r="A43" s="437"/>
      <c r="B43" s="598"/>
      <c r="C43" s="602" t="s">
        <v>316</v>
      </c>
      <c r="D43" s="602"/>
      <c r="E43" s="438"/>
      <c r="F43" s="438"/>
      <c r="G43" s="438"/>
      <c r="H43" s="438"/>
      <c r="I43" s="438"/>
      <c r="J43" s="438"/>
      <c r="K43" s="438"/>
      <c r="L43" s="438"/>
      <c r="M43" s="438"/>
      <c r="N43" s="438"/>
      <c r="O43" s="438"/>
      <c r="P43" s="438"/>
      <c r="Q43" s="438"/>
      <c r="R43" s="438"/>
      <c r="S43" s="438"/>
      <c r="T43" s="438"/>
      <c r="U43" s="438"/>
      <c r="V43" s="438"/>
      <c r="W43" s="438"/>
      <c r="X43" s="438"/>
      <c r="Y43" s="438"/>
      <c r="Z43" s="438"/>
      <c r="AA43" s="438"/>
      <c r="AB43" s="438"/>
      <c r="AC43" s="438"/>
      <c r="AD43" s="83"/>
      <c r="AE43" s="83"/>
      <c r="AF43" s="83"/>
      <c r="AG43" s="83"/>
    </row>
    <row r="44" spans="1:33" s="439" customFormat="1" ht="39.950000000000003" customHeight="1" x14ac:dyDescent="0.2">
      <c r="A44" s="437"/>
      <c r="B44" s="598"/>
      <c r="C44" s="603" t="s">
        <v>317</v>
      </c>
      <c r="D44" s="604" t="s">
        <v>319</v>
      </c>
      <c r="E44" s="605"/>
      <c r="F44" s="606"/>
      <c r="G44" s="605"/>
      <c r="H44" s="605"/>
      <c r="I44" s="605"/>
      <c r="J44" s="605"/>
      <c r="K44" s="607"/>
      <c r="L44" s="607"/>
      <c r="M44" s="608"/>
      <c r="N44" s="609" t="s">
        <v>318</v>
      </c>
      <c r="O44" s="609"/>
      <c r="P44" s="610"/>
      <c r="Q44" s="610"/>
      <c r="R44" s="610"/>
      <c r="S44" s="610"/>
      <c r="T44" s="610"/>
      <c r="U44" s="610"/>
      <c r="V44" s="611"/>
      <c r="W44" s="483"/>
      <c r="X44" s="483"/>
      <c r="Y44" s="483"/>
      <c r="Z44" s="483"/>
      <c r="AA44" s="483"/>
      <c r="AB44" s="483"/>
      <c r="AC44" s="483"/>
      <c r="AD44" s="83"/>
      <c r="AE44" s="83"/>
      <c r="AF44" s="83"/>
      <c r="AG44" s="83"/>
    </row>
    <row r="45" spans="1:33" s="439" customFormat="1" ht="39.950000000000003" customHeight="1" x14ac:dyDescent="0.35">
      <c r="A45" s="437"/>
      <c r="B45" s="598"/>
      <c r="C45" s="603"/>
      <c r="D45" s="604" t="s">
        <v>320</v>
      </c>
      <c r="E45" s="612"/>
      <c r="F45" s="612"/>
      <c r="G45" s="612"/>
      <c r="H45" s="612"/>
      <c r="I45" s="612"/>
      <c r="J45" s="612"/>
      <c r="K45" s="608"/>
      <c r="L45" s="608"/>
      <c r="M45" s="608"/>
      <c r="N45" s="613"/>
      <c r="O45" s="613"/>
      <c r="P45" s="611"/>
      <c r="Q45" s="611"/>
      <c r="R45" s="611"/>
      <c r="S45" s="611"/>
      <c r="T45" s="611"/>
      <c r="U45" s="611"/>
      <c r="V45" s="611"/>
      <c r="W45" s="483"/>
      <c r="X45" s="483"/>
      <c r="Y45" s="483"/>
      <c r="Z45" s="483"/>
      <c r="AA45" s="483"/>
      <c r="AB45" s="483"/>
      <c r="AC45" s="483"/>
      <c r="AD45" s="83"/>
      <c r="AE45" s="83"/>
      <c r="AF45" s="83"/>
      <c r="AG45" s="83"/>
    </row>
    <row r="46" spans="1:33" s="439" customFormat="1" ht="39.950000000000003" customHeight="1" x14ac:dyDescent="0.2">
      <c r="A46" s="437"/>
      <c r="B46" s="598"/>
      <c r="C46" s="603"/>
      <c r="D46" s="604" t="s">
        <v>324</v>
      </c>
      <c r="E46" s="605"/>
      <c r="F46" s="605"/>
      <c r="G46" s="605"/>
      <c r="H46" s="605"/>
      <c r="I46" s="612"/>
      <c r="J46" s="605"/>
      <c r="K46" s="607"/>
      <c r="L46" s="607"/>
      <c r="M46" s="607"/>
      <c r="N46" s="609" t="s">
        <v>323</v>
      </c>
      <c r="O46" s="609"/>
      <c r="P46" s="610"/>
      <c r="Q46" s="610"/>
      <c r="R46" s="610"/>
      <c r="S46" s="610"/>
      <c r="T46" s="610"/>
      <c r="U46" s="610"/>
      <c r="V46" s="611"/>
      <c r="W46" s="483"/>
      <c r="X46" s="483"/>
      <c r="Y46" s="483"/>
      <c r="Z46" s="483"/>
      <c r="AA46" s="483"/>
      <c r="AB46" s="483"/>
      <c r="AC46" s="483"/>
      <c r="AD46" s="83"/>
      <c r="AE46" s="83"/>
      <c r="AF46" s="83"/>
      <c r="AG46" s="83"/>
    </row>
    <row r="47" spans="1:33" s="439" customFormat="1" ht="39.950000000000003" customHeight="1" x14ac:dyDescent="0.2">
      <c r="A47" s="437"/>
      <c r="B47" s="598"/>
      <c r="C47" s="603"/>
      <c r="D47" s="604" t="s">
        <v>326</v>
      </c>
      <c r="E47" s="612"/>
      <c r="F47" s="605"/>
      <c r="G47" s="605"/>
      <c r="H47" s="605"/>
      <c r="I47" s="605"/>
      <c r="J47" s="605"/>
      <c r="K47" s="607"/>
      <c r="L47" s="607"/>
      <c r="M47" s="607"/>
      <c r="N47" s="609" t="s">
        <v>325</v>
      </c>
      <c r="O47" s="609"/>
      <c r="P47" s="610"/>
      <c r="Q47" s="610"/>
      <c r="R47" s="610"/>
      <c r="S47" s="610"/>
      <c r="T47" s="610"/>
      <c r="U47" s="610"/>
      <c r="V47" s="611"/>
      <c r="W47" s="483"/>
      <c r="X47" s="483"/>
      <c r="Y47" s="483"/>
      <c r="Z47" s="483"/>
      <c r="AA47" s="483"/>
      <c r="AB47" s="483"/>
      <c r="AC47" s="483"/>
      <c r="AD47" s="83"/>
      <c r="AE47" s="83"/>
      <c r="AF47" s="83"/>
      <c r="AG47" s="83"/>
    </row>
    <row r="48" spans="1:33" s="439" customFormat="1" ht="39.950000000000003" customHeight="1" x14ac:dyDescent="0.2">
      <c r="A48" s="437"/>
      <c r="B48" s="598"/>
      <c r="C48" s="603"/>
      <c r="D48" s="604" t="s">
        <v>328</v>
      </c>
      <c r="E48" s="605"/>
      <c r="F48" s="605"/>
      <c r="G48" s="605"/>
      <c r="H48" s="612"/>
      <c r="I48" s="605"/>
      <c r="J48" s="605"/>
      <c r="K48" s="607"/>
      <c r="L48" s="607"/>
      <c r="M48" s="607"/>
      <c r="N48" s="609" t="s">
        <v>327</v>
      </c>
      <c r="O48" s="609"/>
      <c r="P48" s="610"/>
      <c r="Q48" s="610"/>
      <c r="R48" s="610"/>
      <c r="S48" s="610"/>
      <c r="T48" s="610"/>
      <c r="U48" s="610"/>
      <c r="V48" s="611"/>
      <c r="W48" s="483"/>
      <c r="X48" s="483"/>
      <c r="Y48" s="483"/>
      <c r="Z48" s="483"/>
      <c r="AA48" s="483"/>
      <c r="AB48" s="483"/>
      <c r="AC48" s="483"/>
      <c r="AD48" s="83"/>
      <c r="AE48" s="83"/>
      <c r="AF48" s="83"/>
      <c r="AG48" s="83"/>
    </row>
    <row r="49" spans="1:33" s="439" customFormat="1" ht="39.950000000000003" customHeight="1" x14ac:dyDescent="0.2">
      <c r="A49" s="437"/>
      <c r="B49" s="598"/>
      <c r="C49" s="603"/>
      <c r="D49" s="604" t="s">
        <v>330</v>
      </c>
      <c r="E49" s="612"/>
      <c r="F49" s="605"/>
      <c r="G49" s="605"/>
      <c r="H49" s="605"/>
      <c r="I49" s="605"/>
      <c r="J49" s="605"/>
      <c r="K49" s="607"/>
      <c r="L49" s="607"/>
      <c r="M49" s="607"/>
      <c r="N49" s="609" t="s">
        <v>329</v>
      </c>
      <c r="O49" s="609"/>
      <c r="P49" s="610"/>
      <c r="Q49" s="610"/>
      <c r="R49" s="610"/>
      <c r="S49" s="610"/>
      <c r="T49" s="610"/>
      <c r="U49" s="610"/>
      <c r="V49" s="611"/>
      <c r="W49" s="483"/>
      <c r="X49" s="483"/>
      <c r="Y49" s="483"/>
      <c r="Z49" s="483"/>
      <c r="AA49" s="483"/>
      <c r="AB49" s="483"/>
      <c r="AC49" s="483"/>
      <c r="AD49" s="83"/>
      <c r="AE49" s="83"/>
      <c r="AF49" s="83"/>
      <c r="AG49" s="83"/>
    </row>
    <row r="50" spans="1:33" s="439" customFormat="1" ht="39.950000000000003" customHeight="1" x14ac:dyDescent="0.2">
      <c r="A50" s="437"/>
      <c r="B50" s="598"/>
      <c r="C50" s="603"/>
      <c r="D50" s="614" t="s">
        <v>322</v>
      </c>
      <c r="E50" s="605"/>
      <c r="F50" s="605"/>
      <c r="G50" s="612"/>
      <c r="H50" s="605"/>
      <c r="I50" s="615"/>
      <c r="J50" s="605"/>
      <c r="K50" s="607"/>
      <c r="L50" s="607"/>
      <c r="M50" s="607"/>
      <c r="N50" s="609" t="s">
        <v>321</v>
      </c>
      <c r="O50" s="609"/>
      <c r="P50" s="610"/>
      <c r="Q50" s="610"/>
      <c r="R50" s="610"/>
      <c r="S50" s="610"/>
      <c r="T50" s="610"/>
      <c r="U50" s="610"/>
      <c r="V50" s="611"/>
      <c r="W50" s="483"/>
      <c r="X50" s="483"/>
      <c r="Y50" s="483"/>
      <c r="Z50" s="483"/>
      <c r="AA50" s="483"/>
      <c r="AB50" s="483"/>
      <c r="AC50" s="483"/>
      <c r="AD50" s="83"/>
      <c r="AE50" s="83"/>
      <c r="AF50" s="83"/>
      <c r="AG50" s="83"/>
    </row>
    <row r="51" spans="1:33" s="439" customFormat="1" ht="39.950000000000003" customHeight="1" x14ac:dyDescent="0.2">
      <c r="A51" s="437"/>
      <c r="B51" s="598"/>
      <c r="C51" s="603"/>
      <c r="D51" s="604" t="s">
        <v>332</v>
      </c>
      <c r="E51" s="612"/>
      <c r="F51" s="605"/>
      <c r="G51" s="605"/>
      <c r="H51" s="605"/>
      <c r="I51" s="605"/>
      <c r="J51" s="605"/>
      <c r="K51" s="607"/>
      <c r="L51" s="607"/>
      <c r="M51" s="607"/>
      <c r="N51" s="609" t="s">
        <v>331</v>
      </c>
      <c r="O51" s="609"/>
      <c r="P51" s="610"/>
      <c r="Q51" s="610"/>
      <c r="R51" s="610"/>
      <c r="S51" s="610"/>
      <c r="T51" s="610"/>
      <c r="U51" s="610"/>
      <c r="V51" s="611"/>
      <c r="W51" s="483"/>
      <c r="X51" s="483"/>
      <c r="Y51" s="483"/>
      <c r="Z51" s="483"/>
      <c r="AA51" s="483"/>
      <c r="AB51" s="483"/>
      <c r="AC51" s="483"/>
      <c r="AD51" s="83"/>
      <c r="AE51" s="83"/>
      <c r="AF51" s="83"/>
      <c r="AG51" s="83"/>
    </row>
    <row r="52" spans="1:33" s="439" customFormat="1" ht="39.950000000000003" customHeight="1" x14ac:dyDescent="0.2">
      <c r="A52" s="437"/>
      <c r="B52" s="598"/>
      <c r="C52" s="438"/>
      <c r="D52" s="483"/>
      <c r="E52" s="483"/>
      <c r="F52" s="483"/>
      <c r="G52" s="483"/>
      <c r="H52" s="483"/>
      <c r="I52" s="483"/>
      <c r="J52" s="483"/>
      <c r="K52" s="483"/>
      <c r="L52" s="483"/>
      <c r="M52" s="483"/>
      <c r="N52" s="483"/>
      <c r="O52" s="483"/>
      <c r="P52" s="483"/>
      <c r="Q52" s="483"/>
      <c r="R52" s="483"/>
      <c r="S52" s="483"/>
      <c r="T52" s="483"/>
      <c r="U52" s="483"/>
      <c r="V52" s="483"/>
      <c r="W52" s="483"/>
      <c r="X52" s="483"/>
      <c r="Y52" s="483"/>
      <c r="Z52" s="483"/>
      <c r="AA52" s="483"/>
      <c r="AB52" s="483"/>
      <c r="AC52" s="483"/>
      <c r="AD52" s="83"/>
      <c r="AE52" s="83"/>
      <c r="AF52" s="83"/>
      <c r="AG52" s="83"/>
    </row>
    <row r="53" spans="1:33" s="439" customFormat="1" ht="39.950000000000003" customHeight="1" x14ac:dyDescent="0.25">
      <c r="A53" s="437"/>
      <c r="B53" s="598"/>
      <c r="C53" s="616" t="s">
        <v>168</v>
      </c>
      <c r="D53" s="617" t="s">
        <v>111</v>
      </c>
      <c r="E53" s="618"/>
      <c r="F53" s="618"/>
      <c r="G53" s="618"/>
      <c r="H53" s="618"/>
      <c r="I53" s="618"/>
      <c r="J53" s="618"/>
      <c r="K53" s="618"/>
      <c r="L53" s="618"/>
      <c r="M53" s="618"/>
      <c r="N53" s="599"/>
      <c r="O53" s="599"/>
      <c r="P53" s="599"/>
      <c r="Q53" s="438"/>
      <c r="R53" s="438"/>
      <c r="S53" s="438"/>
      <c r="T53" s="438"/>
      <c r="U53" s="438"/>
      <c r="V53" s="438"/>
      <c r="W53" s="438"/>
      <c r="X53" s="438"/>
      <c r="Y53" s="438"/>
      <c r="Z53" s="438"/>
      <c r="AA53" s="438"/>
      <c r="AB53" s="438"/>
      <c r="AC53" s="438"/>
      <c r="AD53" s="83"/>
      <c r="AE53" s="83"/>
      <c r="AF53" s="83"/>
      <c r="AG53" s="83"/>
    </row>
    <row r="54" spans="1:33" s="439" customFormat="1" ht="39.950000000000003" customHeight="1" x14ac:dyDescent="0.25">
      <c r="A54" s="437"/>
      <c r="B54" s="598"/>
      <c r="C54" s="438"/>
      <c r="D54" s="619" t="s">
        <v>333</v>
      </c>
      <c r="E54" s="438"/>
      <c r="F54" s="438"/>
      <c r="G54" s="438"/>
      <c r="H54" s="438"/>
      <c r="I54" s="438"/>
      <c r="J54" s="438"/>
      <c r="K54" s="438"/>
      <c r="L54" s="438"/>
      <c r="M54" s="438"/>
      <c r="N54" s="599"/>
      <c r="O54" s="599"/>
      <c r="P54" s="599"/>
      <c r="Q54" s="438"/>
      <c r="R54" s="438"/>
      <c r="S54" s="438"/>
      <c r="T54" s="438"/>
      <c r="U54" s="438"/>
      <c r="V54" s="438"/>
      <c r="W54" s="438"/>
      <c r="X54" s="438"/>
      <c r="Y54" s="438"/>
      <c r="Z54" s="438"/>
      <c r="AA54" s="438"/>
      <c r="AB54" s="438"/>
      <c r="AC54" s="438"/>
      <c r="AD54" s="83"/>
      <c r="AE54" s="83"/>
      <c r="AF54" s="83"/>
      <c r="AG54" s="83"/>
    </row>
    <row r="55" spans="1:33" s="439" customFormat="1" ht="39.950000000000003" customHeight="1" x14ac:dyDescent="0.25">
      <c r="A55" s="437"/>
      <c r="B55" s="598"/>
      <c r="C55" s="620" t="s">
        <v>317</v>
      </c>
      <c r="D55" s="621" t="s">
        <v>334</v>
      </c>
      <c r="E55" s="622"/>
      <c r="F55" s="622"/>
      <c r="G55" s="622"/>
      <c r="H55" s="622"/>
      <c r="I55" s="622"/>
      <c r="J55" s="622"/>
      <c r="K55" s="622"/>
      <c r="L55" s="622"/>
      <c r="M55" s="622"/>
      <c r="N55" s="599"/>
      <c r="O55" s="599"/>
      <c r="P55" s="599"/>
      <c r="Q55" s="438"/>
      <c r="R55" s="438"/>
      <c r="S55" s="438"/>
      <c r="T55" s="438"/>
      <c r="U55" s="438"/>
      <c r="V55" s="438"/>
      <c r="W55" s="438"/>
      <c r="X55" s="438"/>
      <c r="Y55" s="438"/>
      <c r="Z55" s="438"/>
      <c r="AA55" s="438"/>
      <c r="AB55" s="438"/>
      <c r="AC55" s="438"/>
      <c r="AD55" s="83"/>
      <c r="AE55" s="83"/>
      <c r="AF55" s="83"/>
      <c r="AG55" s="83"/>
    </row>
    <row r="56" spans="1:33" s="439" customFormat="1" ht="39.950000000000003" customHeight="1" x14ac:dyDescent="0.25">
      <c r="A56" s="437"/>
      <c r="B56" s="598"/>
      <c r="C56" s="620"/>
      <c r="D56" s="621" t="s">
        <v>335</v>
      </c>
      <c r="E56" s="622"/>
      <c r="F56" s="622"/>
      <c r="G56" s="622"/>
      <c r="H56" s="622"/>
      <c r="I56" s="622"/>
      <c r="J56" s="622"/>
      <c r="K56" s="622"/>
      <c r="L56" s="622"/>
      <c r="M56" s="622"/>
      <c r="N56" s="599"/>
      <c r="O56" s="599"/>
      <c r="P56" s="599"/>
      <c r="Q56" s="438"/>
      <c r="R56" s="438"/>
      <c r="S56" s="438"/>
      <c r="T56" s="438"/>
      <c r="U56" s="438"/>
      <c r="V56" s="438"/>
      <c r="W56" s="438"/>
      <c r="X56" s="438"/>
      <c r="Y56" s="438"/>
      <c r="Z56" s="438"/>
      <c r="AA56" s="438"/>
      <c r="AB56" s="438"/>
      <c r="AC56" s="438"/>
      <c r="AD56" s="83"/>
      <c r="AE56" s="83"/>
      <c r="AF56" s="83"/>
      <c r="AG56" s="83"/>
    </row>
    <row r="57" spans="1:33" s="439" customFormat="1" ht="39.950000000000003" customHeight="1" x14ac:dyDescent="0.25">
      <c r="A57" s="437"/>
      <c r="B57" s="598"/>
      <c r="C57" s="620"/>
      <c r="D57" s="621" t="s">
        <v>336</v>
      </c>
      <c r="E57" s="622"/>
      <c r="F57" s="622"/>
      <c r="G57" s="622"/>
      <c r="H57" s="622"/>
      <c r="I57" s="622"/>
      <c r="J57" s="622"/>
      <c r="K57" s="622"/>
      <c r="L57" s="622"/>
      <c r="M57" s="622"/>
      <c r="N57" s="599"/>
      <c r="O57" s="599"/>
      <c r="P57" s="599"/>
      <c r="Q57" s="438"/>
      <c r="R57" s="438"/>
      <c r="S57" s="438"/>
      <c r="T57" s="438"/>
      <c r="U57" s="438"/>
      <c r="V57" s="438"/>
      <c r="W57" s="438"/>
      <c r="X57" s="438"/>
      <c r="Y57" s="438"/>
      <c r="Z57" s="438"/>
      <c r="AA57" s="438"/>
      <c r="AB57" s="438"/>
      <c r="AC57" s="438"/>
      <c r="AD57" s="83"/>
      <c r="AE57" s="83"/>
      <c r="AF57" s="83"/>
      <c r="AG57" s="83"/>
    </row>
    <row r="58" spans="1:33" s="439" customFormat="1" ht="39.950000000000003" customHeight="1" x14ac:dyDescent="0.25">
      <c r="A58" s="437"/>
      <c r="B58" s="598"/>
      <c r="C58" s="620"/>
      <c r="D58" s="621" t="s">
        <v>452</v>
      </c>
      <c r="E58" s="622"/>
      <c r="F58" s="622"/>
      <c r="G58" s="622"/>
      <c r="H58" s="622"/>
      <c r="I58" s="622"/>
      <c r="J58" s="622"/>
      <c r="K58" s="622"/>
      <c r="L58" s="622"/>
      <c r="M58" s="622"/>
      <c r="N58" s="599"/>
      <c r="O58" s="599"/>
      <c r="P58" s="599"/>
      <c r="Q58" s="438"/>
      <c r="R58" s="438"/>
      <c r="S58" s="438"/>
      <c r="T58" s="438"/>
      <c r="U58" s="438"/>
      <c r="V58" s="438"/>
      <c r="W58" s="438"/>
      <c r="X58" s="438"/>
      <c r="Y58" s="438"/>
      <c r="Z58" s="438"/>
      <c r="AA58" s="438"/>
      <c r="AB58" s="438"/>
      <c r="AC58" s="438"/>
      <c r="AD58" s="83"/>
      <c r="AE58" s="83"/>
      <c r="AF58" s="83"/>
      <c r="AG58" s="83"/>
    </row>
    <row r="59" spans="1:33" s="439" customFormat="1" ht="39.950000000000003" customHeight="1" x14ac:dyDescent="0.25">
      <c r="A59" s="437"/>
      <c r="B59" s="598"/>
      <c r="C59" s="620"/>
      <c r="D59" s="621" t="s">
        <v>453</v>
      </c>
      <c r="E59" s="622"/>
      <c r="F59" s="622"/>
      <c r="G59" s="622"/>
      <c r="H59" s="622"/>
      <c r="I59" s="622"/>
      <c r="J59" s="622"/>
      <c r="K59" s="622"/>
      <c r="L59" s="622"/>
      <c r="M59" s="622"/>
      <c r="N59" s="599"/>
      <c r="O59" s="599"/>
      <c r="P59" s="599"/>
      <c r="Q59" s="438"/>
      <c r="R59" s="438"/>
      <c r="S59" s="438"/>
      <c r="T59" s="438"/>
      <c r="U59" s="438"/>
      <c r="V59" s="438"/>
      <c r="W59" s="438"/>
      <c r="X59" s="438"/>
      <c r="Y59" s="438"/>
      <c r="Z59" s="438"/>
      <c r="AA59" s="438"/>
      <c r="AB59" s="438"/>
      <c r="AC59" s="438"/>
      <c r="AD59" s="83"/>
      <c r="AE59" s="83"/>
      <c r="AF59" s="83"/>
      <c r="AG59" s="83"/>
    </row>
    <row r="60" spans="1:33" s="439" customFormat="1" ht="39.950000000000003" customHeight="1" x14ac:dyDescent="0.25">
      <c r="A60" s="437"/>
      <c r="B60" s="598"/>
      <c r="C60" s="620"/>
      <c r="D60" s="621" t="s">
        <v>454</v>
      </c>
      <c r="E60" s="622"/>
      <c r="F60" s="622"/>
      <c r="G60" s="622"/>
      <c r="H60" s="622"/>
      <c r="I60" s="622"/>
      <c r="J60" s="622"/>
      <c r="K60" s="622"/>
      <c r="L60" s="622"/>
      <c r="M60" s="622"/>
      <c r="N60" s="599"/>
      <c r="O60" s="599"/>
      <c r="P60" s="599"/>
      <c r="Q60" s="438"/>
      <c r="R60" s="438"/>
      <c r="S60" s="438"/>
      <c r="T60" s="438"/>
      <c r="U60" s="438"/>
      <c r="V60" s="438"/>
      <c r="W60" s="438"/>
      <c r="X60" s="438"/>
      <c r="Y60" s="438"/>
      <c r="Z60" s="438"/>
      <c r="AA60" s="438"/>
      <c r="AB60" s="438"/>
      <c r="AC60" s="438"/>
      <c r="AD60" s="83"/>
      <c r="AE60" s="83"/>
      <c r="AF60" s="83"/>
      <c r="AG60" s="83"/>
    </row>
    <row r="61" spans="1:33" s="439" customFormat="1" ht="39.950000000000003" customHeight="1" x14ac:dyDescent="0.25">
      <c r="A61" s="437"/>
      <c r="B61" s="598"/>
      <c r="C61" s="620"/>
      <c r="D61" s="621" t="s">
        <v>455</v>
      </c>
      <c r="E61" s="622"/>
      <c r="F61" s="622"/>
      <c r="G61" s="622"/>
      <c r="H61" s="622"/>
      <c r="I61" s="622"/>
      <c r="J61" s="622"/>
      <c r="K61" s="622"/>
      <c r="L61" s="622"/>
      <c r="M61" s="622"/>
      <c r="N61" s="599"/>
      <c r="O61" s="599"/>
      <c r="P61" s="599"/>
      <c r="Q61" s="438"/>
      <c r="R61" s="438"/>
      <c r="S61" s="438"/>
      <c r="T61" s="438"/>
      <c r="U61" s="438"/>
      <c r="V61" s="438"/>
      <c r="W61" s="438"/>
      <c r="X61" s="438"/>
      <c r="Y61" s="438"/>
      <c r="Z61" s="438"/>
      <c r="AA61" s="438"/>
      <c r="AB61" s="438"/>
      <c r="AC61" s="438"/>
      <c r="AD61" s="83"/>
      <c r="AE61" s="83"/>
      <c r="AF61" s="83"/>
      <c r="AG61" s="83"/>
    </row>
    <row r="62" spans="1:33" s="440" customFormat="1" ht="36.75" customHeight="1" x14ac:dyDescent="0.25">
      <c r="A62" s="437"/>
      <c r="B62" s="598"/>
      <c r="C62" s="480"/>
      <c r="D62" s="482"/>
      <c r="E62" s="482"/>
      <c r="F62" s="482"/>
      <c r="G62" s="482"/>
      <c r="H62" s="482"/>
      <c r="I62" s="482"/>
      <c r="J62" s="482"/>
      <c r="K62" s="482"/>
      <c r="L62" s="599"/>
      <c r="M62" s="599"/>
      <c r="N62" s="599"/>
      <c r="O62" s="599"/>
      <c r="P62" s="599"/>
      <c r="Q62" s="438"/>
      <c r="R62" s="438"/>
      <c r="S62" s="438"/>
      <c r="T62" s="438"/>
      <c r="U62" s="438"/>
      <c r="V62" s="438"/>
      <c r="W62" s="438"/>
      <c r="X62" s="438"/>
      <c r="Y62" s="438"/>
      <c r="Z62" s="438"/>
      <c r="AA62" s="438"/>
      <c r="AB62" s="438"/>
      <c r="AC62" s="438"/>
      <c r="AD62" s="83"/>
      <c r="AE62" s="83"/>
      <c r="AF62" s="83"/>
      <c r="AG62" s="83"/>
    </row>
    <row r="63" spans="1:33" s="439" customFormat="1" ht="36.75" customHeight="1" x14ac:dyDescent="0.35">
      <c r="A63" s="623"/>
      <c r="B63" s="624"/>
      <c r="C63" s="620" t="s">
        <v>138</v>
      </c>
      <c r="D63" s="621" t="s">
        <v>456</v>
      </c>
      <c r="E63" s="622"/>
      <c r="F63" s="622"/>
      <c r="G63" s="622"/>
      <c r="H63" s="622"/>
      <c r="I63" s="622"/>
      <c r="J63" s="622"/>
      <c r="K63" s="622"/>
      <c r="L63" s="622"/>
      <c r="M63" s="622"/>
      <c r="N63" s="625" t="s">
        <v>2</v>
      </c>
      <c r="O63" s="599"/>
      <c r="P63" s="599"/>
      <c r="Q63" s="625"/>
      <c r="R63" s="626"/>
      <c r="S63" s="626"/>
      <c r="T63" s="626"/>
      <c r="U63" s="626"/>
      <c r="V63" s="626"/>
      <c r="W63" s="626"/>
      <c r="X63" s="626"/>
      <c r="Y63" s="479"/>
      <c r="Z63" s="626"/>
      <c r="AA63" s="479"/>
      <c r="AB63" s="438"/>
      <c r="AC63" s="438"/>
    </row>
    <row r="64" spans="1:33" s="439" customFormat="1" ht="36.75" customHeight="1" x14ac:dyDescent="0.35">
      <c r="A64" s="623"/>
      <c r="B64" s="624"/>
      <c r="C64" s="620" t="s">
        <v>138</v>
      </c>
      <c r="D64" s="621" t="s">
        <v>457</v>
      </c>
      <c r="E64" s="622"/>
      <c r="F64" s="622"/>
      <c r="G64" s="622"/>
      <c r="H64" s="622"/>
      <c r="I64" s="622"/>
      <c r="J64" s="612"/>
      <c r="K64" s="627"/>
      <c r="L64" s="628"/>
      <c r="M64" s="628"/>
      <c r="N64" s="629" t="s">
        <v>458</v>
      </c>
      <c r="O64" s="599"/>
      <c r="P64" s="599"/>
      <c r="Q64" s="629"/>
      <c r="R64" s="626"/>
      <c r="S64" s="626"/>
      <c r="T64" s="626"/>
      <c r="U64" s="626"/>
      <c r="V64" s="626"/>
      <c r="W64" s="626"/>
      <c r="X64" s="626"/>
      <c r="Y64" s="479"/>
      <c r="Z64" s="626"/>
      <c r="AA64" s="479"/>
      <c r="AB64" s="438"/>
      <c r="AC64" s="438"/>
    </row>
    <row r="65" spans="1:44" s="439" customFormat="1" ht="36.75" customHeight="1" x14ac:dyDescent="0.35">
      <c r="A65" s="623"/>
      <c r="B65" s="624"/>
      <c r="C65" s="620" t="s">
        <v>138</v>
      </c>
      <c r="D65" s="621" t="s">
        <v>459</v>
      </c>
      <c r="E65" s="622"/>
      <c r="F65" s="622"/>
      <c r="G65" s="612"/>
      <c r="H65" s="630"/>
      <c r="I65" s="612"/>
      <c r="J65" s="630"/>
      <c r="K65" s="627"/>
      <c r="L65" s="628"/>
      <c r="M65" s="628"/>
      <c r="N65" s="629" t="s">
        <v>460</v>
      </c>
      <c r="O65" s="599"/>
      <c r="P65" s="599"/>
      <c r="Q65" s="629"/>
      <c r="R65" s="626"/>
      <c r="S65" s="626"/>
      <c r="T65" s="626"/>
      <c r="U65" s="626"/>
      <c r="V65" s="626"/>
      <c r="W65" s="626"/>
      <c r="X65" s="626"/>
      <c r="Y65" s="479"/>
      <c r="Z65" s="626"/>
      <c r="AA65" s="479"/>
      <c r="AB65" s="438"/>
      <c r="AC65" s="438"/>
    </row>
    <row r="66" spans="1:44" s="439" customFormat="1" ht="36.75" customHeight="1" x14ac:dyDescent="0.35">
      <c r="A66" s="623"/>
      <c r="B66" s="624"/>
      <c r="C66" s="620" t="s">
        <v>138</v>
      </c>
      <c r="D66" s="621" t="s">
        <v>461</v>
      </c>
      <c r="E66" s="622"/>
      <c r="F66" s="622"/>
      <c r="G66" s="622"/>
      <c r="H66" s="622"/>
      <c r="I66" s="622"/>
      <c r="J66" s="631"/>
      <c r="K66" s="628"/>
      <c r="L66" s="628"/>
      <c r="M66" s="628"/>
      <c r="N66" s="599"/>
      <c r="O66" s="599"/>
      <c r="P66" s="599"/>
      <c r="Q66" s="625"/>
      <c r="R66" s="626"/>
      <c r="S66" s="626"/>
      <c r="T66" s="626"/>
      <c r="U66" s="626"/>
      <c r="V66" s="626"/>
      <c r="W66" s="626"/>
      <c r="X66" s="626"/>
      <c r="Y66" s="479"/>
      <c r="Z66" s="626"/>
      <c r="AA66" s="479"/>
      <c r="AB66" s="438"/>
      <c r="AC66" s="438"/>
    </row>
    <row r="67" spans="1:44" s="439" customFormat="1" ht="36.75" customHeight="1" x14ac:dyDescent="0.35">
      <c r="A67" s="623"/>
      <c r="B67" s="624"/>
      <c r="C67" s="620" t="s">
        <v>168</v>
      </c>
      <c r="D67" s="621" t="s">
        <v>462</v>
      </c>
      <c r="E67" s="622"/>
      <c r="F67" s="622"/>
      <c r="G67" s="622"/>
      <c r="H67" s="622"/>
      <c r="I67" s="622"/>
      <c r="J67" s="622"/>
      <c r="K67" s="622"/>
      <c r="L67" s="622"/>
      <c r="M67" s="632"/>
      <c r="N67" s="599"/>
      <c r="O67" s="599"/>
      <c r="P67" s="599"/>
      <c r="Q67" s="625"/>
      <c r="R67" s="626"/>
      <c r="S67" s="626"/>
      <c r="T67" s="626"/>
      <c r="U67" s="626"/>
      <c r="V67" s="626"/>
      <c r="W67" s="626"/>
      <c r="X67" s="626"/>
      <c r="Y67" s="479"/>
      <c r="Z67" s="626"/>
      <c r="AA67" s="479"/>
      <c r="AB67" s="438"/>
      <c r="AC67" s="438"/>
    </row>
    <row r="68" spans="1:44" s="440" customFormat="1" ht="36.75" customHeight="1" x14ac:dyDescent="0.25">
      <c r="A68" s="437"/>
      <c r="B68" s="598"/>
      <c r="C68" s="480"/>
      <c r="D68" s="482"/>
      <c r="E68" s="482"/>
      <c r="F68" s="482"/>
      <c r="G68" s="482"/>
      <c r="H68" s="482"/>
      <c r="I68" s="482"/>
      <c r="J68" s="482"/>
      <c r="K68" s="482"/>
      <c r="L68" s="599"/>
      <c r="M68" s="599"/>
      <c r="N68" s="599"/>
      <c r="O68" s="599"/>
      <c r="P68" s="599"/>
      <c r="Q68" s="438"/>
      <c r="R68" s="438"/>
      <c r="S68" s="438"/>
      <c r="T68" s="438"/>
      <c r="U68" s="438"/>
      <c r="V68" s="438"/>
      <c r="W68" s="438"/>
      <c r="X68" s="438"/>
      <c r="Y68" s="438"/>
      <c r="Z68" s="438"/>
      <c r="AA68" s="438"/>
      <c r="AB68" s="438"/>
      <c r="AC68" s="438"/>
      <c r="AD68" s="439"/>
      <c r="AE68" s="83"/>
      <c r="AF68" s="83"/>
      <c r="AG68" s="83"/>
    </row>
    <row r="69" spans="1:44" s="439" customFormat="1" ht="39.950000000000003" customHeight="1" x14ac:dyDescent="0.2">
      <c r="A69" s="437"/>
      <c r="B69" s="633" t="s">
        <v>463</v>
      </c>
      <c r="C69" s="437"/>
      <c r="D69" s="437"/>
      <c r="E69" s="437"/>
      <c r="F69" s="437"/>
      <c r="G69" s="437"/>
      <c r="H69" s="437"/>
      <c r="I69" s="437"/>
      <c r="J69" s="437"/>
      <c r="K69" s="437"/>
      <c r="L69" s="437"/>
      <c r="M69" s="437"/>
      <c r="N69" s="437"/>
      <c r="O69" s="437"/>
      <c r="P69" s="437"/>
      <c r="Q69" s="437"/>
      <c r="R69" s="437"/>
      <c r="S69" s="438"/>
      <c r="T69" s="438"/>
      <c r="U69" s="438"/>
      <c r="V69" s="438"/>
      <c r="W69" s="438"/>
      <c r="X69" s="438"/>
      <c r="Y69" s="438"/>
      <c r="Z69" s="438"/>
      <c r="AA69" s="438"/>
      <c r="AB69" s="438"/>
      <c r="AC69" s="438"/>
      <c r="AE69" s="83"/>
      <c r="AF69" s="83"/>
      <c r="AG69" s="83"/>
    </row>
    <row r="70" spans="1:44" s="439" customFormat="1" ht="39.950000000000003" customHeight="1" x14ac:dyDescent="0.4">
      <c r="A70" s="437"/>
      <c r="B70" s="634" t="s">
        <v>112</v>
      </c>
      <c r="C70" s="437"/>
      <c r="D70" s="437"/>
      <c r="E70" s="437"/>
      <c r="F70" s="437"/>
      <c r="G70" s="437"/>
      <c r="H70" s="437"/>
      <c r="I70" s="437"/>
      <c r="J70" s="437"/>
      <c r="K70" s="437"/>
      <c r="L70" s="437"/>
      <c r="M70" s="437"/>
      <c r="N70" s="437"/>
      <c r="O70" s="437"/>
      <c r="P70" s="437"/>
      <c r="Q70" s="437"/>
      <c r="R70" s="437"/>
      <c r="S70" s="438"/>
      <c r="T70" s="438"/>
      <c r="U70" s="438"/>
      <c r="V70" s="438"/>
      <c r="W70" s="438"/>
      <c r="X70" s="438"/>
      <c r="Y70" s="438"/>
      <c r="Z70" s="438"/>
      <c r="AA70" s="438"/>
      <c r="AB70" s="438"/>
      <c r="AC70" s="438"/>
      <c r="AE70" s="83"/>
      <c r="AF70" s="83"/>
      <c r="AG70" s="83"/>
    </row>
    <row r="71" spans="1:44" s="440" customFormat="1" ht="39.950000000000003" customHeight="1" x14ac:dyDescent="0.25">
      <c r="A71" s="437"/>
      <c r="B71" s="635" t="s">
        <v>246</v>
      </c>
      <c r="C71" s="636"/>
      <c r="D71" s="437"/>
      <c r="E71" s="437"/>
      <c r="F71" s="437"/>
      <c r="G71" s="437"/>
      <c r="H71" s="437"/>
      <c r="I71" s="599"/>
      <c r="J71" s="437"/>
      <c r="K71" s="437"/>
      <c r="L71" s="599"/>
      <c r="M71" s="599"/>
      <c r="N71" s="599"/>
      <c r="O71" s="599"/>
      <c r="P71" s="599"/>
      <c r="Q71" s="438"/>
      <c r="R71" s="438"/>
      <c r="S71" s="438"/>
      <c r="T71" s="438"/>
      <c r="U71" s="438"/>
      <c r="V71" s="438"/>
      <c r="W71" s="637"/>
      <c r="X71" s="438"/>
      <c r="Y71" s="638"/>
      <c r="Z71" s="438"/>
      <c r="AA71" s="438"/>
      <c r="AB71" s="438"/>
      <c r="AC71" s="438"/>
      <c r="AD71" s="439"/>
      <c r="AE71" s="83"/>
      <c r="AF71" s="83"/>
      <c r="AG71" s="83"/>
      <c r="AH71" s="439"/>
      <c r="AI71" s="439"/>
      <c r="AJ71" s="439"/>
      <c r="AK71" s="439"/>
      <c r="AL71" s="439"/>
      <c r="AM71" s="439"/>
      <c r="AN71" s="439"/>
      <c r="AO71" s="439"/>
      <c r="AP71" s="439"/>
      <c r="AQ71" s="439"/>
      <c r="AR71" s="439"/>
    </row>
    <row r="72" spans="1:44" s="440" customFormat="1" ht="39.950000000000003" customHeight="1" x14ac:dyDescent="0.25">
      <c r="A72" s="437"/>
      <c r="B72" s="441"/>
      <c r="C72" s="437"/>
      <c r="D72" s="437"/>
      <c r="E72" s="437"/>
      <c r="F72" s="437"/>
      <c r="G72" s="437"/>
      <c r="H72" s="437"/>
      <c r="I72" s="599"/>
      <c r="J72" s="437"/>
      <c r="K72" s="437"/>
      <c r="L72" s="599"/>
      <c r="M72" s="599"/>
      <c r="N72" s="599"/>
      <c r="O72" s="599"/>
      <c r="P72" s="599"/>
      <c r="Q72" s="438"/>
      <c r="R72" s="438"/>
      <c r="S72" s="438"/>
      <c r="T72" s="438"/>
      <c r="U72" s="438"/>
      <c r="V72" s="438"/>
      <c r="W72" s="438"/>
      <c r="X72" s="438"/>
      <c r="Y72" s="438"/>
      <c r="Z72" s="438"/>
      <c r="AA72" s="438"/>
      <c r="AB72" s="438"/>
      <c r="AC72" s="438"/>
      <c r="AD72" s="439"/>
      <c r="AE72" s="83"/>
      <c r="AF72" s="83"/>
      <c r="AG72" s="83"/>
      <c r="AH72" s="439"/>
      <c r="AI72" s="439"/>
      <c r="AJ72" s="439"/>
      <c r="AK72" s="439"/>
      <c r="AL72" s="439"/>
      <c r="AM72" s="439"/>
      <c r="AN72" s="439"/>
      <c r="AO72" s="439"/>
      <c r="AP72" s="439"/>
      <c r="AQ72" s="439"/>
      <c r="AR72" s="439"/>
    </row>
    <row r="73" spans="1:44" s="440" customFormat="1" ht="39.950000000000003" customHeight="1" x14ac:dyDescent="0.25">
      <c r="A73" s="437"/>
      <c r="B73" s="417" t="s">
        <v>312</v>
      </c>
      <c r="C73" s="480"/>
      <c r="D73" s="480"/>
      <c r="E73" s="480"/>
      <c r="F73" s="480"/>
      <c r="G73" s="480"/>
      <c r="H73" s="481"/>
      <c r="I73" s="481"/>
      <c r="J73" s="481"/>
      <c r="K73" s="481"/>
      <c r="L73" s="639"/>
      <c r="M73" s="639"/>
      <c r="N73" s="640"/>
      <c r="O73" s="640"/>
      <c r="P73" s="640"/>
      <c r="Q73" s="438"/>
      <c r="R73" s="438"/>
      <c r="S73" s="438"/>
      <c r="T73" s="438"/>
      <c r="U73" s="438"/>
      <c r="V73" s="438"/>
      <c r="W73" s="438"/>
      <c r="X73" s="438"/>
      <c r="Y73" s="438"/>
      <c r="Z73" s="438"/>
      <c r="AA73" s="438"/>
      <c r="AB73" s="438"/>
      <c r="AC73" s="438"/>
      <c r="AD73" s="439"/>
      <c r="AE73" s="83"/>
      <c r="AF73" s="83"/>
      <c r="AG73" s="83"/>
    </row>
    <row r="74" spans="1:44" s="440" customFormat="1" ht="39.950000000000003" customHeight="1" x14ac:dyDescent="0.25">
      <c r="A74" s="437"/>
      <c r="B74" s="480" t="s">
        <v>313</v>
      </c>
      <c r="C74" s="480"/>
      <c r="D74" s="480"/>
      <c r="E74" s="480"/>
      <c r="F74" s="480"/>
      <c r="G74" s="480"/>
      <c r="H74" s="480"/>
      <c r="I74" s="480"/>
      <c r="J74" s="480"/>
      <c r="K74" s="480"/>
      <c r="L74" s="599"/>
      <c r="M74" s="599"/>
      <c r="N74" s="599"/>
      <c r="O74" s="599"/>
      <c r="P74" s="599"/>
      <c r="Q74" s="438"/>
      <c r="R74" s="438"/>
      <c r="S74" s="438"/>
      <c r="T74" s="438"/>
      <c r="U74" s="438"/>
      <c r="V74" s="438"/>
      <c r="W74" s="438"/>
      <c r="X74" s="438"/>
      <c r="Y74" s="438"/>
      <c r="Z74" s="438"/>
      <c r="AA74" s="438"/>
      <c r="AB74" s="438"/>
      <c r="AC74" s="438"/>
      <c r="AD74" s="439"/>
      <c r="AE74" s="83"/>
      <c r="AF74" s="83"/>
      <c r="AG74" s="83"/>
    </row>
    <row r="75" spans="1:44" s="440" customFormat="1" ht="39.950000000000003" customHeight="1" x14ac:dyDescent="0.25">
      <c r="A75" s="600" t="s">
        <v>168</v>
      </c>
      <c r="B75" s="480"/>
      <c r="C75" s="641" t="s">
        <v>314</v>
      </c>
      <c r="D75" s="641"/>
      <c r="E75" s="641"/>
      <c r="F75" s="641"/>
      <c r="G75" s="641"/>
      <c r="H75" s="641"/>
      <c r="I75" s="641"/>
      <c r="J75" s="641"/>
      <c r="K75" s="641"/>
      <c r="L75" s="599"/>
      <c r="M75" s="599"/>
      <c r="N75" s="599"/>
      <c r="O75" s="599"/>
      <c r="P75" s="599"/>
      <c r="Q75" s="438"/>
      <c r="R75" s="438"/>
      <c r="S75" s="438"/>
      <c r="T75" s="438"/>
      <c r="U75" s="438"/>
      <c r="V75" s="438"/>
      <c r="W75" s="438"/>
      <c r="X75" s="438"/>
      <c r="Y75" s="438"/>
      <c r="Z75" s="438"/>
      <c r="AA75" s="438"/>
      <c r="AB75" s="438"/>
      <c r="AC75" s="438"/>
      <c r="AD75" s="439"/>
      <c r="AE75" s="83"/>
      <c r="AF75" s="83"/>
      <c r="AG75" s="83"/>
    </row>
    <row r="76" spans="1:44" s="440" customFormat="1" ht="39.950000000000003" customHeight="1" x14ac:dyDescent="0.2">
      <c r="A76" s="600" t="s">
        <v>464</v>
      </c>
      <c r="B76" s="641" t="s">
        <v>315</v>
      </c>
      <c r="C76" s="641"/>
      <c r="D76" s="641"/>
      <c r="E76" s="641"/>
      <c r="F76" s="641"/>
      <c r="G76" s="641"/>
      <c r="H76" s="641"/>
      <c r="I76" s="641"/>
      <c r="J76" s="641"/>
      <c r="K76" s="641"/>
      <c r="L76" s="641"/>
      <c r="M76" s="641"/>
      <c r="N76" s="641"/>
      <c r="O76" s="641"/>
      <c r="P76" s="641"/>
      <c r="Q76" s="641"/>
      <c r="R76" s="641"/>
      <c r="S76" s="641"/>
      <c r="T76" s="641"/>
      <c r="U76" s="641"/>
      <c r="V76" s="641"/>
      <c r="W76" s="438"/>
      <c r="X76" s="438"/>
      <c r="Y76" s="438"/>
      <c r="Z76" s="438"/>
      <c r="AA76" s="438"/>
      <c r="AB76" s="438"/>
      <c r="AC76" s="438"/>
      <c r="AD76" s="439"/>
      <c r="AE76" s="83"/>
      <c r="AF76" s="83"/>
      <c r="AG76" s="83"/>
    </row>
    <row r="77" spans="1:44" s="440" customFormat="1" ht="39.950000000000003" customHeight="1" x14ac:dyDescent="0.25">
      <c r="A77" s="437"/>
      <c r="B77" s="441"/>
      <c r="C77" s="437"/>
      <c r="D77" s="437"/>
      <c r="E77" s="437"/>
      <c r="F77" s="437"/>
      <c r="G77" s="437"/>
      <c r="H77" s="437"/>
      <c r="I77" s="599"/>
      <c r="J77" s="437"/>
      <c r="K77" s="437"/>
      <c r="L77" s="599"/>
      <c r="M77" s="599"/>
      <c r="N77" s="599"/>
      <c r="O77" s="599"/>
      <c r="P77" s="599"/>
      <c r="Q77" s="438"/>
      <c r="R77" s="438"/>
      <c r="S77" s="438"/>
      <c r="T77" s="438"/>
      <c r="U77" s="438"/>
      <c r="V77" s="438"/>
      <c r="W77" s="438"/>
      <c r="X77" s="438"/>
      <c r="Y77" s="438"/>
      <c r="Z77" s="438"/>
      <c r="AA77" s="438"/>
      <c r="AB77" s="438"/>
      <c r="AC77" s="438"/>
      <c r="AD77" s="439"/>
      <c r="AE77" s="83"/>
      <c r="AF77" s="83"/>
      <c r="AG77" s="83"/>
      <c r="AH77" s="439"/>
      <c r="AI77" s="439"/>
      <c r="AJ77" s="439"/>
      <c r="AK77" s="439"/>
      <c r="AL77" s="439"/>
      <c r="AM77" s="439"/>
      <c r="AN77" s="439"/>
      <c r="AO77" s="439"/>
      <c r="AP77" s="439"/>
      <c r="AQ77" s="439"/>
      <c r="AR77" s="439"/>
    </row>
    <row r="78" spans="1:44" x14ac:dyDescent="0.2">
      <c r="AB78" s="439"/>
      <c r="AC78" s="439"/>
      <c r="AD78" s="439"/>
    </row>
  </sheetData>
  <mergeCells count="3">
    <mergeCell ref="C75:K75"/>
    <mergeCell ref="B76:V76"/>
    <mergeCell ref="U2:X3"/>
  </mergeCells>
  <hyperlinks>
    <hyperlink ref="C75" r:id="rId1" display="http://www.excel-downloads.com/forum/111720-space.html" xr:uid="{E5C195A1-D720-4951-8159-C35A979D250A}"/>
    <hyperlink ref="B76" r:id="rId2" xr:uid="{2EBA7EDD-4873-4E07-97F3-26693700AD3B}"/>
    <hyperlink ref="B41" r:id="rId3" display="Les unités pifométriques" xr:uid="{B3B53B58-99D2-4878-A6A7-78D98A1ACD39}"/>
    <hyperlink ref="D46" r:id="rId4" xr:uid="{464AB55E-146F-4095-8699-B70DE65F90D9}"/>
    <hyperlink ref="D47" r:id="rId5" xr:uid="{8096819D-1BD4-46C9-BC8D-A60D50B7EEE9}"/>
    <hyperlink ref="D48" r:id="rId6" xr:uid="{9A68FFBB-7EEA-4F41-ADBC-0F2818688BB9}"/>
    <hyperlink ref="D49" r:id="rId7" xr:uid="{3D04A32B-1D26-4E0E-9B12-2C5C3E1521E4}"/>
    <hyperlink ref="D51" r:id="rId8" xr:uid="{C8C745D1-0F92-43A8-9CD9-5CC46FBCE52A}"/>
    <hyperlink ref="D45" r:id="rId9" xr:uid="{61CBB370-EDDF-45FB-903E-1DF965B9356A}"/>
    <hyperlink ref="B55" r:id="rId10" display="https://www.youtube.com/watch?v=YfGrccEQGKk" xr:uid="{56B22D04-7D2C-4095-8AC2-028527BD39D5}"/>
    <hyperlink ref="B56" r:id="rId11" display="https://www.youtube.com/watch?v=li4XNespLxg" xr:uid="{578C9AC6-CE16-4DB6-A3EA-1E4A31B65D69}"/>
    <hyperlink ref="B53:M53" r:id="rId12" display="Différence entre un fichier XLS et XLSX (ou XLSM)" xr:uid="{EA51357A-CB35-4720-AA07-A23B3A2A5855}"/>
    <hyperlink ref="D50" r:id="rId13" xr:uid="{97FE2594-FB66-44E2-8D7E-767499897667}"/>
    <hyperlink ref="B58:H58" r:id="rId14" display="Forum Bureautique" xr:uid="{84FAE98F-4173-4960-BAE2-D2730401010A}"/>
    <hyperlink ref="B59:M59" r:id="rId15" display="Alternatives à Microsoft Excel : 5 programmes gratuits et convaincants" xr:uid="{2C7F75E7-C6A7-4459-AB1E-22A773C020AB}"/>
    <hyperlink ref="B60:J60" r:id="rId16" display="Excel SI-ALORS: comment fonctionne la formule SI ?" xr:uid="{537A4029-8EB2-44C7-BCC8-7E7F02036438}"/>
    <hyperlink ref="B61:I61" r:id="rId17" display="Les 20 meilleurs Tricks Mathématiques" xr:uid="{1E6F434F-9D41-41C3-8F4B-E2BB36A99E05}"/>
    <hyperlink ref="D64" r:id="rId18" xr:uid="{50FD1C0A-03B6-41CE-8FD7-0C39251D268D}"/>
    <hyperlink ref="D65" r:id="rId19" xr:uid="{3E00B127-541E-4CD8-83B2-C78F81B7DFDA}"/>
    <hyperlink ref="D63" r:id="rId20" xr:uid="{D18FBBD7-7459-4F86-9551-3FF50CE17B49}"/>
    <hyperlink ref="D66" r:id="rId21" xr:uid="{97D82AED-2BC8-4E0F-A60F-B83BD2992FE6}"/>
    <hyperlink ref="D67" r:id="rId22" xr:uid="{4826EA7E-2261-49A5-9767-725EAA8AA2E3}"/>
    <hyperlink ref="D41" r:id="rId23" xr:uid="{89495651-40B6-419C-9F01-D4672A86DDB6}"/>
    <hyperlink ref="D55" r:id="rId24" xr:uid="{5E1F4DDB-1B13-4C69-93DD-C22BAF592888}"/>
    <hyperlink ref="D56" r:id="rId25" xr:uid="{F240E37F-6B39-4B81-9674-AA7AF62D3BA3}"/>
    <hyperlink ref="D53" r:id="rId26" xr:uid="{FF93E7E8-8C43-4A19-A282-C9029CD4B020}"/>
    <hyperlink ref="D57" r:id="rId27" xr:uid="{74FAB8E1-E599-4BCF-89D9-EAB0B8116C9A}"/>
    <hyperlink ref="D58" r:id="rId28" xr:uid="{CE30C651-34DC-4AEF-A8B5-679B952BF319}"/>
    <hyperlink ref="D59" r:id="rId29" xr:uid="{61EDC955-D90E-4339-8CE8-8F4FE25CD843}"/>
    <hyperlink ref="D60" r:id="rId30" xr:uid="{4B409879-71B6-4E27-9755-221741933503}"/>
    <hyperlink ref="D61" r:id="rId31" xr:uid="{E9F3626C-5A08-4E08-9D9E-71021A659609}"/>
    <hyperlink ref="D44" r:id="rId32" xr:uid="{2548912E-4D3B-45FE-A29B-AAC56A9C176A}"/>
  </hyperlinks>
  <pageMargins left="0.7" right="0.7" top="0.75" bottom="0.75" header="0.3" footer="0.3"/>
  <drawing r:id="rId3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247"/>
  <sheetViews>
    <sheetView showZeros="0" zoomScale="75" zoomScaleNormal="75" workbookViewId="0">
      <selection activeCell="G34" sqref="G34"/>
    </sheetView>
  </sheetViews>
  <sheetFormatPr baseColWidth="10" defaultRowHeight="15" x14ac:dyDescent="0.25"/>
  <cols>
    <col min="1" max="1" width="2" customWidth="1"/>
    <col min="2" max="2" width="8.7109375" customWidth="1"/>
    <col min="3" max="3" width="10.7109375" customWidth="1"/>
    <col min="4" max="4" width="16.7109375" customWidth="1"/>
    <col min="5" max="5" width="18.7109375" customWidth="1"/>
    <col min="6" max="6" width="23" customWidth="1"/>
    <col min="7" max="7" width="60.7109375" customWidth="1"/>
    <col min="8" max="8" width="12.7109375" customWidth="1"/>
    <col min="9" max="9" width="2" customWidth="1"/>
    <col min="10" max="10" width="10.7109375" customWidth="1"/>
    <col min="11" max="11" width="16.7109375" customWidth="1"/>
    <col min="12" max="12" width="20.7109375" customWidth="1"/>
    <col min="13" max="13" width="71.140625" customWidth="1"/>
    <col min="14" max="21" width="12.7109375" customWidth="1"/>
    <col min="22" max="22" width="33.85546875" customWidth="1"/>
    <col min="23" max="37" width="12.7109375" customWidth="1"/>
    <col min="39" max="39" width="63.5703125" customWidth="1"/>
    <col min="41" max="41" width="16.140625" bestFit="1" customWidth="1"/>
  </cols>
  <sheetData>
    <row r="1" spans="1:37" x14ac:dyDescent="0.25">
      <c r="B1" s="22"/>
      <c r="C1" s="22"/>
      <c r="D1" s="22"/>
      <c r="E1" s="22"/>
      <c r="F1" s="22"/>
      <c r="G1" s="22"/>
      <c r="H1" s="22"/>
      <c r="I1" s="22"/>
      <c r="O1" s="21"/>
      <c r="P1" s="21"/>
      <c r="Q1" s="21"/>
      <c r="R1" s="21"/>
      <c r="S1" s="21"/>
      <c r="T1" s="21"/>
      <c r="U1" s="21"/>
      <c r="W1" s="21"/>
      <c r="X1" s="21"/>
      <c r="Y1" s="21"/>
      <c r="Z1" s="21"/>
      <c r="AA1" s="21"/>
      <c r="AB1" s="21"/>
      <c r="AC1" s="21"/>
    </row>
    <row r="2" spans="1:37" ht="31.5" customHeight="1" x14ac:dyDescent="0.25">
      <c r="B2" s="717" t="s">
        <v>357</v>
      </c>
      <c r="C2" s="718"/>
      <c r="D2" s="718"/>
      <c r="E2" s="718"/>
      <c r="F2" s="718"/>
      <c r="G2" s="719"/>
      <c r="H2" s="22"/>
      <c r="I2" s="22"/>
      <c r="O2" s="21"/>
      <c r="P2" s="21"/>
      <c r="Q2" s="21"/>
      <c r="R2" s="21"/>
      <c r="S2" s="21"/>
      <c r="T2" s="21"/>
      <c r="U2" s="21"/>
      <c r="W2" s="21"/>
      <c r="X2" s="21"/>
      <c r="Y2" s="21"/>
      <c r="Z2" s="21"/>
      <c r="AA2" s="21"/>
      <c r="AB2" s="21"/>
      <c r="AC2" s="21"/>
    </row>
    <row r="3" spans="1:37" ht="15" customHeight="1" x14ac:dyDescent="0.25">
      <c r="B3" s="720"/>
      <c r="C3" s="721"/>
      <c r="D3" s="721"/>
      <c r="E3" s="721"/>
      <c r="F3" s="721"/>
      <c r="G3" s="722"/>
      <c r="H3" s="22"/>
      <c r="I3" s="22"/>
      <c r="O3" s="21"/>
      <c r="P3" s="21"/>
      <c r="Q3" s="21"/>
      <c r="R3" s="21"/>
      <c r="S3" s="21"/>
      <c r="T3" s="21"/>
      <c r="U3" s="21"/>
      <c r="W3" s="21"/>
      <c r="X3" s="21"/>
      <c r="Y3" s="21"/>
      <c r="Z3" s="21"/>
      <c r="AA3" s="21"/>
      <c r="AB3" s="21"/>
      <c r="AC3" s="21"/>
    </row>
    <row r="4" spans="1:37" ht="15" customHeight="1" x14ac:dyDescent="0.25">
      <c r="B4" s="720"/>
      <c r="C4" s="721"/>
      <c r="D4" s="721"/>
      <c r="E4" s="721"/>
      <c r="F4" s="721"/>
      <c r="G4" s="722"/>
      <c r="H4" s="22"/>
      <c r="I4" s="22"/>
      <c r="O4" s="21"/>
      <c r="P4" s="21"/>
      <c r="Q4" s="21"/>
      <c r="R4" s="21"/>
      <c r="S4" s="21"/>
      <c r="T4" s="21"/>
      <c r="U4" s="21"/>
      <c r="W4" s="21"/>
      <c r="X4" s="21"/>
      <c r="Y4" s="21"/>
      <c r="Z4" s="21"/>
      <c r="AA4" s="21"/>
      <c r="AB4" s="21"/>
      <c r="AC4" s="21"/>
    </row>
    <row r="5" spans="1:37" ht="15" customHeight="1" x14ac:dyDescent="0.25">
      <c r="B5" s="720"/>
      <c r="C5" s="721"/>
      <c r="D5" s="721"/>
      <c r="E5" s="721"/>
      <c r="F5" s="721"/>
      <c r="G5" s="722"/>
      <c r="H5" s="22"/>
      <c r="I5" s="22"/>
      <c r="O5" s="21"/>
      <c r="P5" s="21"/>
      <c r="Q5" s="21"/>
      <c r="R5" s="21"/>
      <c r="S5" s="21"/>
      <c r="T5" s="21"/>
      <c r="U5" s="21"/>
      <c r="W5" s="21"/>
      <c r="X5" s="21"/>
      <c r="Y5" s="21"/>
      <c r="Z5" s="21"/>
      <c r="AA5" s="21"/>
      <c r="AB5" s="21"/>
      <c r="AC5" s="21"/>
    </row>
    <row r="6" spans="1:37" ht="18.95" customHeight="1" thickBot="1" x14ac:dyDescent="0.3">
      <c r="A6" s="99"/>
      <c r="B6" s="723"/>
      <c r="C6" s="724"/>
      <c r="D6" s="724"/>
      <c r="E6" s="724"/>
      <c r="F6" s="724"/>
      <c r="G6" s="725"/>
      <c r="H6" s="100"/>
      <c r="I6" s="100"/>
      <c r="O6" s="21"/>
      <c r="P6" s="21"/>
      <c r="Q6" s="21"/>
      <c r="R6" s="21"/>
      <c r="S6" s="21"/>
      <c r="T6" s="21"/>
      <c r="U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</row>
    <row r="7" spans="1:37" ht="18.95" customHeight="1" x14ac:dyDescent="0.25">
      <c r="A7" s="99"/>
      <c r="B7" s="738" t="s">
        <v>344</v>
      </c>
      <c r="C7" s="738"/>
      <c r="D7" s="738"/>
      <c r="E7" s="738"/>
      <c r="F7" s="738"/>
      <c r="G7" s="113"/>
      <c r="H7" s="113"/>
      <c r="I7" s="100"/>
      <c r="J7" s="251" t="s">
        <v>431</v>
      </c>
      <c r="K7" s="703" t="s">
        <v>408</v>
      </c>
      <c r="L7" s="703"/>
      <c r="M7" s="703"/>
      <c r="N7" s="704"/>
      <c r="O7" s="21"/>
      <c r="P7" s="21"/>
      <c r="Q7" s="21"/>
      <c r="R7" s="21"/>
      <c r="S7" s="21"/>
      <c r="T7" s="21"/>
      <c r="U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</row>
    <row r="8" spans="1:37" ht="34.5" customHeight="1" x14ac:dyDescent="0.25">
      <c r="A8" s="99"/>
      <c r="B8" s="738" t="s">
        <v>151</v>
      </c>
      <c r="C8" s="738"/>
      <c r="D8" s="738"/>
      <c r="E8" s="738"/>
      <c r="F8" s="738"/>
      <c r="G8" s="113"/>
      <c r="H8" s="113"/>
      <c r="I8" s="100"/>
      <c r="J8" s="105" t="s">
        <v>150</v>
      </c>
      <c r="K8" s="705"/>
      <c r="L8" s="705"/>
      <c r="M8" s="705"/>
      <c r="N8" s="706"/>
      <c r="O8" s="21"/>
      <c r="P8" s="21"/>
      <c r="Q8" s="21"/>
      <c r="R8" s="21"/>
      <c r="S8" s="21"/>
      <c r="T8" s="21"/>
      <c r="U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</row>
    <row r="9" spans="1:37" ht="18.95" customHeight="1" thickBot="1" x14ac:dyDescent="0.3">
      <c r="A9" s="99"/>
      <c r="B9" s="113"/>
      <c r="C9" s="113"/>
      <c r="D9" s="113"/>
      <c r="E9" s="113"/>
      <c r="F9" s="113"/>
      <c r="G9" s="113"/>
      <c r="H9" s="113"/>
      <c r="I9" s="100"/>
      <c r="J9" s="707" t="s">
        <v>49</v>
      </c>
      <c r="K9" s="708"/>
      <c r="L9" s="708"/>
      <c r="M9" s="708"/>
      <c r="N9" s="709"/>
      <c r="O9" s="21"/>
      <c r="P9" s="21"/>
      <c r="Q9" s="21"/>
      <c r="R9" s="21"/>
      <c r="S9" s="21"/>
      <c r="T9" s="21"/>
      <c r="U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</row>
    <row r="10" spans="1:37" ht="18.95" customHeight="1" x14ac:dyDescent="0.25">
      <c r="A10" s="99"/>
      <c r="B10" s="779" t="s">
        <v>358</v>
      </c>
      <c r="C10" s="779"/>
      <c r="D10" s="782" t="s">
        <v>359</v>
      </c>
      <c r="E10" s="785" t="s">
        <v>360</v>
      </c>
      <c r="F10" s="113"/>
      <c r="G10" s="121" t="s">
        <v>166</v>
      </c>
      <c r="H10" s="113"/>
      <c r="I10" s="100"/>
      <c r="J10" s="707"/>
      <c r="K10" s="708"/>
      <c r="L10" s="708"/>
      <c r="M10" s="708"/>
      <c r="N10" s="709"/>
      <c r="O10" s="21"/>
      <c r="P10" s="21"/>
      <c r="Q10" s="21"/>
      <c r="R10" s="21"/>
      <c r="S10" s="21"/>
      <c r="T10" s="21"/>
      <c r="U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</row>
    <row r="11" spans="1:37" ht="18.95" customHeight="1" x14ac:dyDescent="0.3">
      <c r="A11" s="99"/>
      <c r="B11" s="780"/>
      <c r="C11" s="780"/>
      <c r="D11" s="783"/>
      <c r="E11" s="786"/>
      <c r="F11" s="113"/>
      <c r="G11" s="122" t="s">
        <v>345</v>
      </c>
      <c r="H11" s="113"/>
      <c r="I11" s="100"/>
      <c r="J11" s="710" t="s">
        <v>192</v>
      </c>
      <c r="K11" s="711"/>
      <c r="L11" s="711"/>
      <c r="M11" s="711"/>
      <c r="N11" s="712"/>
      <c r="O11" s="21"/>
      <c r="P11" s="21"/>
      <c r="Q11" s="21"/>
      <c r="R11" s="21"/>
      <c r="S11" s="21"/>
      <c r="T11" s="21"/>
      <c r="U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</row>
    <row r="12" spans="1:37" ht="18.95" customHeight="1" x14ac:dyDescent="0.3">
      <c r="A12" s="99"/>
      <c r="B12" s="780"/>
      <c r="C12" s="780"/>
      <c r="D12" s="783"/>
      <c r="E12" s="786"/>
      <c r="F12" s="113"/>
      <c r="G12" s="122" t="s">
        <v>167</v>
      </c>
      <c r="H12" s="113"/>
      <c r="I12" s="100"/>
      <c r="J12" s="256"/>
      <c r="K12" s="257"/>
      <c r="L12" s="257"/>
      <c r="M12" s="257"/>
      <c r="N12" s="258"/>
      <c r="O12" s="21"/>
      <c r="P12" s="21"/>
      <c r="Q12" s="21"/>
      <c r="R12" s="21"/>
      <c r="S12" s="21"/>
      <c r="T12" s="21"/>
      <c r="U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</row>
    <row r="13" spans="1:37" ht="18.95" customHeight="1" thickBot="1" x14ac:dyDescent="0.3">
      <c r="A13" s="99"/>
      <c r="B13" s="781"/>
      <c r="C13" s="781"/>
      <c r="D13" s="784"/>
      <c r="E13" s="787"/>
      <c r="F13" s="22"/>
      <c r="G13" s="788" t="s">
        <v>241</v>
      </c>
      <c r="H13" s="100"/>
      <c r="I13" s="100"/>
      <c r="J13" s="713" t="s">
        <v>142</v>
      </c>
      <c r="K13" s="714"/>
      <c r="L13" s="714"/>
      <c r="M13" s="714"/>
      <c r="N13" s="259"/>
      <c r="O13" s="21"/>
      <c r="P13" s="21"/>
      <c r="Q13" s="21"/>
      <c r="R13" s="21"/>
      <c r="S13" s="21"/>
      <c r="T13" s="21"/>
      <c r="U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21"/>
      <c r="AH13" s="21"/>
      <c r="AI13" s="21"/>
      <c r="AJ13" s="21"/>
      <c r="AK13" s="21"/>
    </row>
    <row r="14" spans="1:37" ht="18.95" customHeight="1" thickBot="1" x14ac:dyDescent="0.3">
      <c r="A14" s="99"/>
      <c r="B14" s="22"/>
      <c r="C14" s="22"/>
      <c r="D14" s="22"/>
      <c r="E14" s="22"/>
      <c r="F14" s="22"/>
      <c r="G14" s="788"/>
      <c r="H14" s="100"/>
      <c r="I14" s="100"/>
      <c r="J14" s="713"/>
      <c r="K14" s="714"/>
      <c r="L14" s="714"/>
      <c r="M14" s="714"/>
      <c r="N14" s="259"/>
      <c r="O14" s="21"/>
      <c r="P14" s="21"/>
      <c r="Q14" s="21"/>
      <c r="R14" s="21"/>
      <c r="S14" s="21"/>
      <c r="T14" s="21"/>
      <c r="U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21"/>
      <c r="AH14" s="21"/>
      <c r="AI14" s="21"/>
      <c r="AJ14" s="21"/>
      <c r="AK14" s="21"/>
    </row>
    <row r="15" spans="1:37" ht="18.95" customHeight="1" x14ac:dyDescent="0.25">
      <c r="A15" s="99"/>
      <c r="B15" s="748" t="s">
        <v>152</v>
      </c>
      <c r="C15" s="748"/>
      <c r="D15" s="748"/>
      <c r="E15" s="750">
        <v>1.75</v>
      </c>
      <c r="F15" s="22"/>
      <c r="G15" s="752" t="s">
        <v>227</v>
      </c>
      <c r="H15" s="100"/>
      <c r="I15" s="100"/>
      <c r="J15" s="715" t="s">
        <v>148</v>
      </c>
      <c r="K15" s="716"/>
      <c r="L15" s="716"/>
      <c r="M15" s="716"/>
      <c r="N15" s="259"/>
      <c r="O15" s="21"/>
      <c r="P15" s="21"/>
      <c r="Q15" s="21"/>
      <c r="R15" s="21"/>
      <c r="S15" s="21"/>
      <c r="T15" s="21"/>
      <c r="U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21"/>
      <c r="AH15" s="21"/>
      <c r="AI15" s="21"/>
      <c r="AJ15" s="21"/>
      <c r="AK15" s="21"/>
    </row>
    <row r="16" spans="1:37" ht="18.95" customHeight="1" thickBot="1" x14ac:dyDescent="0.3">
      <c r="A16" s="99"/>
      <c r="B16" s="749"/>
      <c r="C16" s="749"/>
      <c r="D16" s="749"/>
      <c r="E16" s="751"/>
      <c r="F16" s="22"/>
      <c r="G16" s="753"/>
      <c r="H16" s="100"/>
      <c r="I16" s="100"/>
      <c r="J16" s="715"/>
      <c r="K16" s="716"/>
      <c r="L16" s="716"/>
      <c r="M16" s="716"/>
      <c r="N16" s="259"/>
      <c r="O16" s="21"/>
      <c r="P16" s="21"/>
      <c r="Q16" s="21"/>
      <c r="R16" s="21"/>
      <c r="S16" s="21"/>
      <c r="T16" s="21"/>
      <c r="U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21"/>
      <c r="AH16" s="21"/>
      <c r="AI16" s="21"/>
      <c r="AJ16" s="21"/>
      <c r="AK16" s="21"/>
    </row>
    <row r="17" spans="1:37" ht="18.95" customHeight="1" x14ac:dyDescent="0.25">
      <c r="A17" s="99"/>
      <c r="B17" s="754" t="s">
        <v>153</v>
      </c>
      <c r="C17" s="754"/>
      <c r="D17" s="754"/>
      <c r="E17" s="756">
        <v>850</v>
      </c>
      <c r="F17" s="22"/>
      <c r="H17" s="100"/>
      <c r="I17" s="100"/>
      <c r="J17" s="715"/>
      <c r="K17" s="716"/>
      <c r="L17" s="716"/>
      <c r="M17" s="716"/>
      <c r="N17" s="259"/>
      <c r="O17" s="21"/>
      <c r="P17" s="21"/>
      <c r="Q17" s="21"/>
      <c r="R17" s="21"/>
      <c r="S17" s="21"/>
      <c r="T17" s="21"/>
      <c r="U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21"/>
      <c r="AH17" s="21"/>
      <c r="AI17" s="21"/>
      <c r="AJ17" s="21"/>
      <c r="AK17" s="21"/>
    </row>
    <row r="18" spans="1:37" ht="18.95" customHeight="1" thickBot="1" x14ac:dyDescent="0.3">
      <c r="A18" s="99"/>
      <c r="B18" s="755"/>
      <c r="C18" s="755"/>
      <c r="D18" s="755"/>
      <c r="E18" s="757"/>
      <c r="F18" s="22"/>
      <c r="G18" s="100"/>
      <c r="H18" s="100"/>
      <c r="I18" s="100"/>
      <c r="J18" s="715"/>
      <c r="K18" s="716"/>
      <c r="L18" s="716"/>
      <c r="M18" s="716"/>
      <c r="N18" s="259"/>
      <c r="O18" s="21"/>
      <c r="P18" s="21"/>
      <c r="Q18" s="21"/>
      <c r="R18" s="21"/>
      <c r="S18" s="21"/>
      <c r="T18" s="21"/>
      <c r="U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21"/>
      <c r="AH18" s="21"/>
      <c r="AI18" s="21"/>
      <c r="AJ18" s="21"/>
      <c r="AK18" s="21"/>
    </row>
    <row r="19" spans="1:37" ht="18.95" customHeight="1" x14ac:dyDescent="0.25">
      <c r="A19" s="99"/>
      <c r="F19" s="22"/>
      <c r="G19" s="100"/>
      <c r="H19" s="100"/>
      <c r="I19" s="100"/>
      <c r="J19" s="715"/>
      <c r="K19" s="716"/>
      <c r="L19" s="716"/>
      <c r="M19" s="716"/>
      <c r="N19" s="259"/>
      <c r="O19" s="21"/>
      <c r="P19" s="21"/>
      <c r="Q19" s="21"/>
      <c r="R19" s="21"/>
      <c r="S19" s="21"/>
      <c r="T19" s="21"/>
      <c r="U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21"/>
      <c r="AH19" s="21"/>
      <c r="AI19" s="21"/>
      <c r="AJ19" s="21"/>
      <c r="AK19" s="21"/>
    </row>
    <row r="20" spans="1:37" ht="18.95" customHeight="1" x14ac:dyDescent="0.3">
      <c r="A20" s="99"/>
      <c r="B20" s="758" t="s">
        <v>154</v>
      </c>
      <c r="C20" s="758"/>
      <c r="D20" s="758"/>
      <c r="E20" s="758"/>
      <c r="F20" s="758"/>
      <c r="G20" s="116"/>
      <c r="H20" s="100"/>
      <c r="I20" s="100"/>
      <c r="J20" s="715"/>
      <c r="K20" s="716"/>
      <c r="L20" s="716"/>
      <c r="M20" s="716"/>
      <c r="N20" s="259"/>
      <c r="O20" s="21"/>
      <c r="P20" s="21"/>
      <c r="Q20" s="21"/>
      <c r="R20" s="21"/>
      <c r="S20" s="21"/>
      <c r="T20" s="21"/>
      <c r="U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21"/>
      <c r="AH20" s="21"/>
      <c r="AI20" s="21"/>
      <c r="AJ20" s="21"/>
      <c r="AK20" s="21"/>
    </row>
    <row r="21" spans="1:37" ht="18.95" customHeight="1" thickBot="1" x14ac:dyDescent="0.3">
      <c r="A21" s="99"/>
      <c r="B21" s="22"/>
      <c r="C21" s="22"/>
      <c r="D21" s="22"/>
      <c r="E21" s="22"/>
      <c r="F21" s="22"/>
      <c r="G21" s="100"/>
      <c r="H21" s="100"/>
      <c r="I21" s="100"/>
      <c r="J21" s="715"/>
      <c r="K21" s="716"/>
      <c r="L21" s="716"/>
      <c r="M21" s="716"/>
      <c r="N21" s="259"/>
      <c r="O21" s="21"/>
      <c r="P21" s="21"/>
      <c r="Q21" s="21"/>
      <c r="R21" s="21"/>
      <c r="S21" s="21"/>
      <c r="T21" s="21"/>
      <c r="U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</row>
    <row r="22" spans="1:37" ht="18.95" customHeight="1" x14ac:dyDescent="0.3">
      <c r="A22" s="99"/>
      <c r="B22" s="726" t="s">
        <v>71</v>
      </c>
      <c r="C22" s="727"/>
      <c r="D22" s="727"/>
      <c r="E22" s="727"/>
      <c r="F22" s="63">
        <f>D24*1000</f>
        <v>1000</v>
      </c>
      <c r="H22" s="100"/>
      <c r="I22" s="100"/>
      <c r="J22" s="261" t="s">
        <v>143</v>
      </c>
      <c r="K22" s="25"/>
      <c r="L22" s="25"/>
      <c r="M22" s="25"/>
      <c r="N22" s="259"/>
      <c r="O22" s="21"/>
      <c r="P22" s="21"/>
      <c r="Q22" s="21"/>
      <c r="R22" s="21"/>
      <c r="S22" s="21"/>
      <c r="T22" s="21"/>
      <c r="U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</row>
    <row r="23" spans="1:37" ht="18.95" customHeight="1" thickBot="1" x14ac:dyDescent="0.35">
      <c r="A23" s="99"/>
      <c r="B23" s="73" t="s">
        <v>94</v>
      </c>
      <c r="C23" s="74"/>
      <c r="D23" s="74"/>
      <c r="E23" s="74"/>
      <c r="F23" s="62"/>
      <c r="H23" s="100"/>
      <c r="I23" s="100"/>
      <c r="J23" s="261"/>
      <c r="K23" s="25"/>
      <c r="L23" s="25"/>
      <c r="M23" s="25"/>
      <c r="N23" s="259"/>
      <c r="O23" s="21"/>
      <c r="P23" s="21"/>
      <c r="Q23" s="21"/>
      <c r="R23" s="21"/>
      <c r="S23" s="21"/>
      <c r="T23" s="21"/>
      <c r="U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</row>
    <row r="24" spans="1:37" ht="18.95" customHeight="1" x14ac:dyDescent="0.25">
      <c r="A24" s="99"/>
      <c r="B24" s="57"/>
      <c r="C24" s="58" t="s">
        <v>15</v>
      </c>
      <c r="D24" s="110">
        <v>1</v>
      </c>
      <c r="E24" s="61" t="s">
        <v>14</v>
      </c>
      <c r="F24" s="112">
        <f>D24*1000</f>
        <v>1000</v>
      </c>
      <c r="G24" s="100"/>
      <c r="H24" s="100"/>
      <c r="I24" s="100"/>
      <c r="J24" s="643" t="s">
        <v>347</v>
      </c>
      <c r="K24" s="645" t="s">
        <v>443</v>
      </c>
      <c r="L24" s="645"/>
      <c r="M24" s="645"/>
      <c r="N24" s="646"/>
      <c r="O24" s="21"/>
      <c r="P24" s="21"/>
      <c r="Q24" s="21"/>
      <c r="R24" s="21"/>
      <c r="S24" s="21"/>
      <c r="T24" s="21"/>
      <c r="U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</row>
    <row r="25" spans="1:37" ht="18.95" customHeight="1" thickBot="1" x14ac:dyDescent="0.3">
      <c r="A25" s="99"/>
      <c r="B25" s="57"/>
      <c r="C25" s="58" t="s">
        <v>14</v>
      </c>
      <c r="D25" s="110">
        <v>1</v>
      </c>
      <c r="E25" s="61" t="s">
        <v>15</v>
      </c>
      <c r="F25" s="112">
        <f>D25*1000</f>
        <v>1000</v>
      </c>
      <c r="G25" s="100"/>
      <c r="H25" s="100"/>
      <c r="I25" s="100"/>
      <c r="J25" s="644"/>
      <c r="K25" s="647"/>
      <c r="L25" s="647"/>
      <c r="M25" s="647"/>
      <c r="N25" s="648"/>
      <c r="O25" s="21"/>
      <c r="P25" s="21"/>
      <c r="Q25" s="21"/>
      <c r="R25" s="21"/>
      <c r="S25" s="21"/>
      <c r="T25" s="21"/>
      <c r="U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</row>
    <row r="26" spans="1:37" ht="18.95" customHeight="1" x14ac:dyDescent="0.25">
      <c r="A26" s="99"/>
      <c r="B26" s="57"/>
      <c r="C26" s="64"/>
      <c r="D26" s="59"/>
      <c r="E26" s="59"/>
      <c r="F26" s="66"/>
      <c r="G26" s="100"/>
      <c r="H26" s="100"/>
      <c r="I26" s="100"/>
      <c r="J26" s="513" t="s">
        <v>375</v>
      </c>
      <c r="K26" s="773" t="s">
        <v>379</v>
      </c>
      <c r="L26" s="773"/>
      <c r="M26" s="773"/>
      <c r="N26" s="263" t="s">
        <v>432</v>
      </c>
      <c r="O26" s="21"/>
      <c r="P26" s="21"/>
      <c r="Q26" s="21"/>
      <c r="R26" s="21"/>
      <c r="S26" s="21"/>
      <c r="T26" s="21"/>
      <c r="U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</row>
    <row r="27" spans="1:37" ht="18.95" customHeight="1" x14ac:dyDescent="0.25">
      <c r="A27" s="99"/>
      <c r="B27" s="728" t="s">
        <v>72</v>
      </c>
      <c r="C27" s="729"/>
      <c r="D27" s="729"/>
      <c r="E27" s="729"/>
      <c r="F27" s="730"/>
      <c r="G27" s="100"/>
      <c r="H27" s="100"/>
      <c r="I27" s="100"/>
      <c r="J27" s="563" t="s">
        <v>376</v>
      </c>
      <c r="K27" s="774" t="s">
        <v>228</v>
      </c>
      <c r="L27" s="774"/>
      <c r="M27" s="774"/>
      <c r="N27" s="265" t="s">
        <v>433</v>
      </c>
      <c r="O27" s="21"/>
      <c r="P27" s="21"/>
      <c r="Q27" s="21"/>
      <c r="R27" s="21"/>
      <c r="S27" s="21"/>
      <c r="T27" s="21"/>
      <c r="U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</row>
    <row r="28" spans="1:37" ht="18.95" customHeight="1" x14ac:dyDescent="0.25">
      <c r="A28" s="99"/>
      <c r="B28" s="731"/>
      <c r="C28" s="732"/>
      <c r="D28" s="732"/>
      <c r="E28" s="732"/>
      <c r="F28" s="733"/>
      <c r="G28" s="100"/>
      <c r="H28" s="100"/>
      <c r="I28" s="100"/>
      <c r="J28" s="775" t="s">
        <v>74</v>
      </c>
      <c r="K28" s="776"/>
      <c r="L28" s="776"/>
      <c r="M28" s="776"/>
      <c r="N28" s="777"/>
      <c r="O28" s="21"/>
      <c r="P28" s="21"/>
      <c r="Q28" s="21"/>
      <c r="R28" s="21"/>
      <c r="S28" s="21"/>
      <c r="T28" s="21"/>
      <c r="U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</row>
    <row r="29" spans="1:37" ht="18.95" customHeight="1" thickBot="1" x14ac:dyDescent="0.3">
      <c r="A29" s="99"/>
      <c r="B29" s="734"/>
      <c r="C29" s="735"/>
      <c r="D29" s="735"/>
      <c r="E29" s="735"/>
      <c r="F29" s="736"/>
      <c r="G29" s="115"/>
      <c r="H29" s="100"/>
      <c r="I29" s="100"/>
      <c r="J29" s="778" t="s">
        <v>377</v>
      </c>
      <c r="K29" s="795" t="s">
        <v>195</v>
      </c>
      <c r="L29" s="795"/>
      <c r="M29" s="795"/>
      <c r="N29" s="796" t="s">
        <v>434</v>
      </c>
      <c r="O29" s="21"/>
      <c r="P29" s="21"/>
      <c r="Q29" s="21"/>
      <c r="R29" s="21"/>
      <c r="S29" s="21"/>
      <c r="T29" s="21"/>
      <c r="U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</row>
    <row r="30" spans="1:37" ht="18.95" customHeight="1" thickBot="1" x14ac:dyDescent="0.3">
      <c r="A30" s="99"/>
      <c r="B30" s="100"/>
      <c r="C30" s="100"/>
      <c r="D30" s="100"/>
      <c r="E30" s="100"/>
      <c r="F30" s="100"/>
      <c r="G30" s="100"/>
      <c r="H30" s="100"/>
      <c r="I30" s="100"/>
      <c r="J30" s="778"/>
      <c r="K30" s="795"/>
      <c r="L30" s="795"/>
      <c r="M30" s="795"/>
      <c r="N30" s="796"/>
      <c r="O30" s="21"/>
      <c r="P30" s="21"/>
      <c r="Q30" s="21"/>
      <c r="R30" s="21"/>
      <c r="S30" s="21"/>
      <c r="T30" s="21"/>
      <c r="U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</row>
    <row r="31" spans="1:37" ht="18.95" customHeight="1" x14ac:dyDescent="0.3">
      <c r="A31" s="99"/>
      <c r="B31" s="726" t="s">
        <v>69</v>
      </c>
      <c r="C31" s="727"/>
      <c r="D31" s="727"/>
      <c r="E31" s="727"/>
      <c r="F31" s="63">
        <f>D33*1000</f>
        <v>1000</v>
      </c>
      <c r="G31" s="100"/>
      <c r="H31" s="100"/>
      <c r="I31" s="100"/>
      <c r="J31" s="503" t="s">
        <v>378</v>
      </c>
      <c r="K31" s="774" t="s">
        <v>196</v>
      </c>
      <c r="L31" s="774"/>
      <c r="M31" s="774"/>
      <c r="N31" s="265" t="s">
        <v>435</v>
      </c>
      <c r="O31" s="21"/>
      <c r="P31" s="21"/>
      <c r="Q31" s="21"/>
      <c r="R31" s="21"/>
      <c r="S31" s="21"/>
      <c r="T31" s="21"/>
      <c r="U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21"/>
      <c r="AH31" s="21"/>
      <c r="AI31" s="21"/>
      <c r="AJ31" s="21"/>
      <c r="AK31" s="21"/>
    </row>
    <row r="32" spans="1:37" ht="18.95" customHeight="1" x14ac:dyDescent="0.25">
      <c r="A32" s="99"/>
      <c r="B32" s="67" t="s">
        <v>81</v>
      </c>
      <c r="C32" s="68"/>
      <c r="D32" s="68"/>
      <c r="E32" s="68"/>
      <c r="F32" s="29"/>
      <c r="G32" s="100"/>
      <c r="H32" s="100"/>
      <c r="I32" s="100"/>
      <c r="J32" s="268" t="s">
        <v>198</v>
      </c>
      <c r="K32" s="269"/>
      <c r="L32" s="269"/>
      <c r="M32" s="269"/>
      <c r="N32" s="270" t="s">
        <v>140</v>
      </c>
      <c r="O32" s="21"/>
      <c r="P32" s="21"/>
      <c r="Q32" s="21"/>
      <c r="R32" s="21"/>
      <c r="S32" s="21"/>
      <c r="T32" s="21"/>
      <c r="U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</row>
    <row r="33" spans="1:37" ht="18.95" customHeight="1" x14ac:dyDescent="0.25">
      <c r="A33" s="99"/>
      <c r="B33" s="69"/>
      <c r="C33" s="72" t="s">
        <v>15</v>
      </c>
      <c r="D33" s="110">
        <v>1</v>
      </c>
      <c r="E33" s="61" t="s">
        <v>14</v>
      </c>
      <c r="F33" s="109">
        <f>F31-F34</f>
        <v>600</v>
      </c>
      <c r="G33" s="100"/>
      <c r="H33" s="100"/>
      <c r="I33" s="100"/>
      <c r="J33" s="268"/>
      <c r="K33" s="269"/>
      <c r="L33" s="269"/>
      <c r="M33" s="269"/>
      <c r="N33" s="270"/>
      <c r="Q33" s="21"/>
      <c r="R33" s="21"/>
      <c r="S33" s="21"/>
      <c r="T33" s="21"/>
      <c r="U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</row>
    <row r="34" spans="1:37" ht="18.95" customHeight="1" x14ac:dyDescent="0.25">
      <c r="A34" s="99"/>
      <c r="B34" s="69"/>
      <c r="C34" s="71" t="s">
        <v>11</v>
      </c>
      <c r="D34" s="65">
        <v>40</v>
      </c>
      <c r="E34" s="59" t="s">
        <v>12</v>
      </c>
      <c r="F34" s="66">
        <f>F31*D34%</f>
        <v>400</v>
      </c>
      <c r="G34" s="100"/>
      <c r="H34" s="100"/>
      <c r="I34" s="100"/>
      <c r="J34" s="804" t="s">
        <v>199</v>
      </c>
      <c r="K34" s="805"/>
      <c r="L34" s="805"/>
      <c r="M34" s="805"/>
      <c r="N34" s="152" t="s">
        <v>125</v>
      </c>
      <c r="O34" s="21"/>
      <c r="P34" s="21"/>
      <c r="Q34" s="21"/>
      <c r="R34" s="21"/>
      <c r="S34" s="21"/>
      <c r="T34" s="21"/>
      <c r="U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21"/>
      <c r="AH34" s="21"/>
      <c r="AI34" s="21"/>
      <c r="AJ34" s="21"/>
      <c r="AK34" s="21"/>
    </row>
    <row r="35" spans="1:37" ht="18.95" customHeight="1" x14ac:dyDescent="0.25">
      <c r="A35" s="99"/>
      <c r="B35" s="69"/>
      <c r="C35" s="71"/>
      <c r="D35" s="59"/>
      <c r="E35" s="59"/>
      <c r="F35" s="66"/>
      <c r="G35" s="100"/>
      <c r="H35" s="100"/>
      <c r="I35" s="100"/>
      <c r="J35" s="806" t="s">
        <v>200</v>
      </c>
      <c r="K35" s="807"/>
      <c r="L35" s="807"/>
      <c r="M35" s="807"/>
      <c r="N35" s="96"/>
      <c r="O35" s="21"/>
      <c r="P35" s="21"/>
      <c r="Q35" s="21"/>
      <c r="R35" s="21"/>
      <c r="S35" s="21"/>
      <c r="T35" s="21"/>
      <c r="U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21"/>
      <c r="AH35" s="21"/>
      <c r="AI35" s="21"/>
      <c r="AJ35" s="21"/>
      <c r="AK35" s="21"/>
    </row>
    <row r="36" spans="1:37" ht="18.95" customHeight="1" x14ac:dyDescent="0.25">
      <c r="A36" s="99"/>
      <c r="B36" s="739" t="s">
        <v>156</v>
      </c>
      <c r="C36" s="740"/>
      <c r="D36" s="740"/>
      <c r="E36" s="740"/>
      <c r="F36" s="741"/>
      <c r="G36" s="100"/>
      <c r="H36" s="100"/>
      <c r="I36" s="100"/>
      <c r="J36" s="806" t="s">
        <v>201</v>
      </c>
      <c r="K36" s="807"/>
      <c r="L36" s="807"/>
      <c r="M36" s="807"/>
      <c r="N36" s="96"/>
      <c r="O36" s="21"/>
      <c r="P36" s="21"/>
      <c r="Q36" s="21"/>
      <c r="R36" s="21"/>
      <c r="S36" s="21"/>
      <c r="T36" s="21"/>
      <c r="U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21"/>
      <c r="AH36" s="21"/>
      <c r="AI36" s="21"/>
      <c r="AJ36" s="21"/>
      <c r="AK36" s="21"/>
    </row>
    <row r="37" spans="1:37" ht="18.95" customHeight="1" x14ac:dyDescent="0.25">
      <c r="A37" s="99"/>
      <c r="B37" s="742"/>
      <c r="C37" s="743"/>
      <c r="D37" s="743"/>
      <c r="E37" s="743"/>
      <c r="F37" s="744"/>
      <c r="G37" s="115"/>
      <c r="H37" s="100"/>
      <c r="I37" s="100"/>
      <c r="J37" s="808" t="s">
        <v>202</v>
      </c>
      <c r="K37" s="809"/>
      <c r="L37" s="809"/>
      <c r="M37" s="809"/>
      <c r="N37" s="96"/>
      <c r="O37" s="21"/>
      <c r="P37" s="21"/>
      <c r="Q37" s="21"/>
      <c r="R37" s="21"/>
      <c r="S37" s="21"/>
      <c r="T37" s="21"/>
      <c r="U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</row>
    <row r="38" spans="1:37" ht="18.95" customHeight="1" x14ac:dyDescent="0.25">
      <c r="A38" s="99"/>
      <c r="B38" s="742"/>
      <c r="C38" s="743"/>
      <c r="D38" s="743"/>
      <c r="E38" s="743"/>
      <c r="F38" s="744"/>
      <c r="G38" s="100"/>
      <c r="H38" s="100"/>
      <c r="I38" s="100"/>
      <c r="J38" s="561"/>
      <c r="K38" s="562"/>
      <c r="L38" s="562"/>
      <c r="M38" s="562"/>
      <c r="N38" s="96"/>
      <c r="O38" s="21"/>
      <c r="P38" s="21"/>
      <c r="Q38" s="21"/>
      <c r="R38" s="21"/>
      <c r="S38" s="21"/>
      <c r="T38" s="21"/>
      <c r="U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21"/>
      <c r="AH38" s="21"/>
      <c r="AI38" s="21"/>
      <c r="AJ38" s="21"/>
      <c r="AK38" s="21"/>
    </row>
    <row r="39" spans="1:37" ht="32.25" customHeight="1" thickBot="1" x14ac:dyDescent="0.3">
      <c r="A39" s="99"/>
      <c r="B39" s="745"/>
      <c r="C39" s="746"/>
      <c r="D39" s="746"/>
      <c r="E39" s="746"/>
      <c r="F39" s="747"/>
      <c r="G39" s="100"/>
      <c r="H39" s="100"/>
      <c r="I39" s="100"/>
      <c r="J39" s="484" t="s">
        <v>342</v>
      </c>
      <c r="K39" s="92" t="s">
        <v>343</v>
      </c>
      <c r="L39" s="94" t="s">
        <v>18</v>
      </c>
      <c r="M39" s="93"/>
      <c r="N39" s="517"/>
      <c r="O39" s="21"/>
      <c r="U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</row>
    <row r="40" spans="1:37" ht="18.95" customHeight="1" thickBot="1" x14ac:dyDescent="0.3">
      <c r="A40" s="99"/>
      <c r="B40" s="22"/>
      <c r="C40" s="22"/>
      <c r="D40" s="22"/>
      <c r="E40" s="22"/>
      <c r="F40" s="22"/>
      <c r="G40" s="100"/>
      <c r="H40" s="100"/>
      <c r="I40" s="100"/>
      <c r="J40" s="273"/>
      <c r="K40" s="274"/>
      <c r="L40" s="274"/>
      <c r="M40" s="275"/>
      <c r="N40" s="517"/>
      <c r="O40" s="21"/>
      <c r="U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</row>
    <row r="41" spans="1:37" ht="18.95" customHeight="1" x14ac:dyDescent="0.3">
      <c r="A41" s="99"/>
      <c r="B41" s="726" t="s">
        <v>70</v>
      </c>
      <c r="C41" s="727"/>
      <c r="D41" s="727"/>
      <c r="E41" s="727"/>
      <c r="F41" s="63">
        <f>D43*1000</f>
        <v>100</v>
      </c>
      <c r="G41" s="100"/>
      <c r="H41" s="100"/>
      <c r="I41" s="100"/>
      <c r="J41" s="531" t="s">
        <v>373</v>
      </c>
      <c r="K41" s="810" t="s">
        <v>207</v>
      </c>
      <c r="L41" s="810"/>
      <c r="M41" s="810"/>
      <c r="N41" s="279" t="s">
        <v>131</v>
      </c>
      <c r="O41" s="21"/>
      <c r="U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21"/>
      <c r="AH41" s="21"/>
      <c r="AI41" s="21"/>
      <c r="AJ41" s="21"/>
      <c r="AK41" s="21"/>
    </row>
    <row r="42" spans="1:37" ht="18.95" customHeight="1" x14ac:dyDescent="0.25">
      <c r="A42" s="99"/>
      <c r="B42" s="67" t="s">
        <v>82</v>
      </c>
      <c r="C42" s="68"/>
      <c r="D42" s="68"/>
      <c r="E42" s="68"/>
      <c r="F42" s="29"/>
      <c r="G42" s="100"/>
      <c r="H42" s="100"/>
      <c r="I42" s="100"/>
      <c r="J42" s="233">
        <v>7</v>
      </c>
      <c r="K42" s="143" t="s">
        <v>205</v>
      </c>
      <c r="L42" s="144">
        <v>1.4</v>
      </c>
      <c r="M42" s="12" t="s">
        <v>229</v>
      </c>
      <c r="N42" s="400">
        <f t="shared" ref="N42:N48" si="0">IF(ISBLANK(J42),L42,(L42*J42))</f>
        <v>9.7999999999999989</v>
      </c>
      <c r="O42" s="21"/>
      <c r="U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</row>
    <row r="43" spans="1:37" ht="18.95" customHeight="1" x14ac:dyDescent="0.25">
      <c r="A43" s="99"/>
      <c r="B43" s="69"/>
      <c r="C43" s="70" t="s">
        <v>14</v>
      </c>
      <c r="D43" s="107">
        <v>0.1</v>
      </c>
      <c r="E43" s="60" t="s">
        <v>15</v>
      </c>
      <c r="F43" s="108">
        <f>F41/(100-D44)*100</f>
        <v>166.66666666666669</v>
      </c>
      <c r="G43" s="100"/>
      <c r="H43" s="100"/>
      <c r="I43" s="100"/>
      <c r="J43" s="233"/>
      <c r="K43" s="143"/>
      <c r="L43" s="144"/>
      <c r="M43" s="12" t="s">
        <v>230</v>
      </c>
      <c r="N43" s="400">
        <f t="shared" si="0"/>
        <v>0</v>
      </c>
      <c r="O43" s="21"/>
      <c r="U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21"/>
      <c r="AH43" s="21"/>
      <c r="AI43" s="21"/>
      <c r="AJ43" s="21"/>
      <c r="AK43" s="21"/>
    </row>
    <row r="44" spans="1:37" ht="18.95" customHeight="1" x14ac:dyDescent="0.25">
      <c r="A44" s="99"/>
      <c r="B44" s="69"/>
      <c r="C44" s="71" t="s">
        <v>11</v>
      </c>
      <c r="D44" s="111">
        <v>40</v>
      </c>
      <c r="E44" s="55" t="s">
        <v>12</v>
      </c>
      <c r="F44" s="56">
        <f>F43-F41</f>
        <v>66.666666666666686</v>
      </c>
      <c r="G44" s="100"/>
      <c r="H44" s="100"/>
      <c r="I44" s="100"/>
      <c r="J44" s="233"/>
      <c r="K44" s="143"/>
      <c r="L44" s="144">
        <v>2.5</v>
      </c>
      <c r="M44" s="12" t="s">
        <v>170</v>
      </c>
      <c r="N44" s="400">
        <f t="shared" si="0"/>
        <v>2.5</v>
      </c>
      <c r="O44" s="21"/>
      <c r="U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21"/>
      <c r="AH44" s="21"/>
      <c r="AI44" s="21"/>
      <c r="AJ44" s="21"/>
      <c r="AK44" s="21"/>
    </row>
    <row r="45" spans="1:37" ht="18.95" customHeight="1" x14ac:dyDescent="0.25">
      <c r="A45" s="99"/>
      <c r="B45" s="69"/>
      <c r="C45" s="71"/>
      <c r="D45" s="55"/>
      <c r="E45" s="55"/>
      <c r="F45" s="56"/>
      <c r="G45" s="100"/>
      <c r="H45" s="100"/>
      <c r="I45" s="100"/>
      <c r="J45" s="233">
        <v>12</v>
      </c>
      <c r="K45" s="143" t="s">
        <v>26</v>
      </c>
      <c r="L45" s="144">
        <v>0.05</v>
      </c>
      <c r="M45" s="12" t="s">
        <v>26</v>
      </c>
      <c r="N45" s="400">
        <f t="shared" si="0"/>
        <v>0.60000000000000009</v>
      </c>
      <c r="O45" s="21"/>
      <c r="U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</row>
    <row r="46" spans="1:37" ht="18.95" customHeight="1" x14ac:dyDescent="0.25">
      <c r="A46" s="99"/>
      <c r="B46" s="728" t="s">
        <v>155</v>
      </c>
      <c r="C46" s="729"/>
      <c r="D46" s="729"/>
      <c r="E46" s="729"/>
      <c r="F46" s="730"/>
      <c r="G46" s="100"/>
      <c r="H46" s="100"/>
      <c r="I46" s="100"/>
      <c r="J46" s="233"/>
      <c r="K46" s="143"/>
      <c r="L46" s="144"/>
      <c r="M46" s="12" t="s">
        <v>231</v>
      </c>
      <c r="N46" s="400">
        <f t="shared" si="0"/>
        <v>0</v>
      </c>
      <c r="O46" s="21"/>
      <c r="U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21"/>
      <c r="AH46" s="21"/>
      <c r="AI46" s="21"/>
      <c r="AJ46" s="21"/>
      <c r="AK46" s="21"/>
    </row>
    <row r="47" spans="1:37" ht="18.95" customHeight="1" x14ac:dyDescent="0.25">
      <c r="A47" s="99"/>
      <c r="B47" s="731"/>
      <c r="C47" s="732"/>
      <c r="D47" s="732"/>
      <c r="E47" s="732"/>
      <c r="F47" s="733"/>
      <c r="G47" s="100"/>
      <c r="H47" s="100"/>
      <c r="I47" s="100"/>
      <c r="J47" s="233"/>
      <c r="K47" s="143"/>
      <c r="L47" s="144">
        <v>1.2</v>
      </c>
      <c r="M47" s="12" t="s">
        <v>169</v>
      </c>
      <c r="N47" s="400">
        <f t="shared" si="0"/>
        <v>1.2</v>
      </c>
      <c r="O47" s="21"/>
      <c r="U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21"/>
      <c r="AH47" s="21"/>
      <c r="AI47" s="21"/>
      <c r="AJ47" s="21"/>
      <c r="AK47" s="21"/>
    </row>
    <row r="48" spans="1:37" ht="18.95" customHeight="1" x14ac:dyDescent="0.25">
      <c r="A48" s="99"/>
      <c r="B48" s="731"/>
      <c r="C48" s="732"/>
      <c r="D48" s="732"/>
      <c r="E48" s="732"/>
      <c r="F48" s="733"/>
      <c r="G48" s="100"/>
      <c r="H48" s="100"/>
      <c r="I48" s="100"/>
      <c r="J48" s="233">
        <v>1</v>
      </c>
      <c r="K48" s="143" t="s">
        <v>48</v>
      </c>
      <c r="L48" s="144"/>
      <c r="M48" s="12" t="s">
        <v>232</v>
      </c>
      <c r="N48" s="400">
        <f t="shared" si="0"/>
        <v>0</v>
      </c>
      <c r="O48" s="21"/>
      <c r="U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21"/>
      <c r="AH48" s="21"/>
      <c r="AI48" s="21"/>
      <c r="AJ48" s="21"/>
      <c r="AK48" s="21"/>
    </row>
    <row r="49" spans="1:37" ht="18.95" customHeight="1" thickBot="1" x14ac:dyDescent="0.3">
      <c r="A49" s="99"/>
      <c r="B49" s="734"/>
      <c r="C49" s="735"/>
      <c r="D49" s="735"/>
      <c r="E49" s="735"/>
      <c r="F49" s="736"/>
      <c r="G49" s="115"/>
      <c r="H49" s="100"/>
      <c r="I49" s="100"/>
      <c r="J49" s="501" t="s">
        <v>372</v>
      </c>
      <c r="K49" s="762" t="s">
        <v>242</v>
      </c>
      <c r="L49" s="762"/>
      <c r="M49" s="762"/>
      <c r="N49" s="385"/>
      <c r="O49" s="21"/>
      <c r="U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</row>
    <row r="50" spans="1:37" ht="18.95" customHeight="1" x14ac:dyDescent="0.25">
      <c r="A50" s="99"/>
      <c r="B50" s="100"/>
      <c r="C50" s="100"/>
      <c r="D50" s="100"/>
      <c r="E50" s="100"/>
      <c r="F50" s="100"/>
      <c r="G50" s="100"/>
      <c r="H50" s="100"/>
      <c r="I50" s="100"/>
      <c r="J50" s="384">
        <v>7</v>
      </c>
      <c r="K50" s="136" t="s">
        <v>205</v>
      </c>
      <c r="L50" s="135">
        <v>1400</v>
      </c>
      <c r="M50" s="12" t="s">
        <v>229</v>
      </c>
      <c r="N50" s="532">
        <f t="shared" ref="N50:N56" si="1">IF(ISBLANK(J50),L50,(L50*J50))</f>
        <v>9800</v>
      </c>
      <c r="O50" s="21"/>
      <c r="U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</row>
    <row r="51" spans="1:37" ht="18.95" customHeight="1" x14ac:dyDescent="0.25">
      <c r="A51" s="99"/>
      <c r="B51" s="100"/>
      <c r="C51" s="100"/>
      <c r="D51" s="100"/>
      <c r="E51" s="100"/>
      <c r="F51" s="100"/>
      <c r="G51" s="100"/>
      <c r="H51" s="100"/>
      <c r="I51" s="100"/>
      <c r="J51" s="384"/>
      <c r="K51" s="136"/>
      <c r="L51" s="135"/>
      <c r="M51" s="12" t="s">
        <v>230</v>
      </c>
      <c r="N51" s="532">
        <f t="shared" si="1"/>
        <v>0</v>
      </c>
      <c r="O51" s="21"/>
      <c r="U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</row>
    <row r="52" spans="1:37" ht="18.95" customHeight="1" x14ac:dyDescent="0.25">
      <c r="A52" s="99"/>
      <c r="B52" s="100"/>
      <c r="C52" s="100"/>
      <c r="D52" s="100"/>
      <c r="E52" s="100"/>
      <c r="F52" s="100"/>
      <c r="G52" s="100"/>
      <c r="H52" s="100"/>
      <c r="I52" s="100"/>
      <c r="J52" s="384"/>
      <c r="K52" s="136"/>
      <c r="L52" s="135">
        <v>2500</v>
      </c>
      <c r="M52" s="12" t="s">
        <v>170</v>
      </c>
      <c r="N52" s="532">
        <f t="shared" si="1"/>
        <v>2500</v>
      </c>
      <c r="O52" s="21"/>
      <c r="U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</row>
    <row r="53" spans="1:37" ht="18.95" customHeight="1" x14ac:dyDescent="0.25">
      <c r="A53" s="99"/>
      <c r="B53" s="738" t="s">
        <v>157</v>
      </c>
      <c r="C53" s="738"/>
      <c r="D53" s="738"/>
      <c r="E53" s="738"/>
      <c r="F53" s="738"/>
      <c r="G53" s="100"/>
      <c r="H53" s="100"/>
      <c r="I53" s="100"/>
      <c r="J53" s="384">
        <v>12</v>
      </c>
      <c r="K53" s="136" t="s">
        <v>26</v>
      </c>
      <c r="L53" s="135">
        <v>50</v>
      </c>
      <c r="M53" s="12" t="s">
        <v>26</v>
      </c>
      <c r="N53" s="532">
        <f t="shared" si="1"/>
        <v>600</v>
      </c>
      <c r="O53" s="21"/>
      <c r="U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</row>
    <row r="54" spans="1:37" ht="18.95" customHeight="1" x14ac:dyDescent="0.25">
      <c r="A54" s="99"/>
      <c r="B54" s="738" t="s">
        <v>160</v>
      </c>
      <c r="C54" s="738"/>
      <c r="D54" s="738"/>
      <c r="E54" s="738"/>
      <c r="F54" s="738"/>
      <c r="G54" s="100"/>
      <c r="H54" s="100"/>
      <c r="I54" s="100"/>
      <c r="J54" s="384"/>
      <c r="K54" s="136"/>
      <c r="L54" s="135"/>
      <c r="M54" s="12" t="s">
        <v>231</v>
      </c>
      <c r="N54" s="532">
        <f t="shared" si="1"/>
        <v>0</v>
      </c>
      <c r="O54" s="21"/>
      <c r="U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</row>
    <row r="55" spans="1:37" ht="18.95" customHeight="1" x14ac:dyDescent="0.25">
      <c r="A55" s="99"/>
      <c r="B55" s="764" t="s">
        <v>158</v>
      </c>
      <c r="C55" s="764"/>
      <c r="D55" s="764"/>
      <c r="E55" s="764"/>
      <c r="F55" s="764"/>
      <c r="G55" s="100"/>
      <c r="H55" s="100"/>
      <c r="I55" s="100"/>
      <c r="J55" s="384"/>
      <c r="K55" s="136"/>
      <c r="L55" s="135">
        <v>1200</v>
      </c>
      <c r="M55" s="12" t="s">
        <v>169</v>
      </c>
      <c r="N55" s="532">
        <f t="shared" si="1"/>
        <v>1200</v>
      </c>
      <c r="O55" s="21"/>
      <c r="U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</row>
    <row r="56" spans="1:37" ht="18.95" customHeight="1" x14ac:dyDescent="0.25">
      <c r="A56" s="99"/>
      <c r="B56" s="764"/>
      <c r="C56" s="764"/>
      <c r="D56" s="764"/>
      <c r="E56" s="764"/>
      <c r="F56" s="764"/>
      <c r="G56" s="100"/>
      <c r="H56" s="100"/>
      <c r="I56" s="100"/>
      <c r="J56" s="384">
        <v>1</v>
      </c>
      <c r="K56" s="136" t="s">
        <v>48</v>
      </c>
      <c r="L56" s="135"/>
      <c r="M56" s="12" t="s">
        <v>232</v>
      </c>
      <c r="N56" s="532">
        <f t="shared" si="1"/>
        <v>0</v>
      </c>
      <c r="O56" s="21"/>
      <c r="U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21"/>
      <c r="AH56" s="21"/>
      <c r="AI56" s="21"/>
      <c r="AJ56" s="21"/>
      <c r="AK56" s="21"/>
    </row>
    <row r="57" spans="1:37" ht="18.95" customHeight="1" x14ac:dyDescent="0.3">
      <c r="A57" s="99"/>
      <c r="B57" s="764"/>
      <c r="C57" s="764"/>
      <c r="D57" s="764"/>
      <c r="E57" s="764"/>
      <c r="F57" s="764"/>
      <c r="G57" s="115"/>
      <c r="H57" s="100"/>
      <c r="I57" s="100"/>
      <c r="J57" s="384"/>
      <c r="K57" s="136"/>
      <c r="L57" s="135"/>
      <c r="M57" s="153" t="s">
        <v>73</v>
      </c>
      <c r="N57" s="532"/>
      <c r="O57" s="21"/>
      <c r="U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  <c r="AK57" s="21"/>
    </row>
    <row r="58" spans="1:37" ht="18.95" customHeight="1" x14ac:dyDescent="0.3">
      <c r="A58" s="99"/>
      <c r="B58" s="764"/>
      <c r="C58" s="764"/>
      <c r="D58" s="764"/>
      <c r="E58" s="764"/>
      <c r="F58" s="764"/>
      <c r="G58" s="100"/>
      <c r="H58" s="100"/>
      <c r="I58" s="100"/>
      <c r="J58" s="384"/>
      <c r="K58" s="136"/>
      <c r="L58" s="135"/>
      <c r="M58" s="379" t="s">
        <v>229</v>
      </c>
      <c r="N58" s="532"/>
      <c r="O58" s="21"/>
      <c r="U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21"/>
      <c r="AH58" s="21"/>
      <c r="AI58" s="21"/>
      <c r="AJ58" s="21"/>
      <c r="AK58" s="21"/>
    </row>
    <row r="59" spans="1:37" ht="18.95" customHeight="1" x14ac:dyDescent="0.25">
      <c r="A59" s="99"/>
      <c r="B59" s="738" t="s">
        <v>159</v>
      </c>
      <c r="C59" s="738"/>
      <c r="D59" s="738"/>
      <c r="E59" s="738"/>
      <c r="F59" s="738"/>
      <c r="G59" s="100"/>
      <c r="H59" s="100"/>
      <c r="I59" s="100"/>
      <c r="J59" s="384"/>
      <c r="K59" s="136"/>
      <c r="L59" s="135"/>
      <c r="M59" s="737" t="s">
        <v>104</v>
      </c>
      <c r="N59" s="532"/>
      <c r="O59" s="21"/>
      <c r="U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21"/>
      <c r="AH59" s="21"/>
      <c r="AI59" s="21"/>
      <c r="AJ59" s="21"/>
      <c r="AK59" s="21"/>
    </row>
    <row r="60" spans="1:37" ht="18.95" customHeight="1" x14ac:dyDescent="0.25">
      <c r="A60" s="99"/>
      <c r="B60" s="100"/>
      <c r="C60" s="100"/>
      <c r="D60" s="100"/>
      <c r="E60" s="100"/>
      <c r="F60" s="100"/>
      <c r="G60" s="100"/>
      <c r="H60" s="100"/>
      <c r="I60" s="100"/>
      <c r="J60" s="384"/>
      <c r="K60" s="136"/>
      <c r="L60" s="135"/>
      <c r="M60" s="737"/>
      <c r="N60" s="532"/>
      <c r="O60" s="21"/>
      <c r="U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</row>
    <row r="61" spans="1:37" ht="18.95" customHeight="1" x14ac:dyDescent="0.25">
      <c r="A61" s="99"/>
      <c r="B61" s="255" t="s">
        <v>138</v>
      </c>
      <c r="C61" s="381" t="s">
        <v>137</v>
      </c>
      <c r="D61" s="100"/>
      <c r="E61" s="100"/>
      <c r="F61" s="100"/>
      <c r="G61" s="100"/>
      <c r="H61" s="100"/>
      <c r="I61" s="100"/>
      <c r="J61" s="384"/>
      <c r="K61" s="136"/>
      <c r="L61" s="135"/>
      <c r="M61" s="772" t="s">
        <v>233</v>
      </c>
      <c r="N61" s="532"/>
      <c r="O61" s="21"/>
      <c r="U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21"/>
      <c r="AH61" s="21"/>
      <c r="AI61" s="21"/>
      <c r="AJ61" s="21"/>
      <c r="AK61" s="21"/>
    </row>
    <row r="62" spans="1:37" ht="18.95" customHeight="1" x14ac:dyDescent="0.25">
      <c r="A62" s="99"/>
      <c r="B62" s="382"/>
      <c r="C62" s="382"/>
      <c r="D62" s="100"/>
      <c r="E62" s="100"/>
      <c r="F62" s="100"/>
      <c r="G62" s="100"/>
      <c r="H62" s="100"/>
      <c r="I62" s="100"/>
      <c r="J62" s="384"/>
      <c r="K62" s="136"/>
      <c r="L62" s="135"/>
      <c r="M62" s="772"/>
      <c r="N62" s="532"/>
      <c r="O62" s="21"/>
      <c r="U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21"/>
      <c r="AH62" s="21"/>
      <c r="AI62" s="21"/>
      <c r="AJ62" s="21"/>
      <c r="AK62" s="21"/>
    </row>
    <row r="63" spans="1:37" ht="18.95" customHeight="1" x14ac:dyDescent="0.25">
      <c r="A63" s="99"/>
      <c r="B63" s="255" t="s">
        <v>138</v>
      </c>
      <c r="C63" s="381" t="s">
        <v>139</v>
      </c>
      <c r="D63" s="100"/>
      <c r="E63" s="100"/>
      <c r="F63" s="100"/>
      <c r="G63" s="100"/>
      <c r="H63" s="100"/>
      <c r="I63" s="100"/>
      <c r="J63" s="765" t="s">
        <v>76</v>
      </c>
      <c r="K63" s="766"/>
      <c r="L63" s="766"/>
      <c r="M63" s="767" t="s">
        <v>75</v>
      </c>
      <c r="N63" s="768"/>
      <c r="O63" s="21"/>
      <c r="U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21"/>
      <c r="AH63" s="21"/>
      <c r="AI63" s="21"/>
      <c r="AJ63" s="21"/>
      <c r="AK63" s="21"/>
    </row>
    <row r="64" spans="1:37" ht="18.95" customHeight="1" x14ac:dyDescent="0.25">
      <c r="A64" s="99"/>
      <c r="B64" s="100"/>
      <c r="C64" s="100"/>
      <c r="D64" s="100"/>
      <c r="E64" s="100"/>
      <c r="F64" s="100"/>
      <c r="G64" s="100"/>
      <c r="H64" s="100"/>
      <c r="I64" s="100"/>
      <c r="J64" s="57"/>
      <c r="K64" s="1"/>
      <c r="L64" s="1"/>
      <c r="M64" s="16"/>
      <c r="N64" s="533"/>
      <c r="O64" s="21"/>
      <c r="U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21"/>
      <c r="AH64" s="21"/>
      <c r="AI64" s="21"/>
      <c r="AJ64" s="21"/>
      <c r="AK64" s="21"/>
    </row>
    <row r="65" spans="1:37" ht="18.95" customHeight="1" x14ac:dyDescent="0.25">
      <c r="A65" s="99"/>
      <c r="B65" s="100"/>
      <c r="C65" s="100"/>
      <c r="D65" s="100"/>
      <c r="E65" s="100"/>
      <c r="F65" s="100"/>
      <c r="G65" s="100"/>
      <c r="H65" s="100"/>
      <c r="I65" s="100"/>
      <c r="J65" s="380">
        <v>1</v>
      </c>
      <c r="K65" s="769" t="s">
        <v>238</v>
      </c>
      <c r="L65" s="769"/>
      <c r="M65" s="80" t="s">
        <v>105</v>
      </c>
      <c r="N65" s="534" t="s">
        <v>115</v>
      </c>
      <c r="O65" s="21"/>
      <c r="U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21"/>
      <c r="AH65" s="21"/>
      <c r="AI65" s="21"/>
      <c r="AJ65" s="21"/>
      <c r="AK65" s="21"/>
    </row>
    <row r="66" spans="1:37" ht="18.95" customHeight="1" x14ac:dyDescent="0.25">
      <c r="A66" s="99"/>
      <c r="B66" s="100"/>
      <c r="C66" s="100"/>
      <c r="D66" s="100"/>
      <c r="E66" s="100"/>
      <c r="F66" s="100"/>
      <c r="G66" s="100"/>
      <c r="H66" s="100"/>
      <c r="I66" s="100"/>
      <c r="J66" s="386">
        <v>1400</v>
      </c>
      <c r="K66" s="769"/>
      <c r="L66" s="769"/>
      <c r="M66" s="770" t="s">
        <v>106</v>
      </c>
      <c r="N66" s="771"/>
      <c r="O66" s="21"/>
      <c r="U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21"/>
      <c r="AH66" s="21"/>
      <c r="AI66" s="21"/>
      <c r="AJ66" s="21"/>
      <c r="AK66" s="21"/>
    </row>
    <row r="67" spans="1:37" ht="18.95" customHeight="1" x14ac:dyDescent="0.25">
      <c r="A67" s="99"/>
      <c r="B67" s="100"/>
      <c r="C67" s="100"/>
      <c r="D67" s="100"/>
      <c r="E67" s="100"/>
      <c r="F67" s="100"/>
      <c r="G67" s="100"/>
      <c r="H67" s="100"/>
      <c r="I67" s="100"/>
      <c r="J67" s="57"/>
      <c r="K67" s="1"/>
      <c r="L67" s="1"/>
      <c r="M67" s="770"/>
      <c r="N67" s="771"/>
      <c r="O67" s="21"/>
      <c r="U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21"/>
      <c r="AH67" s="21"/>
      <c r="AI67" s="21"/>
      <c r="AJ67" s="21"/>
      <c r="AK67" s="21"/>
    </row>
    <row r="68" spans="1:37" ht="18.95" customHeight="1" x14ac:dyDescent="0.25">
      <c r="A68" s="99"/>
      <c r="B68" s="100"/>
      <c r="C68" s="100"/>
      <c r="D68" s="100"/>
      <c r="E68" s="100"/>
      <c r="F68" s="100"/>
      <c r="G68" s="115"/>
      <c r="H68" s="100"/>
      <c r="I68" s="100"/>
      <c r="J68" s="693" t="s">
        <v>80</v>
      </c>
      <c r="K68" s="694"/>
      <c r="L68" s="694"/>
      <c r="M68" s="75" t="s">
        <v>234</v>
      </c>
      <c r="N68" s="146"/>
      <c r="O68" s="21"/>
      <c r="U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21"/>
      <c r="AH68" s="21"/>
      <c r="AI68" s="21"/>
      <c r="AJ68" s="21"/>
      <c r="AK68" s="21"/>
    </row>
    <row r="69" spans="1:37" ht="18.95" customHeight="1" x14ac:dyDescent="0.25">
      <c r="A69" s="99"/>
      <c r="B69" s="100"/>
      <c r="C69" s="100"/>
      <c r="D69" s="100"/>
      <c r="E69" s="100"/>
      <c r="F69" s="100"/>
      <c r="G69" s="100"/>
      <c r="H69" s="100"/>
      <c r="I69" s="100"/>
      <c r="J69" s="693"/>
      <c r="K69" s="694"/>
      <c r="L69" s="694"/>
      <c r="M69" s="1"/>
      <c r="N69" s="146"/>
      <c r="O69" s="21"/>
      <c r="U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21"/>
      <c r="AH69" s="21"/>
      <c r="AI69" s="21"/>
      <c r="AJ69" s="21"/>
      <c r="AK69" s="21"/>
    </row>
    <row r="70" spans="1:37" ht="18.95" customHeight="1" x14ac:dyDescent="0.25">
      <c r="A70" s="99"/>
      <c r="B70" s="100"/>
      <c r="C70" s="100"/>
      <c r="D70" s="100"/>
      <c r="E70" s="100"/>
      <c r="F70" s="100"/>
      <c r="G70" s="100"/>
      <c r="H70" s="100"/>
      <c r="I70" s="100"/>
      <c r="J70" s="693"/>
      <c r="K70" s="694"/>
      <c r="L70" s="694"/>
      <c r="M70" s="76" t="s">
        <v>50</v>
      </c>
      <c r="N70" s="146"/>
      <c r="O70" s="21"/>
      <c r="U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21"/>
      <c r="AH70" s="21"/>
      <c r="AI70" s="21"/>
      <c r="AJ70" s="21"/>
      <c r="AK70" s="21"/>
    </row>
    <row r="71" spans="1:37" ht="18.95" customHeight="1" x14ac:dyDescent="0.25">
      <c r="A71" s="99"/>
      <c r="B71" s="100"/>
      <c r="C71" s="100"/>
      <c r="D71" s="100"/>
      <c r="E71" s="100"/>
      <c r="F71" s="100"/>
      <c r="G71" s="100"/>
      <c r="H71" s="100"/>
      <c r="I71" s="100"/>
      <c r="J71" s="57"/>
      <c r="K71" s="1"/>
      <c r="L71" s="77"/>
      <c r="M71" s="76" t="s">
        <v>235</v>
      </c>
      <c r="N71" s="146"/>
      <c r="O71" s="21"/>
      <c r="U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21"/>
      <c r="AH71" s="21"/>
      <c r="AI71" s="21"/>
      <c r="AJ71" s="21"/>
      <c r="AK71" s="21"/>
    </row>
    <row r="72" spans="1:37" ht="18.95" customHeight="1" x14ac:dyDescent="0.25">
      <c r="A72" s="99"/>
      <c r="B72" s="100"/>
      <c r="C72" s="100"/>
      <c r="D72" s="100"/>
      <c r="E72" s="100"/>
      <c r="F72" s="100"/>
      <c r="G72" s="100"/>
      <c r="H72" s="100"/>
      <c r="I72" s="100"/>
      <c r="J72" s="57"/>
      <c r="K72" s="1"/>
      <c r="L72" s="1"/>
      <c r="M72" s="1"/>
      <c r="N72" s="146"/>
      <c r="O72" s="21"/>
      <c r="U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21"/>
      <c r="AH72" s="21"/>
      <c r="AI72" s="21"/>
      <c r="AJ72" s="21"/>
      <c r="AK72" s="21"/>
    </row>
    <row r="73" spans="1:37" ht="18.95" customHeight="1" x14ac:dyDescent="0.25">
      <c r="A73" s="99"/>
      <c r="B73" s="100"/>
      <c r="C73" s="100"/>
      <c r="D73" s="100"/>
      <c r="E73" s="100"/>
      <c r="F73" s="100"/>
      <c r="G73" s="100"/>
      <c r="H73" s="100"/>
      <c r="I73" s="100"/>
      <c r="J73" s="57"/>
      <c r="K73" s="1"/>
      <c r="L73" s="1"/>
      <c r="M73" s="695" t="s">
        <v>79</v>
      </c>
      <c r="N73" s="696"/>
      <c r="O73" s="21"/>
      <c r="U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21"/>
      <c r="AH73" s="21"/>
      <c r="AI73" s="21"/>
      <c r="AJ73" s="21"/>
      <c r="AK73" s="21"/>
    </row>
    <row r="74" spans="1:37" ht="18.95" customHeight="1" x14ac:dyDescent="0.25">
      <c r="A74" s="99"/>
      <c r="B74" s="100"/>
      <c r="C74" s="100"/>
      <c r="D74" s="100"/>
      <c r="E74" s="100"/>
      <c r="F74" s="100"/>
      <c r="G74" s="100"/>
      <c r="H74" s="100"/>
      <c r="I74" s="100"/>
      <c r="J74" s="57"/>
      <c r="K74" s="1"/>
      <c r="L74" s="1"/>
      <c r="M74" s="695"/>
      <c r="N74" s="696"/>
      <c r="O74" s="21"/>
      <c r="U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21"/>
      <c r="AH74" s="21"/>
      <c r="AI74" s="21"/>
      <c r="AJ74" s="21"/>
      <c r="AK74" s="21"/>
    </row>
    <row r="75" spans="1:37" ht="18.95" customHeight="1" x14ac:dyDescent="0.25">
      <c r="A75" s="99"/>
      <c r="B75" s="100"/>
      <c r="C75" s="100"/>
      <c r="D75" s="100"/>
      <c r="E75" s="100"/>
      <c r="F75" s="100"/>
      <c r="G75" s="100"/>
      <c r="H75" s="100"/>
      <c r="I75" s="100"/>
      <c r="J75" s="57"/>
      <c r="K75" s="1"/>
      <c r="L75" s="1"/>
      <c r="M75" s="697" t="s">
        <v>77</v>
      </c>
      <c r="N75" s="698"/>
      <c r="O75" s="21"/>
      <c r="U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  <c r="AK75" s="21"/>
    </row>
    <row r="76" spans="1:37" ht="18.95" customHeight="1" x14ac:dyDescent="0.25">
      <c r="A76" s="99"/>
      <c r="B76" s="100"/>
      <c r="C76" s="100"/>
      <c r="D76" s="100"/>
      <c r="E76" s="100"/>
      <c r="F76" s="100"/>
      <c r="G76" s="100"/>
      <c r="H76" s="100"/>
      <c r="I76" s="100"/>
      <c r="J76" s="57"/>
      <c r="K76" s="1"/>
      <c r="L76" s="1"/>
      <c r="M76" s="1"/>
      <c r="N76" s="146"/>
      <c r="O76" s="21"/>
      <c r="U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21"/>
      <c r="AH76" s="21"/>
      <c r="AI76" s="21"/>
      <c r="AJ76" s="21"/>
      <c r="AK76" s="21"/>
    </row>
    <row r="77" spans="1:37" ht="18.95" customHeight="1" x14ac:dyDescent="0.25">
      <c r="A77" s="99"/>
      <c r="B77" s="100"/>
      <c r="C77" s="100"/>
      <c r="D77" s="100"/>
      <c r="E77" s="100"/>
      <c r="F77" s="100"/>
      <c r="G77" s="100"/>
      <c r="H77" s="100"/>
      <c r="I77" s="100"/>
      <c r="J77" s="57"/>
      <c r="K77" s="1"/>
      <c r="L77" s="1"/>
      <c r="M77" s="699" t="s">
        <v>78</v>
      </c>
      <c r="N77" s="700"/>
      <c r="O77" s="21"/>
      <c r="U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21"/>
      <c r="AH77" s="21"/>
      <c r="AI77" s="21"/>
      <c r="AJ77" s="21"/>
      <c r="AK77" s="21"/>
    </row>
    <row r="78" spans="1:37" ht="18.95" customHeight="1" x14ac:dyDescent="0.25">
      <c r="A78" s="99"/>
      <c r="B78" s="100"/>
      <c r="C78" s="100"/>
      <c r="D78" s="100"/>
      <c r="E78" s="100"/>
      <c r="F78" s="100"/>
      <c r="G78" s="100"/>
      <c r="H78" s="100"/>
      <c r="I78" s="100"/>
      <c r="J78" s="57"/>
      <c r="K78" s="1"/>
      <c r="L78" s="1"/>
      <c r="M78" s="699"/>
      <c r="N78" s="700"/>
      <c r="O78" s="21"/>
      <c r="U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21"/>
      <c r="AH78" s="21"/>
      <c r="AI78" s="21"/>
      <c r="AJ78" s="21"/>
      <c r="AK78" s="21"/>
    </row>
    <row r="79" spans="1:37" ht="18.95" customHeight="1" x14ac:dyDescent="0.25">
      <c r="A79" s="99"/>
      <c r="B79" s="100"/>
      <c r="C79" s="100"/>
      <c r="D79" s="100"/>
      <c r="E79" s="100"/>
      <c r="F79" s="100"/>
      <c r="G79" s="100"/>
      <c r="H79" s="100"/>
      <c r="I79" s="100"/>
      <c r="J79" s="57"/>
      <c r="K79" s="1"/>
      <c r="L79" s="78"/>
      <c r="M79" s="699"/>
      <c r="N79" s="700"/>
      <c r="O79" s="21"/>
      <c r="U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21"/>
      <c r="AH79" s="21"/>
      <c r="AI79" s="21"/>
      <c r="AJ79" s="21"/>
      <c r="AK79" s="21"/>
    </row>
    <row r="80" spans="1:37" ht="18.95" customHeight="1" x14ac:dyDescent="0.25">
      <c r="A80" s="99"/>
      <c r="B80" s="100"/>
      <c r="C80" s="100"/>
      <c r="D80" s="100"/>
      <c r="E80" s="100"/>
      <c r="F80" s="100"/>
      <c r="G80" s="100"/>
      <c r="H80" s="100"/>
      <c r="I80" s="100"/>
      <c r="J80" s="57"/>
      <c r="K80" s="1"/>
      <c r="L80" s="1"/>
      <c r="M80" s="699"/>
      <c r="N80" s="700"/>
      <c r="O80" s="21"/>
      <c r="U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21"/>
      <c r="AH80" s="21"/>
      <c r="AI80" s="21"/>
      <c r="AJ80" s="21"/>
      <c r="AK80" s="21"/>
    </row>
    <row r="81" spans="1:37" ht="18.95" customHeight="1" x14ac:dyDescent="0.25">
      <c r="A81" s="99"/>
      <c r="B81" s="100"/>
      <c r="C81" s="100"/>
      <c r="D81" s="100"/>
      <c r="E81" s="100"/>
      <c r="F81" s="100"/>
      <c r="G81" s="100"/>
      <c r="H81" s="100"/>
      <c r="I81" s="100"/>
      <c r="J81" s="57"/>
      <c r="K81" s="1"/>
      <c r="L81" s="1"/>
      <c r="M81" s="701" t="s">
        <v>29</v>
      </c>
      <c r="N81" s="702"/>
      <c r="O81" s="21"/>
      <c r="U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21"/>
      <c r="AH81" s="21"/>
      <c r="AI81" s="21"/>
      <c r="AJ81" s="21"/>
      <c r="AK81" s="21"/>
    </row>
    <row r="82" spans="1:37" ht="18.95" customHeight="1" x14ac:dyDescent="0.25">
      <c r="A82" s="99"/>
      <c r="B82" s="100"/>
      <c r="C82" s="100"/>
      <c r="D82" s="100"/>
      <c r="E82" s="100"/>
      <c r="F82" s="100"/>
      <c r="G82" s="100"/>
      <c r="H82" s="100"/>
      <c r="I82" s="100"/>
      <c r="J82" s="280"/>
      <c r="K82" s="281"/>
      <c r="L82" s="281"/>
      <c r="M82" s="281"/>
      <c r="N82" s="519"/>
      <c r="O82" s="21"/>
      <c r="U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21"/>
      <c r="AH82" s="21"/>
      <c r="AI82" s="21"/>
      <c r="AJ82" s="21"/>
      <c r="AK82" s="21"/>
    </row>
    <row r="83" spans="1:37" ht="18.95" customHeight="1" thickBot="1" x14ac:dyDescent="0.3">
      <c r="A83" s="99"/>
      <c r="B83" s="100"/>
      <c r="C83" s="100"/>
      <c r="D83" s="100"/>
      <c r="E83" s="100"/>
      <c r="F83" s="100"/>
      <c r="G83" s="100"/>
      <c r="H83" s="100"/>
      <c r="I83" s="100"/>
      <c r="J83" s="535" t="s">
        <v>371</v>
      </c>
      <c r="K83" s="763" t="s">
        <v>208</v>
      </c>
      <c r="L83" s="763"/>
      <c r="M83" s="763"/>
      <c r="N83" s="283" t="s">
        <v>436</v>
      </c>
      <c r="O83" s="21"/>
      <c r="U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21"/>
      <c r="AH83" s="21"/>
      <c r="AI83" s="21"/>
      <c r="AJ83" s="21"/>
      <c r="AK83" s="21"/>
    </row>
    <row r="84" spans="1:37" ht="18.95" customHeight="1" thickBot="1" x14ac:dyDescent="0.3">
      <c r="A84" s="99"/>
      <c r="B84" s="100"/>
      <c r="C84" s="100"/>
      <c r="D84" s="100"/>
      <c r="E84" s="100"/>
      <c r="F84" s="100"/>
      <c r="G84" s="100"/>
      <c r="H84" s="100"/>
      <c r="I84" s="100"/>
      <c r="J84" s="280"/>
      <c r="K84" s="281"/>
      <c r="L84" s="281"/>
      <c r="M84" s="281"/>
      <c r="N84" s="282"/>
      <c r="O84" s="21"/>
      <c r="U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21"/>
      <c r="AH84" s="21"/>
      <c r="AI84" s="21"/>
      <c r="AJ84" s="21"/>
      <c r="AK84" s="21"/>
    </row>
    <row r="85" spans="1:37" ht="18.95" customHeight="1" x14ac:dyDescent="0.25">
      <c r="A85" s="99"/>
      <c r="B85" s="100"/>
      <c r="C85" s="100"/>
      <c r="D85" s="100"/>
      <c r="E85" s="100"/>
      <c r="F85" s="100"/>
      <c r="G85" s="100"/>
      <c r="H85" s="100"/>
      <c r="I85" s="100"/>
      <c r="J85" s="797" t="s">
        <v>346</v>
      </c>
      <c r="K85" s="799" t="s">
        <v>444</v>
      </c>
      <c r="L85" s="799"/>
      <c r="M85" s="799"/>
      <c r="N85" s="800"/>
      <c r="O85" s="21"/>
      <c r="U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21"/>
      <c r="AH85" s="21"/>
      <c r="AI85" s="21"/>
      <c r="AJ85" s="21"/>
      <c r="AK85" s="21"/>
    </row>
    <row r="86" spans="1:37" ht="18.95" customHeight="1" thickBot="1" x14ac:dyDescent="0.3">
      <c r="A86" s="99"/>
      <c r="B86" s="100"/>
      <c r="C86" s="100"/>
      <c r="D86" s="100"/>
      <c r="E86" s="100"/>
      <c r="F86" s="100"/>
      <c r="G86" s="100"/>
      <c r="H86" s="100"/>
      <c r="I86" s="100"/>
      <c r="J86" s="798"/>
      <c r="K86" s="801"/>
      <c r="L86" s="801"/>
      <c r="M86" s="801"/>
      <c r="N86" s="802"/>
      <c r="O86" s="21"/>
      <c r="U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21"/>
      <c r="AH86" s="21"/>
      <c r="AI86" s="21"/>
      <c r="AJ86" s="21"/>
      <c r="AK86" s="21"/>
    </row>
    <row r="87" spans="1:37" ht="18.95" customHeight="1" x14ac:dyDescent="0.25">
      <c r="B87" s="1"/>
      <c r="C87" s="1"/>
      <c r="D87" s="1"/>
      <c r="E87" s="1"/>
      <c r="F87" s="1"/>
      <c r="G87" s="1"/>
      <c r="H87" s="22"/>
      <c r="I87" s="22"/>
      <c r="J87" s="284"/>
      <c r="K87" s="564"/>
      <c r="L87" s="564"/>
      <c r="M87" s="564"/>
      <c r="N87" s="286"/>
      <c r="O87" s="21"/>
      <c r="U87" s="21"/>
      <c r="W87" s="21"/>
      <c r="X87" s="21"/>
      <c r="Y87" s="21"/>
      <c r="Z87" s="21"/>
      <c r="AA87" s="21"/>
      <c r="AB87" s="21"/>
      <c r="AC87" s="21"/>
    </row>
    <row r="88" spans="1:37" ht="18.95" customHeight="1" x14ac:dyDescent="0.25">
      <c r="B88" s="1"/>
      <c r="C88" s="1"/>
      <c r="D88" s="1"/>
      <c r="E88" s="1"/>
      <c r="F88" s="1"/>
      <c r="G88" s="1"/>
      <c r="H88" s="22"/>
      <c r="I88" s="22"/>
      <c r="J88" s="520" t="s">
        <v>369</v>
      </c>
      <c r="K88" s="803" t="s">
        <v>209</v>
      </c>
      <c r="L88" s="803"/>
      <c r="M88" s="803"/>
      <c r="N88" s="287" t="s">
        <v>437</v>
      </c>
      <c r="O88" s="21"/>
      <c r="U88" s="21"/>
      <c r="W88" s="21"/>
      <c r="X88" s="21"/>
      <c r="Y88" s="21"/>
      <c r="Z88" s="21"/>
      <c r="AA88" s="21"/>
      <c r="AB88" s="21"/>
      <c r="AC88" s="21"/>
    </row>
    <row r="89" spans="1:37" ht="18.95" customHeight="1" x14ac:dyDescent="0.25">
      <c r="B89" s="1"/>
      <c r="C89" s="1"/>
      <c r="D89" s="1"/>
      <c r="E89" s="1"/>
      <c r="F89" s="1"/>
      <c r="G89" s="1"/>
      <c r="H89" s="22"/>
      <c r="I89" s="22"/>
      <c r="J89" s="280"/>
      <c r="K89" s="281"/>
      <c r="L89" s="281"/>
      <c r="M89" s="281"/>
      <c r="N89" s="282"/>
      <c r="O89" s="21"/>
      <c r="U89" s="21"/>
      <c r="W89" s="21"/>
      <c r="X89" s="21"/>
      <c r="Y89" s="21"/>
      <c r="Z89" s="21"/>
      <c r="AA89" s="21"/>
      <c r="AB89" s="21"/>
      <c r="AC89" s="21"/>
    </row>
    <row r="90" spans="1:37" ht="18.95" customHeight="1" x14ac:dyDescent="0.25">
      <c r="B90" s="1"/>
      <c r="C90" s="1"/>
      <c r="D90" s="1"/>
      <c r="E90" s="1"/>
      <c r="F90" s="1"/>
      <c r="G90" s="1"/>
      <c r="H90" s="22"/>
      <c r="I90" s="22"/>
      <c r="J90" s="499" t="s">
        <v>370</v>
      </c>
      <c r="K90" s="661" t="s">
        <v>210</v>
      </c>
      <c r="L90" s="661"/>
      <c r="M90" s="661"/>
      <c r="N90" s="288" t="s">
        <v>438</v>
      </c>
      <c r="O90" s="21"/>
      <c r="U90" s="21"/>
      <c r="W90" s="21"/>
      <c r="X90" s="21"/>
      <c r="Y90" s="21"/>
      <c r="Z90" s="21"/>
      <c r="AA90" s="21"/>
      <c r="AB90" s="21"/>
      <c r="AC90" s="21"/>
    </row>
    <row r="91" spans="1:37" ht="18.95" customHeight="1" thickBot="1" x14ac:dyDescent="0.3">
      <c r="B91" s="1"/>
      <c r="C91" s="1"/>
      <c r="D91" s="1"/>
      <c r="E91" s="1"/>
      <c r="F91" s="1"/>
      <c r="G91" s="1"/>
      <c r="H91" s="22"/>
      <c r="I91" s="22"/>
      <c r="J91" s="280"/>
      <c r="K91" s="281"/>
      <c r="L91" s="281"/>
      <c r="M91" s="281"/>
      <c r="N91" s="282"/>
      <c r="O91" s="21"/>
      <c r="U91" s="21"/>
      <c r="W91" s="21"/>
      <c r="X91" s="21"/>
      <c r="Y91" s="21"/>
      <c r="Z91" s="21"/>
      <c r="AA91" s="21"/>
      <c r="AB91" s="21"/>
      <c r="AC91" s="21"/>
    </row>
    <row r="92" spans="1:37" ht="18.95" customHeight="1" x14ac:dyDescent="0.25">
      <c r="B92" s="1"/>
      <c r="C92" s="1"/>
      <c r="D92" s="1"/>
      <c r="E92" s="1"/>
      <c r="F92" s="1"/>
      <c r="G92" s="1"/>
      <c r="H92" s="22"/>
      <c r="I92" s="22"/>
      <c r="J92" s="662" t="s">
        <v>349</v>
      </c>
      <c r="K92" s="664" t="s">
        <v>409</v>
      </c>
      <c r="L92" s="664"/>
      <c r="M92" s="664"/>
      <c r="N92" s="665"/>
      <c r="O92" s="21"/>
      <c r="U92" s="21"/>
      <c r="W92" s="21"/>
      <c r="X92" s="21"/>
      <c r="Y92" s="21"/>
      <c r="Z92" s="21"/>
      <c r="AA92" s="21"/>
      <c r="AB92" s="21"/>
      <c r="AC92" s="21"/>
    </row>
    <row r="93" spans="1:37" ht="18.95" customHeight="1" thickBot="1" x14ac:dyDescent="0.3">
      <c r="B93" s="1"/>
      <c r="C93" s="1"/>
      <c r="D93" s="1"/>
      <c r="E93" s="1"/>
      <c r="F93" s="1"/>
      <c r="G93" s="1"/>
      <c r="H93" s="22"/>
      <c r="I93" s="22"/>
      <c r="J93" s="663"/>
      <c r="K93" s="666"/>
      <c r="L93" s="666"/>
      <c r="M93" s="666"/>
      <c r="N93" s="667"/>
      <c r="O93" s="21"/>
      <c r="U93" s="21"/>
      <c r="W93" s="21"/>
      <c r="X93" s="21"/>
      <c r="Y93" s="21"/>
      <c r="Z93" s="21"/>
      <c r="AA93" s="21"/>
      <c r="AB93" s="21"/>
      <c r="AC93" s="21"/>
    </row>
    <row r="94" spans="1:37" ht="18.95" customHeight="1" x14ac:dyDescent="0.25">
      <c r="B94" s="1"/>
      <c r="C94" s="1"/>
      <c r="D94" s="1"/>
      <c r="E94" s="1"/>
      <c r="F94" s="1"/>
      <c r="G94" s="1"/>
      <c r="H94" s="22"/>
      <c r="I94" s="22"/>
      <c r="J94" s="280"/>
      <c r="K94" s="281"/>
      <c r="L94" s="281"/>
      <c r="M94" s="281"/>
      <c r="N94" s="282"/>
      <c r="O94" s="21"/>
      <c r="U94" s="21"/>
      <c r="W94" s="21"/>
      <c r="X94" s="21"/>
      <c r="Y94" s="21"/>
      <c r="Z94" s="21"/>
      <c r="AA94" s="21"/>
      <c r="AB94" s="21"/>
      <c r="AC94" s="21"/>
    </row>
    <row r="95" spans="1:37" ht="18.95" customHeight="1" x14ac:dyDescent="0.25">
      <c r="B95" s="1"/>
      <c r="C95" s="1"/>
      <c r="D95" s="1"/>
      <c r="E95" s="1"/>
      <c r="F95" s="1"/>
      <c r="G95" s="1"/>
      <c r="H95" s="22"/>
      <c r="I95" s="22"/>
      <c r="J95" s="500" t="s">
        <v>368</v>
      </c>
      <c r="K95" s="668" t="s">
        <v>384</v>
      </c>
      <c r="L95" s="668"/>
      <c r="M95" s="668"/>
      <c r="N95" s="289" t="s">
        <v>54</v>
      </c>
      <c r="O95" s="21"/>
      <c r="P95" s="21"/>
      <c r="Q95" s="21"/>
      <c r="R95" s="21"/>
      <c r="S95" s="21"/>
      <c r="T95" s="21"/>
      <c r="U95" s="21"/>
      <c r="W95" s="21"/>
      <c r="X95" s="21"/>
      <c r="Y95" s="21"/>
      <c r="Z95" s="21"/>
      <c r="AA95" s="21"/>
      <c r="AB95" s="21"/>
      <c r="AC95" s="21"/>
    </row>
    <row r="96" spans="1:37" ht="18.95" customHeight="1" x14ac:dyDescent="0.25">
      <c r="B96" s="1"/>
      <c r="C96" s="1"/>
      <c r="D96" s="1"/>
      <c r="E96" s="1"/>
      <c r="F96" s="1"/>
      <c r="G96" s="1"/>
      <c r="H96" s="22"/>
      <c r="I96" s="22"/>
      <c r="J96" s="669" t="s">
        <v>236</v>
      </c>
      <c r="K96" s="670"/>
      <c r="L96" s="670"/>
      <c r="M96" s="670"/>
      <c r="N96" s="671"/>
      <c r="O96" s="21"/>
      <c r="P96" s="21"/>
      <c r="Q96" s="21"/>
      <c r="R96" s="21"/>
      <c r="S96" s="21"/>
      <c r="T96" s="21"/>
      <c r="U96" s="21"/>
      <c r="W96" s="21"/>
      <c r="X96" s="21"/>
      <c r="Y96" s="21"/>
      <c r="Z96" s="21"/>
      <c r="AA96" s="21"/>
      <c r="AB96" s="21"/>
      <c r="AC96" s="21"/>
    </row>
    <row r="97" spans="2:29" ht="18.95" customHeight="1" x14ac:dyDescent="0.25">
      <c r="B97" s="1"/>
      <c r="C97" s="1"/>
      <c r="D97" s="1"/>
      <c r="E97" s="1"/>
      <c r="F97" s="1"/>
      <c r="G97" s="1"/>
      <c r="H97" s="22"/>
      <c r="I97" s="22"/>
      <c r="J97" s="653" t="s">
        <v>212</v>
      </c>
      <c r="K97" s="654"/>
      <c r="L97" s="654"/>
      <c r="M97" s="654"/>
      <c r="N97" s="290"/>
      <c r="O97" s="21"/>
      <c r="P97" s="21"/>
      <c r="Q97" s="21"/>
      <c r="R97" s="21"/>
      <c r="S97" s="21"/>
      <c r="T97" s="21"/>
      <c r="U97" s="21"/>
      <c r="W97" s="21"/>
      <c r="X97" s="21"/>
      <c r="Y97" s="21"/>
      <c r="Z97" s="21"/>
      <c r="AA97" s="21"/>
      <c r="AB97" s="21"/>
      <c r="AC97" s="21"/>
    </row>
    <row r="98" spans="2:29" ht="18.95" customHeight="1" x14ac:dyDescent="0.25">
      <c r="B98" s="1"/>
      <c r="C98" s="1"/>
      <c r="D98" s="1"/>
      <c r="E98" s="1"/>
      <c r="F98" s="1"/>
      <c r="G98" s="1"/>
      <c r="H98" s="22"/>
      <c r="I98" s="22"/>
      <c r="J98" s="655" t="s">
        <v>213</v>
      </c>
      <c r="K98" s="656"/>
      <c r="L98" s="656"/>
      <c r="M98" s="656"/>
      <c r="N98" s="657"/>
      <c r="O98" s="21"/>
      <c r="P98" s="21"/>
      <c r="Q98" s="21"/>
      <c r="R98" s="21"/>
      <c r="S98" s="21"/>
      <c r="T98" s="21"/>
      <c r="U98" s="21"/>
      <c r="W98" s="21"/>
      <c r="X98" s="21"/>
      <c r="Y98" s="21"/>
      <c r="Z98" s="21"/>
      <c r="AA98" s="21"/>
      <c r="AB98" s="21"/>
      <c r="AC98" s="21"/>
    </row>
    <row r="99" spans="2:29" ht="18.95" customHeight="1" x14ac:dyDescent="0.25">
      <c r="B99" s="1"/>
      <c r="C99" s="1"/>
      <c r="D99" s="1"/>
      <c r="E99" s="1"/>
      <c r="F99" s="1"/>
      <c r="G99" s="1"/>
      <c r="H99" s="22"/>
      <c r="I99" s="22"/>
      <c r="J99" s="655" t="s">
        <v>214</v>
      </c>
      <c r="K99" s="656"/>
      <c r="L99" s="656"/>
      <c r="M99" s="656"/>
      <c r="N99" s="657"/>
      <c r="O99" s="21"/>
      <c r="P99" s="21"/>
      <c r="Q99" s="21"/>
      <c r="R99" s="21"/>
      <c r="S99" s="21"/>
      <c r="T99" s="21"/>
      <c r="U99" s="21"/>
      <c r="W99" s="21"/>
      <c r="X99" s="21"/>
      <c r="Y99" s="21"/>
      <c r="Z99" s="21"/>
      <c r="AA99" s="21"/>
      <c r="AB99" s="21"/>
      <c r="AC99" s="21"/>
    </row>
    <row r="100" spans="2:29" ht="18.95" customHeight="1" x14ac:dyDescent="0.25">
      <c r="B100" s="1"/>
      <c r="C100" s="1"/>
      <c r="D100" s="1"/>
      <c r="E100" s="1"/>
      <c r="F100" s="1"/>
      <c r="G100" s="1"/>
      <c r="H100" s="22"/>
      <c r="I100" s="22"/>
      <c r="J100" s="655" t="s">
        <v>215</v>
      </c>
      <c r="K100" s="656"/>
      <c r="L100" s="656"/>
      <c r="M100" s="656"/>
      <c r="N100" s="657"/>
      <c r="O100" s="21"/>
      <c r="P100" s="21"/>
      <c r="Q100" s="21"/>
      <c r="R100" s="21"/>
      <c r="S100" s="21"/>
      <c r="T100" s="21"/>
      <c r="U100" s="21"/>
      <c r="W100" s="21"/>
      <c r="X100" s="21"/>
      <c r="Y100" s="21"/>
      <c r="Z100" s="21"/>
      <c r="AA100" s="21"/>
      <c r="AB100" s="21"/>
      <c r="AC100" s="21"/>
    </row>
    <row r="101" spans="2:29" ht="18.95" customHeight="1" x14ac:dyDescent="0.3">
      <c r="B101" s="1"/>
      <c r="C101" s="1"/>
      <c r="D101" s="1"/>
      <c r="E101" s="1"/>
      <c r="F101" s="1"/>
      <c r="G101" s="1"/>
      <c r="H101" s="22"/>
      <c r="I101" s="22"/>
      <c r="J101" s="658" t="s">
        <v>407</v>
      </c>
      <c r="K101" s="659"/>
      <c r="L101" s="659"/>
      <c r="M101" s="659"/>
      <c r="N101" s="660"/>
      <c r="O101" s="21"/>
      <c r="P101" s="21"/>
      <c r="Q101" s="21"/>
      <c r="R101" s="21"/>
      <c r="S101" s="21"/>
      <c r="T101" s="21"/>
      <c r="U101" s="21"/>
      <c r="W101" s="21"/>
      <c r="X101" s="21"/>
      <c r="Y101" s="21"/>
      <c r="Z101" s="21"/>
      <c r="AA101" s="21"/>
      <c r="AB101" s="21"/>
      <c r="AC101" s="21"/>
    </row>
    <row r="102" spans="2:29" ht="18.95" customHeight="1" x14ac:dyDescent="0.25">
      <c r="B102" s="1"/>
      <c r="C102" s="1"/>
      <c r="D102" s="1"/>
      <c r="E102" s="1"/>
      <c r="F102" s="1"/>
      <c r="G102" s="1"/>
      <c r="H102" s="22"/>
      <c r="I102" s="22"/>
      <c r="J102" s="498" t="s">
        <v>366</v>
      </c>
      <c r="K102" s="680" t="s">
        <v>216</v>
      </c>
      <c r="L102" s="680"/>
      <c r="M102" s="680"/>
      <c r="N102" s="377" t="s">
        <v>239</v>
      </c>
      <c r="O102" s="21"/>
      <c r="P102" s="21"/>
      <c r="Q102" s="21"/>
      <c r="R102" s="21"/>
      <c r="S102" s="21"/>
      <c r="T102" s="21"/>
      <c r="U102" s="21"/>
      <c r="W102" s="21"/>
      <c r="X102" s="21"/>
      <c r="Y102" s="21"/>
      <c r="Z102" s="21"/>
      <c r="AA102" s="21"/>
      <c r="AB102" s="21"/>
      <c r="AC102" s="21"/>
    </row>
    <row r="103" spans="2:29" ht="18.95" customHeight="1" x14ac:dyDescent="0.3">
      <c r="B103" s="1"/>
      <c r="C103" s="1"/>
      <c r="D103" s="1"/>
      <c r="E103" s="1"/>
      <c r="F103" s="1"/>
      <c r="G103" s="1"/>
      <c r="H103" s="22"/>
      <c r="I103" s="22"/>
      <c r="J103" s="291"/>
      <c r="K103" s="292"/>
      <c r="L103" s="292"/>
      <c r="M103" s="292"/>
      <c r="N103" s="293"/>
      <c r="O103" s="21"/>
      <c r="P103" s="21"/>
      <c r="Q103" s="21"/>
      <c r="R103" s="21"/>
      <c r="S103" s="21"/>
      <c r="T103" s="21"/>
      <c r="U103" s="21"/>
      <c r="W103" s="21"/>
      <c r="X103" s="21"/>
      <c r="Y103" s="21"/>
      <c r="Z103" s="21"/>
      <c r="AA103" s="21"/>
      <c r="AB103" s="21"/>
      <c r="AC103" s="21"/>
    </row>
    <row r="104" spans="2:29" ht="18.95" customHeight="1" x14ac:dyDescent="0.25">
      <c r="B104" s="1"/>
      <c r="C104" s="1"/>
      <c r="D104" s="1"/>
      <c r="E104" s="1"/>
      <c r="F104" s="1"/>
      <c r="G104" s="1"/>
      <c r="H104" s="22"/>
      <c r="I104" s="22"/>
      <c r="J104" s="681" t="s">
        <v>217</v>
      </c>
      <c r="K104" s="682"/>
      <c r="L104" s="682"/>
      <c r="M104" s="682"/>
      <c r="N104" s="378" t="s">
        <v>240</v>
      </c>
      <c r="O104" s="21"/>
      <c r="P104" s="21"/>
      <c r="Q104" s="21"/>
      <c r="R104" s="21"/>
      <c r="S104" s="21"/>
      <c r="T104" s="21"/>
      <c r="U104" s="21"/>
      <c r="W104" s="21"/>
      <c r="X104" s="21"/>
      <c r="Y104" s="21"/>
      <c r="Z104" s="21"/>
      <c r="AA104" s="21"/>
      <c r="AB104" s="21"/>
      <c r="AC104" s="21"/>
    </row>
    <row r="105" spans="2:29" ht="18.95" customHeight="1" x14ac:dyDescent="0.3">
      <c r="B105" s="1"/>
      <c r="C105" s="1"/>
      <c r="D105" s="1"/>
      <c r="E105" s="1"/>
      <c r="F105" s="1"/>
      <c r="G105" s="1"/>
      <c r="H105" s="22"/>
      <c r="I105" s="22"/>
      <c r="J105" s="497" t="s">
        <v>367</v>
      </c>
      <c r="K105" s="555" t="s">
        <v>365</v>
      </c>
      <c r="L105" s="555"/>
      <c r="M105" s="555"/>
      <c r="N105" s="293"/>
      <c r="O105" s="21"/>
      <c r="P105" s="21"/>
      <c r="Q105" s="21"/>
      <c r="R105" s="21"/>
      <c r="S105" s="21"/>
      <c r="T105" s="21"/>
      <c r="U105" s="21"/>
      <c r="W105" s="21"/>
      <c r="X105" s="21"/>
      <c r="Y105" s="21"/>
      <c r="Z105" s="21"/>
      <c r="AA105" s="21"/>
      <c r="AB105" s="21"/>
      <c r="AC105" s="21"/>
    </row>
    <row r="106" spans="2:29" ht="18.95" customHeight="1" x14ac:dyDescent="0.3">
      <c r="B106" s="1"/>
      <c r="C106" s="1"/>
      <c r="D106" s="1"/>
      <c r="E106" s="1"/>
      <c r="F106" s="1"/>
      <c r="G106" s="1"/>
      <c r="H106" s="22"/>
      <c r="I106" s="22"/>
      <c r="J106" s="291"/>
      <c r="K106" s="555" t="s">
        <v>218</v>
      </c>
      <c r="L106" s="555"/>
      <c r="M106" s="555"/>
      <c r="N106" s="293"/>
      <c r="O106" s="21"/>
      <c r="P106" s="21"/>
      <c r="Q106" s="21"/>
      <c r="R106" s="21"/>
      <c r="S106" s="21"/>
      <c r="T106" s="21"/>
      <c r="U106" s="21"/>
      <c r="W106" s="21"/>
      <c r="X106" s="21"/>
      <c r="Y106" s="21"/>
      <c r="Z106" s="21"/>
      <c r="AA106" s="21"/>
      <c r="AB106" s="21"/>
      <c r="AC106" s="21"/>
    </row>
    <row r="107" spans="2:29" ht="18.95" customHeight="1" x14ac:dyDescent="0.3">
      <c r="B107" s="1"/>
      <c r="C107" s="1"/>
      <c r="D107" s="1"/>
      <c r="E107" s="1"/>
      <c r="F107" s="1"/>
      <c r="G107" s="1"/>
      <c r="H107" s="22"/>
      <c r="I107" s="22"/>
      <c r="J107" s="291"/>
      <c r="K107" s="555" t="s">
        <v>219</v>
      </c>
      <c r="L107" s="555"/>
      <c r="M107" s="555"/>
      <c r="N107" s="293"/>
      <c r="O107" s="21"/>
      <c r="P107" s="21"/>
      <c r="Q107" s="21"/>
      <c r="R107" s="21"/>
      <c r="S107" s="21"/>
      <c r="T107" s="21"/>
      <c r="U107" s="21"/>
      <c r="W107" s="21"/>
      <c r="X107" s="21"/>
      <c r="Y107" s="21"/>
      <c r="Z107" s="21"/>
      <c r="AA107" s="21"/>
      <c r="AB107" s="21"/>
      <c r="AC107" s="21"/>
    </row>
    <row r="108" spans="2:29" ht="18.95" customHeight="1" x14ac:dyDescent="0.3">
      <c r="B108" s="1"/>
      <c r="C108" s="1"/>
      <c r="D108" s="1"/>
      <c r="E108" s="1"/>
      <c r="F108" s="1"/>
      <c r="G108" s="1"/>
      <c r="H108" s="22"/>
      <c r="I108" s="22"/>
      <c r="J108" s="291"/>
      <c r="K108" s="555"/>
      <c r="L108" s="555" t="s">
        <v>220</v>
      </c>
      <c r="M108" s="555"/>
      <c r="N108" s="293"/>
      <c r="O108" s="21"/>
      <c r="P108" s="21"/>
      <c r="Q108" s="21"/>
      <c r="R108" s="21"/>
      <c r="S108" s="21"/>
      <c r="T108" s="21"/>
      <c r="U108" s="21"/>
      <c r="W108" s="21"/>
      <c r="X108" s="21"/>
      <c r="Y108" s="21"/>
      <c r="Z108" s="21"/>
      <c r="AA108" s="21"/>
      <c r="AB108" s="21"/>
      <c r="AC108" s="21"/>
    </row>
    <row r="109" spans="2:29" ht="18.95" customHeight="1" x14ac:dyDescent="0.3">
      <c r="B109" s="1"/>
      <c r="C109" s="1"/>
      <c r="D109" s="1"/>
      <c r="E109" s="1"/>
      <c r="F109" s="1"/>
      <c r="G109" s="1"/>
      <c r="H109" s="22"/>
      <c r="I109" s="22"/>
      <c r="J109" s="291"/>
      <c r="K109" s="555" t="s">
        <v>221</v>
      </c>
      <c r="L109" s="555"/>
      <c r="M109" s="555"/>
      <c r="N109" s="293"/>
      <c r="O109" s="21"/>
      <c r="P109" s="21"/>
      <c r="Q109" s="21"/>
      <c r="R109" s="21"/>
      <c r="S109" s="21"/>
      <c r="T109" s="21"/>
      <c r="U109" s="21"/>
      <c r="W109" s="21"/>
      <c r="X109" s="21"/>
      <c r="Y109" s="21"/>
      <c r="Z109" s="21"/>
      <c r="AA109" s="21"/>
      <c r="AB109" s="21"/>
      <c r="AC109" s="21"/>
    </row>
    <row r="110" spans="2:29" ht="18.95" customHeight="1" x14ac:dyDescent="0.3">
      <c r="B110" s="1"/>
      <c r="C110" s="1"/>
      <c r="D110" s="1"/>
      <c r="E110" s="1"/>
      <c r="F110" s="1"/>
      <c r="G110" s="1"/>
      <c r="H110" s="22"/>
      <c r="I110" s="22"/>
      <c r="J110" s="291"/>
      <c r="K110" s="555"/>
      <c r="L110" s="555" t="s">
        <v>222</v>
      </c>
      <c r="M110" s="555"/>
      <c r="N110" s="293"/>
      <c r="O110" s="21"/>
      <c r="P110" s="21"/>
      <c r="Q110" s="21"/>
      <c r="R110" s="21"/>
      <c r="S110" s="21"/>
      <c r="T110" s="21"/>
      <c r="U110" s="21"/>
      <c r="W110" s="21"/>
      <c r="X110" s="21"/>
      <c r="Y110" s="21"/>
      <c r="Z110" s="21"/>
      <c r="AA110" s="21"/>
      <c r="AB110" s="21"/>
      <c r="AC110" s="21"/>
    </row>
    <row r="111" spans="2:29" ht="18.95" customHeight="1" x14ac:dyDescent="0.3">
      <c r="B111" s="1"/>
      <c r="C111" s="1"/>
      <c r="D111" s="1"/>
      <c r="E111" s="1"/>
      <c r="F111" s="1"/>
      <c r="G111" s="1"/>
      <c r="H111" s="22"/>
      <c r="I111" s="22"/>
      <c r="J111" s="291"/>
      <c r="K111" s="555"/>
      <c r="L111" s="555"/>
      <c r="M111" s="555"/>
      <c r="N111" s="293"/>
      <c r="O111" s="21"/>
      <c r="P111" s="21"/>
      <c r="Q111" s="21"/>
      <c r="R111" s="21"/>
      <c r="S111" s="21"/>
      <c r="T111" s="21"/>
      <c r="U111" s="21"/>
      <c r="W111" s="21"/>
      <c r="X111" s="21"/>
      <c r="Y111" s="21"/>
      <c r="Z111" s="21"/>
      <c r="AA111" s="21"/>
      <c r="AB111" s="21"/>
      <c r="AC111" s="21"/>
    </row>
    <row r="112" spans="2:29" ht="18.95" customHeight="1" x14ac:dyDescent="0.25">
      <c r="B112" s="1"/>
      <c r="C112" s="1"/>
      <c r="D112" s="1"/>
      <c r="E112" s="1"/>
      <c r="F112" s="1"/>
      <c r="G112" s="1"/>
      <c r="H112" s="22"/>
      <c r="I112" s="22"/>
      <c r="J112" s="683" t="s">
        <v>203</v>
      </c>
      <c r="K112" s="684"/>
      <c r="L112" s="684"/>
      <c r="M112" s="684"/>
      <c r="N112" s="685"/>
      <c r="O112" s="21"/>
      <c r="P112" s="21"/>
      <c r="Q112" s="21"/>
      <c r="R112" s="21"/>
      <c r="S112" s="21"/>
      <c r="T112" s="21"/>
      <c r="U112" s="21"/>
      <c r="W112" s="21"/>
      <c r="X112" s="21"/>
      <c r="Y112" s="21"/>
      <c r="Z112" s="21"/>
      <c r="AA112" s="21"/>
      <c r="AB112" s="21"/>
      <c r="AC112" s="21"/>
    </row>
    <row r="113" spans="2:29" ht="18.95" customHeight="1" x14ac:dyDescent="0.25">
      <c r="B113" s="1"/>
      <c r="C113" s="1"/>
      <c r="D113" s="1"/>
      <c r="E113" s="1"/>
      <c r="F113" s="1"/>
      <c r="G113" s="1"/>
      <c r="H113" s="22"/>
      <c r="I113" s="22"/>
      <c r="J113" s="683"/>
      <c r="K113" s="684"/>
      <c r="L113" s="684"/>
      <c r="M113" s="684"/>
      <c r="N113" s="685"/>
      <c r="O113" s="21"/>
      <c r="P113" s="21"/>
      <c r="Q113" s="21"/>
      <c r="R113" s="21"/>
      <c r="S113" s="21"/>
      <c r="T113" s="21"/>
      <c r="U113" s="21"/>
      <c r="W113" s="21"/>
      <c r="X113" s="21"/>
      <c r="Y113" s="21"/>
      <c r="Z113" s="21"/>
      <c r="AA113" s="21"/>
      <c r="AB113" s="21"/>
      <c r="AC113" s="21"/>
    </row>
    <row r="114" spans="2:29" ht="18.95" customHeight="1" x14ac:dyDescent="0.25">
      <c r="B114" s="1"/>
      <c r="C114" s="1"/>
      <c r="D114" s="1"/>
      <c r="E114" s="1"/>
      <c r="F114" s="1"/>
      <c r="G114" s="1"/>
      <c r="H114" s="22"/>
      <c r="I114" s="22"/>
      <c r="J114" s="686" t="s">
        <v>206</v>
      </c>
      <c r="K114" s="687"/>
      <c r="L114" s="687"/>
      <c r="M114" s="687"/>
      <c r="N114" s="688"/>
      <c r="O114" s="21"/>
      <c r="P114" s="21"/>
      <c r="Q114" s="21"/>
      <c r="R114" s="21"/>
      <c r="S114" s="21"/>
      <c r="T114" s="21"/>
      <c r="U114" s="21"/>
      <c r="W114" s="21"/>
      <c r="X114" s="21"/>
      <c r="Y114" s="21"/>
      <c r="Z114" s="21"/>
      <c r="AA114" s="21"/>
      <c r="AB114" s="21"/>
      <c r="AC114" s="21"/>
    </row>
    <row r="115" spans="2:29" ht="18.95" customHeight="1" x14ac:dyDescent="0.25">
      <c r="B115" s="1"/>
      <c r="C115" s="1"/>
      <c r="D115" s="1"/>
      <c r="E115" s="1"/>
      <c r="F115" s="1"/>
      <c r="G115" s="1"/>
      <c r="H115" s="22"/>
      <c r="I115" s="22"/>
      <c r="J115" s="91"/>
      <c r="K115" s="90"/>
      <c r="L115" s="90"/>
      <c r="M115" s="90"/>
      <c r="N115" s="387"/>
      <c r="O115" s="21"/>
      <c r="P115" s="21"/>
      <c r="Q115" s="21"/>
      <c r="R115" s="21"/>
      <c r="S115" s="21"/>
      <c r="T115" s="21"/>
      <c r="U115" s="21"/>
      <c r="W115" s="21"/>
      <c r="X115" s="21"/>
      <c r="Y115" s="21"/>
      <c r="Z115" s="21"/>
      <c r="AA115" s="21"/>
      <c r="AB115" s="21"/>
      <c r="AC115" s="21"/>
    </row>
    <row r="116" spans="2:29" ht="18.95" customHeight="1" x14ac:dyDescent="0.25">
      <c r="B116" s="1"/>
      <c r="C116" s="1"/>
      <c r="D116" s="1"/>
      <c r="E116" s="1"/>
      <c r="F116" s="1"/>
      <c r="G116" s="1"/>
      <c r="H116" s="22"/>
      <c r="I116" s="22"/>
      <c r="J116" s="91"/>
      <c r="K116" s="90"/>
      <c r="L116" s="90"/>
      <c r="M116" s="90"/>
      <c r="N116" s="387"/>
      <c r="O116" s="21"/>
      <c r="P116" s="21"/>
      <c r="Q116" s="21"/>
      <c r="R116" s="21"/>
      <c r="S116" s="21"/>
      <c r="T116" s="21"/>
      <c r="U116" s="21"/>
      <c r="W116" s="21"/>
      <c r="X116" s="21"/>
      <c r="Y116" s="21"/>
      <c r="Z116" s="21"/>
      <c r="AA116" s="21"/>
      <c r="AB116" s="21"/>
      <c r="AC116" s="21"/>
    </row>
    <row r="117" spans="2:29" ht="18.95" customHeight="1" x14ac:dyDescent="0.25">
      <c r="B117" s="1"/>
      <c r="C117" s="1"/>
      <c r="D117" s="1"/>
      <c r="E117" s="1"/>
      <c r="F117" s="1"/>
      <c r="G117" s="1"/>
      <c r="H117" s="22"/>
      <c r="I117" s="22"/>
      <c r="J117" s="91"/>
      <c r="K117" s="90"/>
      <c r="L117" s="90"/>
      <c r="M117" s="90"/>
      <c r="N117" s="387"/>
      <c r="O117" s="21"/>
      <c r="P117" s="21"/>
      <c r="Q117" s="21"/>
      <c r="R117" s="21"/>
      <c r="S117" s="21"/>
      <c r="T117" s="21"/>
      <c r="U117" s="21"/>
      <c r="W117" s="21"/>
      <c r="X117" s="21"/>
      <c r="Y117" s="21"/>
      <c r="Z117" s="21"/>
      <c r="AA117" s="21"/>
      <c r="AB117" s="21"/>
      <c r="AC117" s="21"/>
    </row>
    <row r="118" spans="2:29" ht="18.95" customHeight="1" x14ac:dyDescent="0.25">
      <c r="B118" s="1"/>
      <c r="C118" s="1"/>
      <c r="D118" s="1"/>
      <c r="E118" s="1"/>
      <c r="F118" s="1"/>
      <c r="G118" s="1"/>
      <c r="H118" s="22"/>
      <c r="I118" s="22"/>
      <c r="J118" s="91"/>
      <c r="K118" s="90"/>
      <c r="L118" s="90"/>
      <c r="M118" s="90"/>
      <c r="N118" s="387"/>
      <c r="O118" s="21"/>
      <c r="P118" s="21"/>
      <c r="Q118" s="21"/>
      <c r="R118" s="21"/>
      <c r="S118" s="21"/>
      <c r="T118" s="21"/>
      <c r="U118" s="21"/>
      <c r="W118" s="21"/>
      <c r="X118" s="21"/>
      <c r="Y118" s="21"/>
      <c r="Z118" s="21"/>
      <c r="AA118" s="21"/>
      <c r="AB118" s="21"/>
      <c r="AC118" s="21"/>
    </row>
    <row r="119" spans="2:29" ht="18.95" customHeight="1" x14ac:dyDescent="0.25">
      <c r="B119" s="1"/>
      <c r="C119" s="1"/>
      <c r="D119" s="1"/>
      <c r="E119" s="1"/>
      <c r="F119" s="1"/>
      <c r="G119" s="1"/>
      <c r="H119" s="22"/>
      <c r="I119" s="22"/>
      <c r="J119" s="91"/>
      <c r="K119" s="90"/>
      <c r="L119" s="90"/>
      <c r="M119" s="90"/>
      <c r="N119" s="387"/>
      <c r="O119" s="21"/>
      <c r="P119" s="21"/>
      <c r="Q119" s="21"/>
      <c r="R119" s="21"/>
      <c r="S119" s="21"/>
      <c r="T119" s="21"/>
      <c r="U119" s="21"/>
      <c r="W119" s="21"/>
      <c r="X119" s="21"/>
      <c r="Y119" s="21"/>
      <c r="Z119" s="21"/>
      <c r="AA119" s="21"/>
      <c r="AB119" s="21"/>
      <c r="AC119" s="21"/>
    </row>
    <row r="120" spans="2:29" ht="18.95" customHeight="1" x14ac:dyDescent="0.25">
      <c r="B120" s="1"/>
      <c r="C120" s="1"/>
      <c r="D120" s="1"/>
      <c r="E120" s="1"/>
      <c r="F120" s="1"/>
      <c r="G120" s="1"/>
      <c r="H120" s="22"/>
      <c r="I120" s="22"/>
      <c r="J120" s="91"/>
      <c r="K120" s="90"/>
      <c r="L120" s="90"/>
      <c r="M120" s="90"/>
      <c r="N120" s="387"/>
      <c r="O120" s="21"/>
      <c r="P120" s="21"/>
      <c r="Q120" s="21"/>
      <c r="R120" s="21"/>
      <c r="S120" s="21"/>
      <c r="T120" s="21"/>
      <c r="U120" s="21"/>
      <c r="W120" s="21"/>
      <c r="X120" s="21"/>
      <c r="Y120" s="21"/>
      <c r="Z120" s="21"/>
      <c r="AA120" s="21"/>
      <c r="AB120" s="21"/>
      <c r="AC120" s="21"/>
    </row>
    <row r="121" spans="2:29" ht="18.95" customHeight="1" x14ac:dyDescent="0.25">
      <c r="B121" s="1"/>
      <c r="C121" s="1"/>
      <c r="D121" s="1"/>
      <c r="E121" s="1"/>
      <c r="F121" s="1"/>
      <c r="G121" s="1"/>
      <c r="H121" s="22"/>
      <c r="I121" s="22"/>
      <c r="J121" s="91"/>
      <c r="K121" s="90"/>
      <c r="L121" s="90"/>
      <c r="M121" s="90"/>
      <c r="N121" s="387"/>
      <c r="O121" s="21"/>
      <c r="P121" s="21"/>
      <c r="Q121" s="21"/>
      <c r="R121" s="21"/>
      <c r="S121" s="21"/>
      <c r="T121" s="21"/>
      <c r="U121" s="21"/>
      <c r="W121" s="21"/>
      <c r="X121" s="21"/>
      <c r="Y121" s="21"/>
      <c r="Z121" s="21"/>
      <c r="AA121" s="21"/>
      <c r="AB121" s="21"/>
      <c r="AC121" s="21"/>
    </row>
    <row r="122" spans="2:29" ht="18.95" customHeight="1" x14ac:dyDescent="0.25">
      <c r="B122" s="1"/>
      <c r="C122" s="1"/>
      <c r="D122" s="1"/>
      <c r="E122" s="1"/>
      <c r="F122" s="1"/>
      <c r="G122" s="1"/>
      <c r="H122" s="22"/>
      <c r="I122" s="22"/>
      <c r="J122" s="91"/>
      <c r="K122" s="90"/>
      <c r="L122" s="90"/>
      <c r="M122" s="90"/>
      <c r="N122" s="387"/>
      <c r="O122" s="21"/>
      <c r="P122" s="21"/>
      <c r="Q122" s="21"/>
      <c r="R122" s="21"/>
      <c r="S122" s="21"/>
      <c r="T122" s="21"/>
      <c r="U122" s="21"/>
      <c r="W122" s="21"/>
      <c r="X122" s="21"/>
      <c r="Y122" s="21"/>
      <c r="Z122" s="21"/>
      <c r="AA122" s="21"/>
      <c r="AB122" s="21"/>
      <c r="AC122" s="21"/>
    </row>
    <row r="123" spans="2:29" ht="18.95" customHeight="1" thickBot="1" x14ac:dyDescent="0.3">
      <c r="B123" s="1"/>
      <c r="C123" s="1"/>
      <c r="D123" s="1"/>
      <c r="E123" s="1"/>
      <c r="F123" s="1"/>
      <c r="G123" s="1"/>
      <c r="H123" s="22"/>
      <c r="I123" s="22"/>
      <c r="J123" s="91"/>
      <c r="K123" s="90"/>
      <c r="L123" s="90"/>
      <c r="M123" s="90"/>
      <c r="N123" s="387"/>
      <c r="O123" s="21"/>
      <c r="P123" s="21"/>
      <c r="Q123" s="21"/>
      <c r="R123" s="21"/>
      <c r="S123" s="21"/>
      <c r="T123" s="21"/>
      <c r="U123" s="21"/>
      <c r="W123" s="21"/>
      <c r="X123" s="21"/>
      <c r="Y123" s="21"/>
      <c r="Z123" s="21"/>
      <c r="AA123" s="21"/>
      <c r="AB123" s="21"/>
      <c r="AC123" s="21"/>
    </row>
    <row r="124" spans="2:29" ht="18.95" customHeight="1" x14ac:dyDescent="0.25">
      <c r="B124" s="1"/>
      <c r="C124" s="1"/>
      <c r="D124" s="1"/>
      <c r="E124" s="1"/>
      <c r="F124" s="1"/>
      <c r="G124" s="1"/>
      <c r="H124" s="22"/>
      <c r="I124" s="22"/>
      <c r="J124" s="689" t="s">
        <v>55</v>
      </c>
      <c r="K124" s="691" t="s">
        <v>350</v>
      </c>
      <c r="L124" s="691"/>
      <c r="M124" s="691"/>
      <c r="N124" s="692"/>
      <c r="O124" s="21"/>
      <c r="P124" s="21"/>
      <c r="Q124" s="21"/>
      <c r="R124" s="21"/>
      <c r="S124" s="21"/>
      <c r="T124" s="21"/>
      <c r="U124" s="21"/>
      <c r="W124" s="21"/>
      <c r="X124" s="21"/>
      <c r="Y124" s="21"/>
      <c r="Z124" s="21"/>
      <c r="AA124" s="21"/>
      <c r="AB124" s="21"/>
      <c r="AC124" s="21"/>
    </row>
    <row r="125" spans="2:29" ht="18.95" customHeight="1" thickBot="1" x14ac:dyDescent="0.3">
      <c r="B125" s="1"/>
      <c r="C125" s="1"/>
      <c r="D125" s="1"/>
      <c r="E125" s="1"/>
      <c r="F125" s="1"/>
      <c r="G125" s="1"/>
      <c r="H125" s="22"/>
      <c r="I125" s="22"/>
      <c r="J125" s="690"/>
      <c r="K125" s="647"/>
      <c r="L125" s="647"/>
      <c r="M125" s="647"/>
      <c r="N125" s="648"/>
      <c r="O125" s="21"/>
      <c r="P125" s="21"/>
      <c r="Q125" s="21"/>
      <c r="R125" s="21"/>
      <c r="S125" s="21"/>
      <c r="T125" s="21"/>
      <c r="U125" s="21"/>
      <c r="W125" s="21"/>
      <c r="X125" s="21"/>
      <c r="Y125" s="21"/>
      <c r="Z125" s="21"/>
      <c r="AA125" s="21"/>
      <c r="AB125" s="21"/>
      <c r="AC125" s="21"/>
    </row>
    <row r="126" spans="2:29" ht="18.95" customHeight="1" x14ac:dyDescent="0.25">
      <c r="B126" s="1"/>
      <c r="C126" s="1"/>
      <c r="D126" s="1"/>
      <c r="E126" s="1"/>
      <c r="F126" s="1"/>
      <c r="G126" s="1"/>
      <c r="H126" s="22"/>
      <c r="I126" s="22"/>
      <c r="J126" s="556"/>
      <c r="K126" s="557"/>
      <c r="L126" s="557"/>
      <c r="M126" s="558" t="s">
        <v>189</v>
      </c>
      <c r="N126" s="559"/>
      <c r="O126" s="21"/>
      <c r="P126" s="21"/>
      <c r="Q126" s="21"/>
      <c r="R126" s="21"/>
      <c r="S126" s="21"/>
      <c r="T126" s="21"/>
      <c r="U126" s="21"/>
      <c r="W126" s="21"/>
      <c r="X126" s="21"/>
      <c r="Y126" s="21"/>
      <c r="Z126" s="21"/>
      <c r="AA126" s="21"/>
      <c r="AB126" s="21"/>
      <c r="AC126" s="21"/>
    </row>
    <row r="127" spans="2:29" ht="18.95" customHeight="1" x14ac:dyDescent="0.25">
      <c r="B127" s="1"/>
      <c r="C127" s="1"/>
      <c r="D127" s="1"/>
      <c r="E127" s="1"/>
      <c r="F127" s="1"/>
      <c r="G127" s="1"/>
      <c r="H127" s="22"/>
      <c r="I127" s="22"/>
      <c r="J127" s="649" t="s">
        <v>439</v>
      </c>
      <c r="K127" s="650" t="s">
        <v>149</v>
      </c>
      <c r="L127" s="650"/>
      <c r="M127" s="651" t="s">
        <v>190</v>
      </c>
      <c r="N127" s="652" t="s">
        <v>440</v>
      </c>
      <c r="O127" s="21"/>
      <c r="P127" s="21"/>
      <c r="Q127" s="21"/>
      <c r="R127" s="21"/>
      <c r="S127" s="21"/>
      <c r="T127" s="21"/>
      <c r="U127" s="21"/>
      <c r="W127" s="21"/>
      <c r="X127" s="21"/>
      <c r="Y127" s="21"/>
      <c r="Z127" s="21"/>
      <c r="AA127" s="21"/>
      <c r="AB127" s="21"/>
      <c r="AC127" s="21"/>
    </row>
    <row r="128" spans="2:29" ht="18.95" customHeight="1" thickBot="1" x14ac:dyDescent="0.3">
      <c r="B128" s="1"/>
      <c r="C128" s="1"/>
      <c r="D128" s="1"/>
      <c r="E128" s="1"/>
      <c r="F128" s="1"/>
      <c r="G128" s="1"/>
      <c r="H128" s="22"/>
      <c r="I128" s="22"/>
      <c r="J128" s="649"/>
      <c r="K128" s="650"/>
      <c r="L128" s="650"/>
      <c r="M128" s="651"/>
      <c r="N128" s="652"/>
      <c r="O128" s="21"/>
      <c r="P128" s="21"/>
      <c r="Q128" s="21"/>
      <c r="R128" s="21"/>
      <c r="S128" s="21"/>
      <c r="T128" s="21"/>
      <c r="U128" s="21"/>
      <c r="W128" s="21"/>
      <c r="X128" s="21"/>
      <c r="Y128" s="21"/>
      <c r="Z128" s="21"/>
      <c r="AA128" s="21"/>
      <c r="AB128" s="21"/>
      <c r="AC128" s="21"/>
    </row>
    <row r="129" spans="2:29" ht="18.95" customHeight="1" x14ac:dyDescent="0.25">
      <c r="B129" s="1"/>
      <c r="C129" s="1"/>
      <c r="D129" s="1"/>
      <c r="E129" s="1"/>
      <c r="F129" s="1"/>
      <c r="G129" s="1"/>
      <c r="H129" s="22"/>
      <c r="I129" s="22"/>
      <c r="J129" s="672" t="s">
        <v>441</v>
      </c>
      <c r="K129" s="674" t="s">
        <v>224</v>
      </c>
      <c r="L129" s="674"/>
      <c r="M129" s="676" t="s">
        <v>191</v>
      </c>
      <c r="N129" s="678" t="s">
        <v>442</v>
      </c>
      <c r="O129" s="21"/>
      <c r="P129" s="21"/>
      <c r="Q129" s="21"/>
      <c r="R129" s="21"/>
      <c r="S129" s="21"/>
      <c r="T129" s="21"/>
      <c r="U129" s="21"/>
      <c r="W129" s="21"/>
      <c r="X129" s="21"/>
      <c r="Y129" s="21"/>
      <c r="Z129" s="21"/>
      <c r="AA129" s="21"/>
      <c r="AB129" s="21"/>
      <c r="AC129" s="21"/>
    </row>
    <row r="130" spans="2:29" ht="18.95" customHeight="1" thickBot="1" x14ac:dyDescent="0.3">
      <c r="B130" s="1"/>
      <c r="C130" s="1"/>
      <c r="D130" s="1"/>
      <c r="E130" s="1"/>
      <c r="F130" s="1"/>
      <c r="G130" s="1"/>
      <c r="H130" s="22"/>
      <c r="I130" s="22"/>
      <c r="J130" s="673"/>
      <c r="K130" s="675"/>
      <c r="L130" s="675"/>
      <c r="M130" s="677"/>
      <c r="N130" s="679"/>
      <c r="O130" s="21"/>
      <c r="P130" s="21"/>
      <c r="Q130" s="21"/>
      <c r="R130" s="21"/>
      <c r="S130" s="21"/>
      <c r="T130" s="21"/>
      <c r="U130" s="21"/>
      <c r="W130" s="21"/>
      <c r="X130" s="21"/>
      <c r="Y130" s="21"/>
      <c r="Z130" s="21"/>
      <c r="AA130" s="21"/>
      <c r="AB130" s="21"/>
      <c r="AC130" s="21"/>
    </row>
    <row r="131" spans="2:29" ht="18.95" customHeight="1" x14ac:dyDescent="0.25">
      <c r="B131" s="1"/>
      <c r="C131" s="1"/>
      <c r="D131" s="1"/>
      <c r="E131" s="1"/>
      <c r="F131" s="1"/>
      <c r="G131" s="1"/>
      <c r="H131" s="22"/>
      <c r="I131" s="22"/>
      <c r="J131" s="789" t="s">
        <v>101</v>
      </c>
      <c r="K131" s="790"/>
      <c r="L131" s="790"/>
      <c r="M131" s="790"/>
      <c r="N131" s="791"/>
      <c r="O131" s="21"/>
      <c r="P131" s="21"/>
      <c r="Q131" s="21"/>
      <c r="R131" s="21"/>
      <c r="S131" s="21"/>
      <c r="T131" s="21"/>
      <c r="U131" s="21"/>
      <c r="W131" s="21"/>
      <c r="X131" s="21"/>
      <c r="Y131" s="21"/>
      <c r="Z131" s="21"/>
      <c r="AA131" s="21"/>
      <c r="AB131" s="21"/>
      <c r="AC131" s="21"/>
    </row>
    <row r="132" spans="2:29" ht="18.95" customHeight="1" x14ac:dyDescent="0.25">
      <c r="B132" s="1"/>
      <c r="C132" s="1"/>
      <c r="D132" s="1"/>
      <c r="E132" s="1"/>
      <c r="F132" s="1"/>
      <c r="G132" s="1"/>
      <c r="H132" s="22"/>
      <c r="I132" s="22"/>
      <c r="J132" s="792"/>
      <c r="K132" s="793"/>
      <c r="L132" s="793"/>
      <c r="M132" s="793"/>
      <c r="N132" s="794"/>
      <c r="O132" s="21"/>
      <c r="P132" s="21"/>
      <c r="Q132" s="21"/>
      <c r="R132" s="21"/>
      <c r="S132" s="21"/>
      <c r="T132" s="21"/>
      <c r="U132" s="21"/>
      <c r="W132" s="21"/>
      <c r="X132" s="21"/>
      <c r="Y132" s="21"/>
      <c r="Z132" s="21"/>
      <c r="AA132" s="21"/>
      <c r="AB132" s="21"/>
      <c r="AC132" s="21"/>
    </row>
    <row r="133" spans="2:29" ht="18.95" customHeight="1" x14ac:dyDescent="0.25">
      <c r="B133" s="1"/>
      <c r="C133" s="1"/>
      <c r="D133" s="1"/>
      <c r="E133" s="1"/>
      <c r="F133" s="1"/>
      <c r="G133" s="1"/>
      <c r="H133" s="22"/>
      <c r="I133" s="22"/>
      <c r="J133" s="792"/>
      <c r="K133" s="793"/>
      <c r="L133" s="793"/>
      <c r="M133" s="793"/>
      <c r="N133" s="794"/>
      <c r="O133" s="21"/>
      <c r="P133" s="21"/>
      <c r="Q133" s="21"/>
      <c r="R133" s="21"/>
      <c r="S133" s="21"/>
      <c r="T133" s="21"/>
      <c r="U133" s="21"/>
      <c r="W133" s="21"/>
      <c r="X133" s="21"/>
      <c r="Y133" s="21"/>
      <c r="Z133" s="21"/>
      <c r="AA133" s="21"/>
      <c r="AB133" s="21"/>
      <c r="AC133" s="21"/>
    </row>
    <row r="134" spans="2:29" ht="18.95" customHeight="1" x14ac:dyDescent="0.25">
      <c r="B134" s="1"/>
      <c r="C134" s="1"/>
      <c r="D134" s="1"/>
      <c r="E134" s="1"/>
      <c r="F134" s="1"/>
      <c r="G134" s="1"/>
      <c r="H134" s="22"/>
      <c r="I134" s="22"/>
      <c r="J134" s="792"/>
      <c r="K134" s="793"/>
      <c r="L134" s="793"/>
      <c r="M134" s="793"/>
      <c r="N134" s="794"/>
      <c r="O134" s="21"/>
      <c r="P134" s="21"/>
      <c r="Q134" s="21"/>
      <c r="R134" s="21"/>
      <c r="S134" s="21"/>
      <c r="T134" s="21"/>
      <c r="U134" s="21"/>
      <c r="W134" s="21"/>
      <c r="X134" s="21"/>
      <c r="Y134" s="21"/>
      <c r="Z134" s="21"/>
      <c r="AA134" s="21"/>
      <c r="AB134" s="21"/>
      <c r="AC134" s="21"/>
    </row>
    <row r="135" spans="2:29" ht="18.95" customHeight="1" x14ac:dyDescent="0.25">
      <c r="B135" s="1"/>
      <c r="C135" s="1"/>
      <c r="D135" s="1"/>
      <c r="E135" s="1"/>
      <c r="F135" s="1"/>
      <c r="G135" s="1"/>
      <c r="H135" s="22"/>
      <c r="I135" s="22"/>
      <c r="J135" s="759" t="s">
        <v>237</v>
      </c>
      <c r="K135" s="760"/>
      <c r="L135" s="760"/>
      <c r="M135" s="760"/>
      <c r="N135" s="761"/>
      <c r="O135" s="21"/>
      <c r="P135" s="21"/>
      <c r="Q135" s="21"/>
      <c r="R135" s="21"/>
      <c r="S135" s="21"/>
      <c r="T135" s="21"/>
      <c r="U135" s="21"/>
      <c r="W135" s="21"/>
      <c r="X135" s="21"/>
      <c r="Y135" s="21"/>
      <c r="Z135" s="21"/>
      <c r="AA135" s="21"/>
      <c r="AB135" s="21"/>
      <c r="AC135" s="21"/>
    </row>
    <row r="136" spans="2:29" ht="18.95" customHeight="1" x14ac:dyDescent="0.25">
      <c r="B136" s="1"/>
      <c r="C136" s="1"/>
      <c r="D136" s="1"/>
      <c r="E136" s="1"/>
      <c r="F136" s="1"/>
      <c r="G136" s="1"/>
      <c r="H136" s="22"/>
      <c r="I136" s="22"/>
      <c r="J136" s="759"/>
      <c r="K136" s="760"/>
      <c r="L136" s="760"/>
      <c r="M136" s="760"/>
      <c r="N136" s="761"/>
      <c r="O136" s="21"/>
      <c r="P136" s="21"/>
      <c r="Q136" s="21"/>
      <c r="R136" s="21"/>
      <c r="S136" s="21"/>
      <c r="T136" s="21"/>
      <c r="U136" s="21"/>
      <c r="W136" s="21"/>
      <c r="X136" s="21"/>
      <c r="Y136" s="21"/>
      <c r="Z136" s="21"/>
      <c r="AA136" s="21"/>
      <c r="AB136" s="21"/>
      <c r="AC136" s="21"/>
    </row>
    <row r="137" spans="2:29" ht="18.95" customHeight="1" x14ac:dyDescent="0.25">
      <c r="B137" s="1"/>
      <c r="C137" s="1"/>
      <c r="D137" s="1"/>
      <c r="E137" s="1"/>
      <c r="F137" s="1"/>
      <c r="G137" s="1"/>
      <c r="H137" s="22"/>
      <c r="I137" s="22"/>
      <c r="J137" s="57"/>
      <c r="K137" s="1"/>
      <c r="L137" s="1"/>
      <c r="M137" s="106"/>
      <c r="N137" s="146"/>
      <c r="O137" s="21"/>
      <c r="P137" s="21"/>
      <c r="Q137" s="21"/>
      <c r="R137" s="21"/>
      <c r="S137" s="21"/>
      <c r="T137" s="21"/>
      <c r="U137" s="21"/>
      <c r="W137" s="21"/>
      <c r="X137" s="21"/>
      <c r="Y137" s="21"/>
      <c r="Z137" s="21"/>
      <c r="AA137" s="21"/>
      <c r="AB137" s="21"/>
      <c r="AC137" s="21"/>
    </row>
    <row r="138" spans="2:29" ht="18.95" customHeight="1" x14ac:dyDescent="0.25">
      <c r="B138" s="1"/>
      <c r="C138" s="1"/>
      <c r="D138" s="1"/>
      <c r="E138" s="1"/>
      <c r="F138" s="1"/>
      <c r="G138" s="1"/>
      <c r="H138" s="22"/>
      <c r="I138" s="22"/>
      <c r="J138" s="57"/>
      <c r="K138" s="1"/>
      <c r="L138" s="1"/>
      <c r="M138" s="106"/>
      <c r="N138" s="146"/>
      <c r="O138" s="21"/>
      <c r="P138" s="21"/>
      <c r="Q138" s="21"/>
      <c r="R138" s="21"/>
      <c r="S138" s="21"/>
      <c r="T138" s="21"/>
      <c r="U138" s="21"/>
      <c r="W138" s="21"/>
      <c r="X138" s="21"/>
      <c r="Y138" s="21"/>
      <c r="Z138" s="21"/>
      <c r="AA138" s="21"/>
      <c r="AB138" s="21"/>
      <c r="AC138" s="21"/>
    </row>
    <row r="139" spans="2:29" ht="18.95" customHeight="1" x14ac:dyDescent="0.25">
      <c r="B139" s="1"/>
      <c r="C139" s="1"/>
      <c r="D139" s="1"/>
      <c r="E139" s="1"/>
      <c r="F139" s="1"/>
      <c r="G139" s="1"/>
      <c r="H139" s="22"/>
      <c r="I139" s="22"/>
      <c r="J139" s="57"/>
      <c r="K139" s="1"/>
      <c r="L139" s="1"/>
      <c r="M139" s="106"/>
      <c r="N139" s="146"/>
      <c r="O139" s="21"/>
      <c r="P139" s="21"/>
      <c r="Q139" s="21"/>
      <c r="R139" s="21"/>
      <c r="S139" s="21"/>
      <c r="T139" s="21"/>
      <c r="U139" s="21"/>
      <c r="W139" s="21"/>
      <c r="X139" s="21"/>
      <c r="Y139" s="21"/>
      <c r="Z139" s="21"/>
      <c r="AA139" s="21"/>
      <c r="AB139" s="21"/>
      <c r="AC139" s="21"/>
    </row>
    <row r="140" spans="2:29" ht="18.95" customHeight="1" x14ac:dyDescent="0.25">
      <c r="B140" s="1"/>
      <c r="C140" s="1"/>
      <c r="D140" s="1"/>
      <c r="E140" s="1"/>
      <c r="F140" s="1"/>
      <c r="G140" s="1"/>
      <c r="H140" s="22"/>
      <c r="I140" s="22"/>
      <c r="J140" s="57"/>
      <c r="K140" s="1"/>
      <c r="L140" s="1"/>
      <c r="M140" s="106"/>
      <c r="N140" s="146"/>
      <c r="O140" s="21"/>
      <c r="P140" s="21"/>
      <c r="Q140" s="21"/>
      <c r="R140" s="21"/>
      <c r="S140" s="21"/>
      <c r="T140" s="21"/>
      <c r="U140" s="21"/>
      <c r="W140" s="21"/>
      <c r="X140" s="21"/>
      <c r="Y140" s="21"/>
      <c r="Z140" s="21"/>
      <c r="AA140" s="21"/>
      <c r="AB140" s="21"/>
      <c r="AC140" s="21"/>
    </row>
    <row r="141" spans="2:29" ht="18.95" customHeight="1" x14ac:dyDescent="0.25">
      <c r="B141" s="1"/>
      <c r="C141" s="1"/>
      <c r="D141" s="1"/>
      <c r="E141" s="1"/>
      <c r="F141" s="1"/>
      <c r="G141" s="1"/>
      <c r="H141" s="22"/>
      <c r="I141" s="22"/>
      <c r="J141" s="57"/>
      <c r="K141" s="1"/>
      <c r="L141" s="1"/>
      <c r="M141" s="106"/>
      <c r="N141" s="146"/>
      <c r="O141" s="21"/>
      <c r="P141" s="21"/>
      <c r="Q141" s="21"/>
      <c r="R141" s="21"/>
      <c r="S141" s="21"/>
      <c r="T141" s="21"/>
      <c r="U141" s="21"/>
      <c r="W141" s="21"/>
      <c r="X141" s="21"/>
      <c r="Y141" s="21"/>
      <c r="Z141" s="21"/>
      <c r="AA141" s="21"/>
      <c r="AB141" s="21"/>
      <c r="AC141" s="21"/>
    </row>
    <row r="142" spans="2:29" ht="18.95" customHeight="1" x14ac:dyDescent="0.25">
      <c r="B142" s="1"/>
      <c r="C142" s="1"/>
      <c r="D142" s="1"/>
      <c r="E142" s="1"/>
      <c r="F142" s="1"/>
      <c r="G142" s="1"/>
      <c r="H142" s="22"/>
      <c r="I142" s="22"/>
      <c r="J142" s="57"/>
      <c r="K142" s="1"/>
      <c r="L142" s="1"/>
      <c r="M142" s="106"/>
      <c r="N142" s="146"/>
      <c r="O142" s="21"/>
      <c r="P142" s="21"/>
      <c r="Q142" s="21"/>
      <c r="R142" s="21"/>
      <c r="S142" s="21"/>
      <c r="T142" s="21"/>
      <c r="U142" s="21"/>
      <c r="W142" s="21"/>
      <c r="X142" s="21"/>
      <c r="Y142" s="21"/>
      <c r="Z142" s="21"/>
      <c r="AA142" s="21"/>
      <c r="AB142" s="21"/>
      <c r="AC142" s="21"/>
    </row>
    <row r="143" spans="2:29" ht="18.95" customHeight="1" x14ac:dyDescent="0.25">
      <c r="B143" s="1"/>
      <c r="C143" s="1"/>
      <c r="D143" s="1"/>
      <c r="E143" s="1"/>
      <c r="F143" s="1"/>
      <c r="G143" s="1"/>
      <c r="H143" s="22"/>
      <c r="I143" s="22"/>
      <c r="J143" s="57"/>
      <c r="K143" s="1"/>
      <c r="L143" s="1"/>
      <c r="M143" s="106"/>
      <c r="N143" s="146"/>
      <c r="O143" s="21"/>
      <c r="P143" s="21"/>
      <c r="Q143" s="21"/>
      <c r="R143" s="21"/>
      <c r="S143" s="21"/>
      <c r="T143" s="21"/>
      <c r="U143" s="21"/>
      <c r="W143" s="21"/>
      <c r="X143" s="21"/>
      <c r="Y143" s="21"/>
      <c r="Z143" s="21"/>
      <c r="AA143" s="21"/>
      <c r="AB143" s="21"/>
      <c r="AC143" s="21"/>
    </row>
    <row r="144" spans="2:29" ht="18.95" customHeight="1" x14ac:dyDescent="0.25">
      <c r="B144" s="1"/>
      <c r="C144" s="1"/>
      <c r="D144" s="1"/>
      <c r="E144" s="1"/>
      <c r="F144" s="1"/>
      <c r="G144" s="1"/>
      <c r="H144" s="22"/>
      <c r="I144" s="22"/>
      <c r="J144" s="57"/>
      <c r="K144" s="1"/>
      <c r="L144" s="1"/>
      <c r="M144" s="106"/>
      <c r="N144" s="146"/>
      <c r="O144" s="21"/>
      <c r="P144" s="21"/>
      <c r="Q144" s="21"/>
      <c r="R144" s="21"/>
      <c r="S144" s="21"/>
      <c r="T144" s="21"/>
      <c r="U144" s="21"/>
      <c r="W144" s="21"/>
      <c r="X144" s="21"/>
      <c r="Y144" s="21"/>
      <c r="Z144" s="21"/>
      <c r="AA144" s="21"/>
      <c r="AB144" s="21"/>
      <c r="AC144" s="21"/>
    </row>
    <row r="145" spans="1:29" x14ac:dyDescent="0.25">
      <c r="B145" s="22"/>
      <c r="C145" s="22"/>
      <c r="D145" s="22"/>
      <c r="E145" s="22"/>
      <c r="F145" s="22"/>
      <c r="G145" s="22"/>
      <c r="H145" s="22"/>
      <c r="I145" s="22"/>
      <c r="J145" s="57"/>
      <c r="K145" s="1"/>
      <c r="L145" s="1"/>
      <c r="M145" s="1"/>
      <c r="N145" s="146"/>
      <c r="O145" s="21"/>
      <c r="P145" s="21"/>
      <c r="Q145" s="21"/>
      <c r="R145" s="21"/>
      <c r="S145" s="21"/>
      <c r="T145" s="21"/>
      <c r="U145" s="21"/>
      <c r="W145" s="21"/>
      <c r="X145" s="21"/>
      <c r="Y145" s="21"/>
      <c r="Z145" s="21"/>
      <c r="AA145" s="21"/>
      <c r="AB145" s="21"/>
      <c r="AC145" s="21"/>
    </row>
    <row r="146" spans="1:29" ht="15" customHeight="1" x14ac:dyDescent="0.25">
      <c r="B146" s="22"/>
      <c r="C146" s="22"/>
      <c r="D146" s="22"/>
      <c r="E146" s="22"/>
      <c r="F146" s="22"/>
      <c r="G146" s="22"/>
      <c r="H146" s="22"/>
      <c r="I146" s="22"/>
      <c r="J146" s="57"/>
      <c r="K146" s="1"/>
      <c r="L146" s="1"/>
      <c r="M146" s="106"/>
      <c r="N146" s="146"/>
      <c r="O146" s="21"/>
      <c r="P146" s="21"/>
      <c r="Q146" s="21"/>
      <c r="R146" s="21"/>
      <c r="S146" s="21"/>
      <c r="T146" s="21"/>
      <c r="U146" s="21"/>
      <c r="W146" s="21"/>
      <c r="X146" s="21"/>
      <c r="Y146" s="21"/>
      <c r="Z146" s="21"/>
      <c r="AA146" s="21"/>
      <c r="AB146" s="21"/>
      <c r="AC146" s="21"/>
    </row>
    <row r="147" spans="1:29" ht="15.75" customHeight="1" x14ac:dyDescent="0.25">
      <c r="B147" s="22"/>
      <c r="C147" s="22"/>
      <c r="D147" s="22"/>
      <c r="E147" s="22"/>
      <c r="F147" s="22"/>
      <c r="G147" s="22"/>
      <c r="H147" s="22"/>
      <c r="I147" s="22"/>
      <c r="J147" s="57"/>
      <c r="K147" s="1"/>
      <c r="L147" s="1"/>
      <c r="M147" s="106"/>
      <c r="N147" s="146"/>
      <c r="O147" s="21"/>
      <c r="P147" s="21"/>
      <c r="Q147" s="21"/>
      <c r="R147" s="21"/>
      <c r="S147" s="21"/>
      <c r="T147" s="21"/>
      <c r="U147" s="21"/>
      <c r="W147" s="21"/>
      <c r="X147" s="21"/>
      <c r="Y147" s="21"/>
      <c r="Z147" s="21"/>
      <c r="AA147" s="21"/>
      <c r="AB147" s="21"/>
      <c r="AC147" s="21"/>
    </row>
    <row r="148" spans="1:29" ht="18.75" x14ac:dyDescent="0.25">
      <c r="B148" s="22"/>
      <c r="C148" s="22"/>
      <c r="D148" s="22"/>
      <c r="E148" s="22"/>
      <c r="F148" s="22"/>
      <c r="G148" s="22"/>
      <c r="H148" s="22"/>
      <c r="I148" s="22"/>
      <c r="J148" s="57"/>
      <c r="K148" s="1"/>
      <c r="L148" s="1"/>
      <c r="M148" s="106"/>
      <c r="N148" s="146"/>
      <c r="O148" s="21"/>
      <c r="P148" s="21"/>
      <c r="Q148" s="21"/>
      <c r="R148" s="21"/>
      <c r="S148" s="21"/>
      <c r="T148" s="21"/>
      <c r="U148" s="21"/>
      <c r="W148" s="21"/>
      <c r="X148" s="21"/>
      <c r="Y148" s="21"/>
      <c r="Z148" s="21"/>
      <c r="AA148" s="21"/>
      <c r="AB148" s="21"/>
      <c r="AC148" s="21"/>
    </row>
    <row r="149" spans="1:29" ht="18.75" x14ac:dyDescent="0.25">
      <c r="B149" s="22"/>
      <c r="C149" s="22"/>
      <c r="D149" s="22"/>
      <c r="E149" s="22"/>
      <c r="F149" s="22"/>
      <c r="G149" s="22"/>
      <c r="H149" s="22"/>
      <c r="I149" s="22"/>
      <c r="J149" s="57"/>
      <c r="K149" s="1"/>
      <c r="L149" s="1"/>
      <c r="M149" s="106"/>
      <c r="N149" s="146"/>
      <c r="O149" s="21"/>
      <c r="P149" s="21"/>
      <c r="Q149" s="21"/>
      <c r="R149" s="21"/>
      <c r="S149" s="21"/>
      <c r="T149" s="21"/>
      <c r="U149" s="21"/>
      <c r="W149" s="21"/>
      <c r="X149" s="21"/>
      <c r="Y149" s="21"/>
      <c r="Z149" s="21"/>
      <c r="AA149" s="21"/>
      <c r="AB149" s="21"/>
      <c r="AC149" s="21"/>
    </row>
    <row r="150" spans="1:29" x14ac:dyDescent="0.25">
      <c r="B150" s="22"/>
      <c r="C150" s="22"/>
      <c r="D150" s="22"/>
      <c r="E150" s="22"/>
      <c r="F150" s="22"/>
      <c r="G150" s="22"/>
      <c r="H150" s="22"/>
      <c r="I150" s="22"/>
      <c r="J150" s="57"/>
      <c r="K150" s="1"/>
      <c r="L150" s="1"/>
      <c r="M150" s="1"/>
      <c r="N150" s="146"/>
      <c r="O150" s="21"/>
      <c r="P150" s="21"/>
      <c r="Q150" s="21"/>
      <c r="R150" s="21"/>
      <c r="S150" s="21"/>
      <c r="T150" s="21"/>
      <c r="U150" s="21"/>
      <c r="W150" s="21"/>
      <c r="X150" s="21"/>
      <c r="Y150" s="21"/>
      <c r="Z150" s="21"/>
      <c r="AA150" s="21"/>
      <c r="AB150" s="21"/>
      <c r="AC150" s="21"/>
    </row>
    <row r="151" spans="1:29" x14ac:dyDescent="0.25">
      <c r="B151" s="22"/>
      <c r="C151" s="22"/>
      <c r="D151" s="22"/>
      <c r="E151" s="22"/>
      <c r="F151" s="22"/>
      <c r="G151" s="22"/>
      <c r="H151" s="22"/>
      <c r="I151" s="22"/>
      <c r="J151" s="57"/>
      <c r="K151" s="1"/>
      <c r="L151" s="1"/>
      <c r="M151" s="1"/>
      <c r="N151" s="146"/>
      <c r="O151" s="21"/>
      <c r="P151" s="21"/>
      <c r="Q151" s="21"/>
      <c r="R151" s="21"/>
      <c r="S151" s="21"/>
      <c r="T151" s="21"/>
      <c r="U151" s="21"/>
      <c r="W151" s="21"/>
      <c r="X151" s="21"/>
      <c r="Y151" s="21"/>
      <c r="Z151" s="21"/>
      <c r="AA151" s="21"/>
      <c r="AB151" s="21"/>
      <c r="AC151" s="21"/>
    </row>
    <row r="152" spans="1:29" x14ac:dyDescent="0.25">
      <c r="B152" s="22"/>
      <c r="C152" s="22"/>
      <c r="D152" s="22"/>
      <c r="E152" s="22"/>
      <c r="F152" s="22"/>
      <c r="G152" s="22"/>
      <c r="H152" s="22"/>
      <c r="I152" s="22"/>
      <c r="J152" s="57"/>
      <c r="K152" s="1"/>
      <c r="L152" s="1"/>
      <c r="M152" s="1"/>
      <c r="N152" s="146"/>
      <c r="O152" s="21"/>
      <c r="P152" s="21"/>
      <c r="Q152" s="21"/>
      <c r="R152" s="21"/>
      <c r="S152" s="21"/>
      <c r="T152" s="21"/>
      <c r="U152" s="21"/>
      <c r="W152" s="21"/>
      <c r="X152" s="21"/>
      <c r="Y152" s="21"/>
      <c r="Z152" s="21"/>
      <c r="AA152" s="21"/>
      <c r="AB152" s="21"/>
      <c r="AC152" s="21"/>
    </row>
    <row r="153" spans="1:29" x14ac:dyDescent="0.25">
      <c r="B153" s="22"/>
      <c r="C153" s="22"/>
      <c r="D153" s="22"/>
      <c r="E153" s="22"/>
      <c r="F153" s="22"/>
      <c r="G153" s="22"/>
      <c r="H153" s="22"/>
      <c r="I153" s="22"/>
      <c r="J153" s="57"/>
      <c r="K153" s="1"/>
      <c r="L153" s="1"/>
      <c r="M153" s="1"/>
      <c r="N153" s="146"/>
      <c r="O153" s="21"/>
      <c r="P153" s="21"/>
      <c r="Q153" s="21"/>
      <c r="R153" s="21"/>
      <c r="S153" s="21"/>
      <c r="T153" s="21"/>
      <c r="U153" s="21"/>
      <c r="W153" s="21"/>
      <c r="X153" s="21"/>
      <c r="Y153" s="21"/>
      <c r="Z153" s="21"/>
      <c r="AA153" s="21"/>
      <c r="AB153" s="21"/>
      <c r="AC153" s="21"/>
    </row>
    <row r="154" spans="1:29" x14ac:dyDescent="0.25">
      <c r="B154" s="22"/>
      <c r="C154" s="22"/>
      <c r="D154" s="22"/>
      <c r="E154" s="22"/>
      <c r="F154" s="22"/>
      <c r="G154" s="22"/>
      <c r="H154" s="22"/>
      <c r="I154" s="22"/>
      <c r="J154" s="57"/>
      <c r="K154" s="1"/>
      <c r="L154" s="1"/>
      <c r="M154" s="1"/>
      <c r="N154" s="146"/>
      <c r="O154" s="21"/>
      <c r="P154" s="21"/>
      <c r="Q154" s="21"/>
      <c r="R154" s="21"/>
      <c r="S154" s="21"/>
      <c r="T154" s="21"/>
      <c r="U154" s="21"/>
      <c r="W154" s="21"/>
      <c r="X154" s="21"/>
      <c r="Y154" s="21"/>
      <c r="Z154" s="21"/>
      <c r="AA154" s="21"/>
      <c r="AB154" s="21"/>
      <c r="AC154" s="21"/>
    </row>
    <row r="155" spans="1:29" ht="15.75" thickBot="1" x14ac:dyDescent="0.3">
      <c r="B155" s="22"/>
      <c r="C155" s="22"/>
      <c r="D155" s="22"/>
      <c r="E155" s="22"/>
      <c r="F155" s="22"/>
      <c r="G155" s="22"/>
      <c r="H155" s="22"/>
      <c r="I155" s="22"/>
      <c r="J155" s="383"/>
      <c r="K155" s="536"/>
      <c r="L155" s="536"/>
      <c r="M155" s="536"/>
      <c r="N155" s="537"/>
      <c r="O155" s="21"/>
      <c r="P155" s="21"/>
      <c r="Q155" s="21"/>
      <c r="R155" s="21"/>
      <c r="S155" s="21"/>
      <c r="T155" s="21"/>
      <c r="U155" s="21"/>
      <c r="W155" s="21"/>
      <c r="X155" s="21"/>
      <c r="Y155" s="21"/>
      <c r="Z155" s="21"/>
      <c r="AA155" s="21"/>
      <c r="AB155" s="21"/>
      <c r="AC155" s="21"/>
    </row>
    <row r="156" spans="1:29" x14ac:dyDescent="0.25">
      <c r="B156" s="22"/>
      <c r="C156" s="22"/>
      <c r="D156" s="22"/>
      <c r="E156" s="22"/>
      <c r="F156" s="22"/>
      <c r="G156" s="22"/>
      <c r="H156" s="22"/>
      <c r="I156" s="22"/>
      <c r="J156" s="22"/>
      <c r="K156" s="22"/>
      <c r="L156" s="22"/>
      <c r="M156" s="22"/>
      <c r="N156" s="22"/>
      <c r="O156" s="21"/>
      <c r="P156" s="21"/>
      <c r="Q156" s="21"/>
      <c r="R156" s="21"/>
      <c r="S156" s="21"/>
      <c r="T156" s="21"/>
      <c r="U156" s="21"/>
      <c r="W156" s="21"/>
      <c r="X156" s="21"/>
      <c r="Y156" s="21"/>
      <c r="Z156" s="21"/>
      <c r="AA156" s="21"/>
      <c r="AB156" s="21"/>
      <c r="AC156" s="21"/>
    </row>
    <row r="157" spans="1:29" x14ac:dyDescent="0.25">
      <c r="A157" s="95"/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21"/>
      <c r="P157" s="21"/>
      <c r="Q157" s="21"/>
      <c r="R157" s="21"/>
      <c r="S157" s="21"/>
      <c r="T157" s="21"/>
      <c r="U157" s="21"/>
      <c r="W157" s="21"/>
      <c r="X157" s="21"/>
      <c r="Y157" s="21"/>
      <c r="Z157" s="21"/>
      <c r="AA157" s="21"/>
      <c r="AB157" s="21"/>
      <c r="AC157" s="21"/>
    </row>
    <row r="158" spans="1:29" x14ac:dyDescent="0.25">
      <c r="O158" s="21"/>
      <c r="P158" s="21"/>
      <c r="Q158" s="21"/>
      <c r="R158" s="21"/>
      <c r="S158" s="21"/>
      <c r="T158" s="21"/>
      <c r="U158" s="21"/>
      <c r="W158" s="21"/>
      <c r="X158" s="21"/>
      <c r="Y158" s="21"/>
      <c r="Z158" s="21"/>
      <c r="AA158" s="21"/>
      <c r="AB158" s="21"/>
      <c r="AC158" s="21"/>
    </row>
    <row r="159" spans="1:29" x14ac:dyDescent="0.25">
      <c r="O159" s="21"/>
      <c r="P159" s="21"/>
      <c r="Q159" s="21"/>
      <c r="R159" s="21"/>
      <c r="S159" s="21"/>
      <c r="T159" s="21"/>
      <c r="U159" s="21"/>
      <c r="W159" s="21"/>
      <c r="X159" s="21"/>
      <c r="Y159" s="21"/>
      <c r="Z159" s="21"/>
      <c r="AA159" s="21"/>
      <c r="AB159" s="21"/>
      <c r="AC159" s="21"/>
    </row>
    <row r="161" ht="15" customHeight="1" x14ac:dyDescent="0.25"/>
    <row r="162" ht="15" customHeight="1" x14ac:dyDescent="0.25"/>
    <row r="163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7" ht="15" customHeight="1" x14ac:dyDescent="0.25"/>
    <row r="178" ht="15.75" customHeight="1" x14ac:dyDescent="0.25"/>
    <row r="179" ht="18.75" customHeight="1" x14ac:dyDescent="0.25"/>
    <row r="181" ht="15.75" customHeight="1" x14ac:dyDescent="0.25"/>
    <row r="182" ht="15" customHeight="1" x14ac:dyDescent="0.25"/>
    <row r="183" ht="15" customHeight="1" x14ac:dyDescent="0.25"/>
    <row r="200" ht="15" customHeight="1" x14ac:dyDescent="0.25"/>
    <row r="201" ht="15.75" customHeight="1" x14ac:dyDescent="0.25"/>
    <row r="207" ht="15" customHeight="1" x14ac:dyDescent="0.25"/>
    <row r="208" ht="15.75" customHeight="1" x14ac:dyDescent="0.25"/>
    <row r="227" ht="15" customHeight="1" x14ac:dyDescent="0.25"/>
    <row r="228" ht="15" customHeight="1" x14ac:dyDescent="0.25"/>
    <row r="239" ht="15" customHeight="1" x14ac:dyDescent="0.25"/>
    <row r="240" ht="15.75" customHeight="1" x14ac:dyDescent="0.25"/>
    <row r="242" ht="15" customHeight="1" x14ac:dyDescent="0.25"/>
    <row r="243" ht="15.75" customHeight="1" x14ac:dyDescent="0.25"/>
    <row r="244" ht="15" customHeight="1" x14ac:dyDescent="0.25"/>
    <row r="245" ht="15" customHeight="1" x14ac:dyDescent="0.25"/>
    <row r="246" ht="15" customHeight="1" x14ac:dyDescent="0.25"/>
    <row r="247" ht="15.75" customHeight="1" x14ac:dyDescent="0.25"/>
  </sheetData>
  <mergeCells count="84">
    <mergeCell ref="B10:C13"/>
    <mergeCell ref="D10:D13"/>
    <mergeCell ref="E10:E13"/>
    <mergeCell ref="G13:G14"/>
    <mergeCell ref="J131:N134"/>
    <mergeCell ref="K29:M30"/>
    <mergeCell ref="N29:N30"/>
    <mergeCell ref="J85:J86"/>
    <mergeCell ref="K85:N86"/>
    <mergeCell ref="K88:M88"/>
    <mergeCell ref="K31:M31"/>
    <mergeCell ref="J34:M34"/>
    <mergeCell ref="J35:M35"/>
    <mergeCell ref="J36:M36"/>
    <mergeCell ref="J37:M37"/>
    <mergeCell ref="K41:M41"/>
    <mergeCell ref="J135:N136"/>
    <mergeCell ref="K49:M49"/>
    <mergeCell ref="K83:M83"/>
    <mergeCell ref="B22:E22"/>
    <mergeCell ref="B27:F29"/>
    <mergeCell ref="B55:F58"/>
    <mergeCell ref="J63:L63"/>
    <mergeCell ref="M63:N63"/>
    <mergeCell ref="K65:L66"/>
    <mergeCell ref="B59:F59"/>
    <mergeCell ref="M66:N67"/>
    <mergeCell ref="M61:M62"/>
    <mergeCell ref="K26:M26"/>
    <mergeCell ref="K27:M27"/>
    <mergeCell ref="J28:N28"/>
    <mergeCell ref="J29:J30"/>
    <mergeCell ref="B2:G6"/>
    <mergeCell ref="B41:E41"/>
    <mergeCell ref="B46:F49"/>
    <mergeCell ref="M59:M60"/>
    <mergeCell ref="B53:F53"/>
    <mergeCell ref="B54:F54"/>
    <mergeCell ref="B31:E31"/>
    <mergeCell ref="B36:F39"/>
    <mergeCell ref="B15:D16"/>
    <mergeCell ref="E15:E16"/>
    <mergeCell ref="G15:G16"/>
    <mergeCell ref="B17:D18"/>
    <mergeCell ref="E17:E18"/>
    <mergeCell ref="B20:F20"/>
    <mergeCell ref="B7:F7"/>
    <mergeCell ref="B8:F8"/>
    <mergeCell ref="K7:N8"/>
    <mergeCell ref="J9:N10"/>
    <mergeCell ref="J11:N11"/>
    <mergeCell ref="J13:M14"/>
    <mergeCell ref="J15:M21"/>
    <mergeCell ref="J68:L70"/>
    <mergeCell ref="M73:N74"/>
    <mergeCell ref="M75:N75"/>
    <mergeCell ref="M77:N80"/>
    <mergeCell ref="M81:N81"/>
    <mergeCell ref="J129:J130"/>
    <mergeCell ref="K129:L130"/>
    <mergeCell ref="M129:M130"/>
    <mergeCell ref="N129:N130"/>
    <mergeCell ref="K102:M102"/>
    <mergeCell ref="J104:M104"/>
    <mergeCell ref="J112:N113"/>
    <mergeCell ref="J114:N114"/>
    <mergeCell ref="J124:J125"/>
    <mergeCell ref="K124:N125"/>
    <mergeCell ref="J24:J25"/>
    <mergeCell ref="K24:N25"/>
    <mergeCell ref="J127:J128"/>
    <mergeCell ref="K127:L128"/>
    <mergeCell ref="M127:M128"/>
    <mergeCell ref="N127:N128"/>
    <mergeCell ref="J97:M97"/>
    <mergeCell ref="J98:N98"/>
    <mergeCell ref="J99:N99"/>
    <mergeCell ref="J100:N100"/>
    <mergeCell ref="J101:N101"/>
    <mergeCell ref="K90:M90"/>
    <mergeCell ref="J92:J93"/>
    <mergeCell ref="K92:N93"/>
    <mergeCell ref="K95:M95"/>
    <mergeCell ref="J96:N96"/>
  </mergeCells>
  <hyperlinks>
    <hyperlink ref="M81" r:id="rId1" xr:uid="{00000000-0004-0000-0000-000000000000}"/>
    <hyperlink ref="M75" r:id="rId2" xr:uid="{00000000-0004-0000-0000-000001000000}"/>
    <hyperlink ref="C61" r:id="rId3" xr:uid="{00000000-0004-0000-0000-000002000000}"/>
    <hyperlink ref="C63" r:id="rId4" xr:uid="{00000000-0004-0000-0000-000003000000}"/>
  </hyperlinks>
  <printOptions horizontalCentered="1"/>
  <pageMargins left="3.937007874015748E-2" right="3.937007874015748E-2" top="0.15748031496062992" bottom="0.15748031496062992" header="0.11811023622047245" footer="0.11811023622047245"/>
  <pageSetup paperSize="9" scale="56" orientation="landscape" r:id="rId5"/>
  <drawing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E158"/>
  <sheetViews>
    <sheetView showZeros="0" zoomScale="75" zoomScaleNormal="75" workbookViewId="0">
      <selection activeCell="O27" sqref="O27"/>
    </sheetView>
  </sheetViews>
  <sheetFormatPr baseColWidth="10" defaultRowHeight="15" x14ac:dyDescent="0.25"/>
  <cols>
    <col min="1" max="1" width="2" style="24" customWidth="1"/>
    <col min="2" max="2" width="60.7109375" style="24" customWidth="1"/>
    <col min="3" max="3" width="8.7109375" style="24" customWidth="1"/>
    <col min="4" max="4" width="10.7109375" style="24" customWidth="1"/>
    <col min="5" max="5" width="16.7109375" style="24" customWidth="1"/>
    <col min="6" max="6" width="7.28515625" style="24" customWidth="1"/>
    <col min="7" max="7" width="16.7109375" style="24" customWidth="1"/>
    <col min="8" max="8" width="12.7109375" style="24" customWidth="1"/>
    <col min="9" max="9" width="2" style="24" customWidth="1"/>
    <col min="10" max="10" width="8.7109375" style="24" customWidth="1"/>
    <col min="11" max="11" width="10.7109375" style="24" customWidth="1"/>
    <col min="12" max="12" width="16.7109375" style="24" customWidth="1"/>
    <col min="13" max="13" width="7.28515625" style="24" customWidth="1"/>
    <col min="14" max="14" width="16.7109375" style="24" customWidth="1"/>
    <col min="15" max="15" width="60.7109375" style="24" customWidth="1"/>
    <col min="16" max="16" width="12.7109375" style="24" customWidth="1"/>
    <col min="17" max="17" width="3.140625" style="24" customWidth="1"/>
    <col min="18" max="19" width="40.7109375" style="24" customWidth="1"/>
    <col min="20" max="20" width="3.140625" style="24" customWidth="1"/>
    <col min="21" max="21" width="11" style="24" customWidth="1"/>
    <col min="22" max="22" width="10.7109375" style="24" customWidth="1"/>
    <col min="23" max="23" width="16.7109375" style="24" customWidth="1"/>
    <col min="24" max="24" width="60.7109375" style="24" customWidth="1"/>
    <col min="25" max="32" width="12.7109375" style="24" customWidth="1"/>
    <col min="33" max="33" width="33.85546875" style="24" customWidth="1"/>
    <col min="34" max="48" width="12.7109375" style="24" customWidth="1"/>
    <col min="49" max="49" width="11.42578125" style="24"/>
    <col min="50" max="50" width="62.85546875" style="24" customWidth="1"/>
    <col min="51" max="52" width="11.42578125" style="24"/>
    <col min="53" max="64" width="15.7109375" style="24" customWidth="1"/>
    <col min="65" max="16384" width="11.42578125" style="24"/>
  </cols>
  <sheetData>
    <row r="1" spans="1:83" s="156" customFormat="1" ht="18.95" customHeight="1" thickBot="1" x14ac:dyDescent="0.3">
      <c r="A1" s="24"/>
      <c r="B1" s="118">
        <f t="shared" ref="B1:Q1" ca="1" si="0">CELL("largeur",B1)</f>
        <v>60</v>
      </c>
      <c r="C1" s="118">
        <f t="shared" ca="1" si="0"/>
        <v>8</v>
      </c>
      <c r="D1" s="118">
        <f t="shared" ca="1" si="0"/>
        <v>10</v>
      </c>
      <c r="E1" s="118">
        <f t="shared" ca="1" si="0"/>
        <v>16</v>
      </c>
      <c r="F1" s="118">
        <f t="shared" ca="1" si="0"/>
        <v>7</v>
      </c>
      <c r="G1" s="118">
        <f t="shared" ca="1" si="0"/>
        <v>16</v>
      </c>
      <c r="H1" s="118">
        <f t="shared" ca="1" si="0"/>
        <v>12</v>
      </c>
      <c r="I1" s="118">
        <f t="shared" ca="1" si="0"/>
        <v>1</v>
      </c>
      <c r="J1" s="118">
        <f t="shared" ca="1" si="0"/>
        <v>8</v>
      </c>
      <c r="K1" s="118">
        <f t="shared" ca="1" si="0"/>
        <v>10</v>
      </c>
      <c r="L1" s="118">
        <f t="shared" ca="1" si="0"/>
        <v>16</v>
      </c>
      <c r="M1" s="118">
        <f t="shared" ca="1" si="0"/>
        <v>7</v>
      </c>
      <c r="N1" s="118">
        <f t="shared" ca="1" si="0"/>
        <v>16</v>
      </c>
      <c r="O1" s="118">
        <f t="shared" ca="1" si="0"/>
        <v>60</v>
      </c>
      <c r="P1" s="118">
        <f t="shared" ca="1" si="0"/>
        <v>12</v>
      </c>
      <c r="Q1" s="117">
        <f t="shared" ca="1" si="0"/>
        <v>2</v>
      </c>
      <c r="R1" s="490" t="str">
        <f t="shared" ref="R1:S1" si="1">LEFT(ADDRESS(1,COLUMN(),4),LEN(ADDRESS(1,COLUMN(),4))-1)</f>
        <v>R</v>
      </c>
      <c r="S1" s="490" t="str">
        <f t="shared" si="1"/>
        <v>S</v>
      </c>
      <c r="T1" s="569">
        <f t="shared" ref="T1" ca="1" si="2">CELL("largeur",T1)</f>
        <v>2</v>
      </c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>
        <v>6</v>
      </c>
      <c r="AZ1" s="21">
        <v>8</v>
      </c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1"/>
      <c r="BN1" s="21"/>
      <c r="BO1" s="21"/>
      <c r="BP1" s="21"/>
      <c r="BQ1" s="21">
        <v>12</v>
      </c>
      <c r="BR1" s="21">
        <v>12</v>
      </c>
      <c r="BS1" s="21">
        <v>12</v>
      </c>
      <c r="BT1" s="21">
        <v>12</v>
      </c>
      <c r="BU1" s="21">
        <v>12</v>
      </c>
      <c r="BV1" s="21">
        <v>12</v>
      </c>
      <c r="BW1" s="21">
        <v>12</v>
      </c>
      <c r="BX1" s="21">
        <v>12</v>
      </c>
      <c r="BY1" s="21">
        <v>12</v>
      </c>
      <c r="BZ1" s="21">
        <v>12</v>
      </c>
      <c r="CA1" s="21">
        <v>12</v>
      </c>
      <c r="CB1" s="21">
        <v>12</v>
      </c>
      <c r="CC1" s="156" t="s">
        <v>99</v>
      </c>
      <c r="CE1" s="157" t="s">
        <v>147</v>
      </c>
    </row>
    <row r="2" spans="1:83" ht="83.25" customHeight="1" thickBot="1" x14ac:dyDescent="0.3">
      <c r="B2" s="893" t="s">
        <v>406</v>
      </c>
      <c r="C2" s="894"/>
      <c r="D2" s="894"/>
      <c r="E2" s="894"/>
      <c r="F2" s="894"/>
      <c r="G2" s="894"/>
      <c r="H2" s="894"/>
      <c r="I2" s="894"/>
      <c r="J2" s="894"/>
      <c r="K2" s="894"/>
      <c r="L2" s="894"/>
      <c r="M2" s="894"/>
      <c r="N2" s="894"/>
      <c r="O2" s="894"/>
      <c r="P2" s="894"/>
      <c r="Q2" s="490"/>
      <c r="R2" s="907" t="s">
        <v>418</v>
      </c>
      <c r="S2" s="908"/>
      <c r="T2" s="490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H2" s="159"/>
      <c r="AI2" s="159"/>
      <c r="AJ2" s="159"/>
      <c r="AK2" s="159"/>
      <c r="AL2" s="159"/>
      <c r="AM2" s="159"/>
      <c r="AN2" s="159"/>
      <c r="AO2" s="159"/>
      <c r="AP2" s="159"/>
      <c r="AQ2" s="159"/>
      <c r="AR2" s="159"/>
      <c r="AS2" s="159"/>
      <c r="AT2" s="159"/>
      <c r="AU2" s="159"/>
      <c r="AV2" s="159"/>
      <c r="AX2" s="160" t="s">
        <v>146</v>
      </c>
      <c r="AY2" s="161">
        <f>ROW()</f>
        <v>2</v>
      </c>
      <c r="BA2" s="813" t="s">
        <v>356</v>
      </c>
      <c r="BB2" s="813"/>
      <c r="BC2" s="813"/>
      <c r="BD2" s="813"/>
      <c r="BE2" s="813"/>
      <c r="BF2" s="813"/>
      <c r="BG2" s="813"/>
      <c r="BH2" s="813"/>
      <c r="BI2" s="813"/>
      <c r="BJ2" s="813"/>
      <c r="BK2" s="813"/>
      <c r="BL2" s="813"/>
    </row>
    <row r="3" spans="1:83" ht="18.95" customHeight="1" thickBot="1" x14ac:dyDescent="0.3">
      <c r="A3" s="162"/>
      <c r="B3" s="490" t="str">
        <f>LEFT(ADDRESS(1,COLUMN(),4),LEN(ADDRESS(1,COLUMN(),4))-1)</f>
        <v>B</v>
      </c>
      <c r="C3" s="539"/>
      <c r="D3" s="539"/>
      <c r="E3" s="539"/>
      <c r="F3" s="539"/>
      <c r="G3" s="490" t="str">
        <f>LEFT(ADDRESS(1,COLUMN(),4),LEN(ADDRESS(1,COLUMN(),4))-1)</f>
        <v>G</v>
      </c>
      <c r="H3" s="490" t="str">
        <f>LEFT(ADDRESS(1,COLUMN(),4),LEN(ADDRESS(1,COLUMN(),4))-1)</f>
        <v>H</v>
      </c>
      <c r="I3" s="491"/>
      <c r="J3" s="490" t="str">
        <f>LEFT(ADDRESS(1,COLUMN(),4),LEN(ADDRESS(1,COLUMN(),4))-1)</f>
        <v>J</v>
      </c>
      <c r="K3" s="539"/>
      <c r="L3" s="539"/>
      <c r="M3" s="539"/>
      <c r="N3" s="539"/>
      <c r="O3" s="539"/>
      <c r="P3" s="490" t="str">
        <f>LEFT(ADDRESS(1,COLUMN(),4),LEN(ADDRESS(1,COLUMN(),4))-1)</f>
        <v>P</v>
      </c>
      <c r="Q3" s="490"/>
      <c r="R3" s="887" t="s">
        <v>362</v>
      </c>
      <c r="S3" s="888"/>
      <c r="T3" s="490"/>
      <c r="U3" s="492" t="str">
        <f>LEFT(ADDRESS(1,COLUMN(),4),LEN(ADDRESS(1,COLUMN(),4))-1)</f>
        <v>U</v>
      </c>
      <c r="V3" s="492" t="str">
        <f>LEFT(ADDRESS(1,COLUMN(),4),LEN(ADDRESS(1,COLUMN(),4))-1)</f>
        <v>V</v>
      </c>
      <c r="W3" s="492" t="str">
        <f>LEFT(ADDRESS(1,COLUMN(),4),LEN(ADDRESS(1,COLUMN(),4))-1)</f>
        <v>W</v>
      </c>
      <c r="X3" s="492" t="str">
        <f>LEFT(ADDRESS(1,COLUMN(),4),LEN(ADDRESS(1,COLUMN(),4))-1)</f>
        <v>X</v>
      </c>
      <c r="Y3" s="492" t="str">
        <f>LEFT(ADDRESS(1,COLUMN(),4),LEN(ADDRESS(1,COLUMN(),4))-1)</f>
        <v>Y</v>
      </c>
      <c r="Z3" s="493"/>
      <c r="AA3" s="493"/>
      <c r="AB3" s="493"/>
      <c r="AC3" s="492" t="str">
        <f>LEFT(ADDRESS(1,COLUMN(),4),LEN(ADDRESS(1,COLUMN(),4))-1)</f>
        <v>AC</v>
      </c>
      <c r="AD3" s="493"/>
      <c r="AE3" s="493"/>
      <c r="AF3" s="493"/>
      <c r="AG3" s="493"/>
      <c r="AH3" s="493"/>
      <c r="AI3" s="493"/>
      <c r="AJ3" s="493"/>
      <c r="AK3" s="493"/>
      <c r="AL3" s="493"/>
      <c r="AM3" s="493"/>
      <c r="AN3" s="493"/>
      <c r="AO3" s="493"/>
      <c r="AP3" s="493"/>
      <c r="AQ3" s="493"/>
      <c r="AR3" s="493"/>
      <c r="AS3" s="493"/>
      <c r="AT3" s="493"/>
      <c r="AU3" s="493"/>
      <c r="AV3" s="493"/>
      <c r="AX3" s="494" t="s">
        <v>146</v>
      </c>
      <c r="AY3" s="495">
        <f>ROW()</f>
        <v>3</v>
      </c>
      <c r="BA3" s="814" t="s">
        <v>354</v>
      </c>
      <c r="BB3" s="814"/>
      <c r="BC3" s="814"/>
      <c r="BD3" s="814"/>
      <c r="BE3" s="814"/>
      <c r="BF3" s="814"/>
      <c r="BG3" s="814"/>
      <c r="BH3" s="814"/>
      <c r="BI3" s="814"/>
      <c r="BJ3" s="814"/>
      <c r="BK3" s="814"/>
      <c r="BL3" s="814"/>
    </row>
    <row r="4" spans="1:83" ht="30" customHeight="1" thickBot="1" x14ac:dyDescent="0.3">
      <c r="A4" s="20" t="s">
        <v>100</v>
      </c>
      <c r="B4" s="883" t="s">
        <v>171</v>
      </c>
      <c r="C4" s="884"/>
      <c r="D4" s="884"/>
      <c r="E4" s="884"/>
      <c r="F4" s="884"/>
      <c r="G4" s="884"/>
      <c r="H4" s="885"/>
      <c r="I4" s="895"/>
      <c r="J4" s="883" t="s">
        <v>172</v>
      </c>
      <c r="K4" s="884"/>
      <c r="L4" s="884"/>
      <c r="M4" s="884"/>
      <c r="N4" s="884"/>
      <c r="O4" s="884"/>
      <c r="P4" s="885"/>
      <c r="Q4" s="541"/>
      <c r="R4" s="889"/>
      <c r="S4" s="890"/>
      <c r="T4" s="580" t="s">
        <v>2</v>
      </c>
      <c r="U4" s="886" t="s">
        <v>145</v>
      </c>
      <c r="V4" s="886"/>
      <c r="W4" s="886"/>
      <c r="X4" s="886"/>
      <c r="Y4" s="886"/>
      <c r="Z4" s="857" t="s">
        <v>144</v>
      </c>
      <c r="AA4" s="857"/>
      <c r="AB4" s="857"/>
      <c r="AC4" s="857"/>
      <c r="AD4" s="857"/>
      <c r="AE4" s="857"/>
      <c r="AF4" s="858"/>
      <c r="AH4" s="165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X4" s="167" t="s">
        <v>146</v>
      </c>
      <c r="AY4" s="168">
        <f>ROW()</f>
        <v>4</v>
      </c>
      <c r="BA4" s="814"/>
      <c r="BB4" s="814"/>
      <c r="BC4" s="814"/>
      <c r="BD4" s="814"/>
      <c r="BE4" s="814"/>
      <c r="BF4" s="814"/>
      <c r="BG4" s="814"/>
      <c r="BH4" s="814"/>
      <c r="BI4" s="814"/>
      <c r="BJ4" s="814"/>
      <c r="BK4" s="814"/>
      <c r="BL4" s="814"/>
    </row>
    <row r="5" spans="1:83" ht="30" customHeight="1" x14ac:dyDescent="0.25">
      <c r="A5" s="19" t="s">
        <v>114</v>
      </c>
      <c r="B5" s="871" t="str">
        <f>V5</f>
        <v>Nom de la recette à saisir colonne R</v>
      </c>
      <c r="C5" s="872"/>
      <c r="D5" s="872"/>
      <c r="E5" s="872"/>
      <c r="F5" s="872"/>
      <c r="G5" s="872"/>
      <c r="H5" s="553" t="str">
        <f>Y5</f>
        <v>N°1</v>
      </c>
      <c r="I5" s="896"/>
      <c r="J5" s="873" t="str">
        <f>V5</f>
        <v>Nom de la recette à saisir colonne R</v>
      </c>
      <c r="K5" s="874"/>
      <c r="L5" s="874"/>
      <c r="M5" s="874"/>
      <c r="N5" s="874"/>
      <c r="O5" s="874"/>
      <c r="P5" s="540" t="str">
        <f>Y5</f>
        <v>N°1</v>
      </c>
      <c r="Q5" s="541"/>
      <c r="R5" s="889" t="s">
        <v>420</v>
      </c>
      <c r="S5" s="890"/>
      <c r="T5" s="580" t="s">
        <v>2</v>
      </c>
      <c r="U5" s="545" t="s">
        <v>23</v>
      </c>
      <c r="V5" s="875" t="s">
        <v>97</v>
      </c>
      <c r="W5" s="875"/>
      <c r="X5" s="875"/>
      <c r="Y5" s="172" t="s">
        <v>22</v>
      </c>
      <c r="Z5" s="88"/>
      <c r="AA5" s="88"/>
      <c r="AB5" s="88"/>
      <c r="AC5" s="173" t="str">
        <f>LEFT(ADDRESS(1,COLUMN(),4),LEN(ADDRESS(1,COLUMN(),4))-1)</f>
        <v>AC</v>
      </c>
      <c r="AD5" s="88"/>
      <c r="AE5" s="88"/>
      <c r="AF5" s="174"/>
      <c r="AH5" s="860" t="s">
        <v>95</v>
      </c>
      <c r="AI5" s="857"/>
      <c r="AJ5" s="857"/>
      <c r="AK5" s="857"/>
      <c r="AL5" s="857"/>
      <c r="AM5" s="857"/>
      <c r="AN5" s="857"/>
      <c r="AO5" s="857"/>
      <c r="AP5" s="857"/>
      <c r="AQ5" s="857"/>
      <c r="AR5" s="857"/>
      <c r="AS5" s="857"/>
      <c r="AT5" s="857"/>
      <c r="AU5" s="857"/>
      <c r="AV5" s="857"/>
      <c r="AX5" s="175" t="s">
        <v>102</v>
      </c>
      <c r="AY5" s="388">
        <f>ROW()</f>
        <v>5</v>
      </c>
      <c r="BA5" s="814" t="s">
        <v>355</v>
      </c>
      <c r="BB5" s="814"/>
      <c r="BC5" s="814"/>
      <c r="BD5" s="814"/>
      <c r="BE5" s="814"/>
      <c r="BF5" s="814"/>
      <c r="BG5" s="814"/>
      <c r="BH5" s="814"/>
      <c r="BI5" s="814"/>
      <c r="BJ5" s="814"/>
      <c r="BK5" s="814"/>
      <c r="BL5" s="814"/>
    </row>
    <row r="6" spans="1:83" ht="18" customHeight="1" x14ac:dyDescent="0.25">
      <c r="A6" s="897"/>
      <c r="B6" s="861" t="str">
        <f>V7</f>
        <v>? Albert A VOUS DE SAISIR LE NOM DE L'AUTEUR colonne R</v>
      </c>
      <c r="C6" s="861" t="s">
        <v>21</v>
      </c>
      <c r="D6" s="861"/>
      <c r="E6" s="861"/>
      <c r="F6" s="861"/>
      <c r="G6" s="861"/>
      <c r="H6" s="177"/>
      <c r="I6" s="896"/>
      <c r="J6" s="389" t="s">
        <v>30</v>
      </c>
      <c r="K6" s="26" t="str">
        <f>X6</f>
        <v>? une pâtisserie est souvent composée de recettes filles  attachées à une recette Mère</v>
      </c>
      <c r="L6" s="27"/>
      <c r="M6" s="17"/>
      <c r="N6" s="17"/>
      <c r="O6" s="17"/>
      <c r="P6" s="17"/>
      <c r="Q6" s="541"/>
      <c r="R6" s="891" t="s">
        <v>413</v>
      </c>
      <c r="S6" s="892"/>
      <c r="T6" s="580" t="s">
        <v>2</v>
      </c>
      <c r="U6" s="546" t="s">
        <v>173</v>
      </c>
      <c r="V6" s="180"/>
      <c r="W6" s="180"/>
      <c r="X6" s="862" t="s">
        <v>74</v>
      </c>
      <c r="Y6" s="863"/>
      <c r="Z6" s="864" t="s">
        <v>96</v>
      </c>
      <c r="AA6" s="864"/>
      <c r="AB6" s="864"/>
      <c r="AC6" s="864"/>
      <c r="AD6" s="864"/>
      <c r="AE6" s="864"/>
      <c r="AF6" s="865"/>
      <c r="AH6" s="866" t="s">
        <v>96</v>
      </c>
      <c r="AI6" s="867"/>
      <c r="AJ6" s="867"/>
      <c r="AK6" s="867"/>
      <c r="AL6" s="867"/>
      <c r="AM6" s="867"/>
      <c r="AN6" s="867"/>
      <c r="AO6" s="867"/>
      <c r="AP6" s="867"/>
      <c r="AQ6" s="867"/>
      <c r="AR6" s="867"/>
      <c r="AS6" s="867"/>
      <c r="AT6" s="867"/>
      <c r="AU6" s="867"/>
      <c r="AV6" s="867"/>
      <c r="AX6" s="175" t="s">
        <v>102</v>
      </c>
      <c r="AY6" s="388">
        <f>ROW()</f>
        <v>6</v>
      </c>
      <c r="BA6" s="814"/>
      <c r="BB6" s="814"/>
      <c r="BC6" s="814"/>
      <c r="BD6" s="814"/>
      <c r="BE6" s="814"/>
      <c r="BF6" s="814"/>
      <c r="BG6" s="814"/>
      <c r="BH6" s="814"/>
      <c r="BI6" s="814"/>
      <c r="BJ6" s="814"/>
      <c r="BK6" s="814"/>
      <c r="BL6" s="814"/>
    </row>
    <row r="7" spans="1:83" ht="18" customHeight="1" x14ac:dyDescent="0.25">
      <c r="A7" s="897"/>
      <c r="B7" s="868" t="str">
        <f>X6</f>
        <v>? une pâtisserie est souvent composée de recettes filles  attachées à une recette Mère</v>
      </c>
      <c r="C7" s="868"/>
      <c r="D7" s="868"/>
      <c r="E7" s="868"/>
      <c r="F7" s="868"/>
      <c r="G7" s="868"/>
      <c r="I7" s="896"/>
      <c r="J7" s="389" t="s">
        <v>31</v>
      </c>
      <c r="K7" s="18" t="str">
        <f>V7</f>
        <v>? Albert A VOUS DE SAISIR LE NOM DE L'AUTEUR colonne R</v>
      </c>
      <c r="L7" s="26"/>
      <c r="M7" s="26"/>
      <c r="N7" s="26"/>
      <c r="O7" s="27"/>
      <c r="P7" s="26"/>
      <c r="Q7" s="541"/>
      <c r="R7" s="889" t="s">
        <v>414</v>
      </c>
      <c r="S7" s="890"/>
      <c r="T7" s="580" t="s">
        <v>2</v>
      </c>
      <c r="U7" s="547" t="s">
        <v>174</v>
      </c>
      <c r="V7" s="869" t="s">
        <v>98</v>
      </c>
      <c r="W7" s="869"/>
      <c r="X7" s="869"/>
      <c r="Y7" s="870"/>
      <c r="Z7" s="864"/>
      <c r="AA7" s="864"/>
      <c r="AB7" s="864"/>
      <c r="AC7" s="864"/>
      <c r="AD7" s="864"/>
      <c r="AE7" s="864"/>
      <c r="AF7" s="865"/>
      <c r="AH7" s="866"/>
      <c r="AI7" s="867"/>
      <c r="AJ7" s="867"/>
      <c r="AK7" s="867"/>
      <c r="AL7" s="867"/>
      <c r="AM7" s="867"/>
      <c r="AN7" s="867"/>
      <c r="AO7" s="867"/>
      <c r="AP7" s="867"/>
      <c r="AQ7" s="867"/>
      <c r="AR7" s="867"/>
      <c r="AS7" s="867"/>
      <c r="AT7" s="867"/>
      <c r="AU7" s="867"/>
      <c r="AV7" s="867"/>
      <c r="AX7" s="175" t="s">
        <v>102</v>
      </c>
      <c r="AY7" s="388">
        <f>ROW()</f>
        <v>7</v>
      </c>
      <c r="BA7" s="814" t="s">
        <v>426</v>
      </c>
      <c r="BB7" s="814"/>
      <c r="BC7" s="814"/>
      <c r="BD7" s="814"/>
      <c r="BE7" s="814"/>
      <c r="BF7" s="814"/>
      <c r="BG7" s="814"/>
      <c r="BH7" s="814"/>
      <c r="BI7" s="814"/>
      <c r="BJ7" s="814"/>
      <c r="BK7" s="814"/>
      <c r="BL7" s="814"/>
    </row>
    <row r="8" spans="1:83" ht="18" customHeight="1" x14ac:dyDescent="0.25">
      <c r="A8" s="897"/>
      <c r="B8" s="27"/>
      <c r="C8" s="27"/>
      <c r="D8" s="27"/>
      <c r="E8" s="876" t="s">
        <v>175</v>
      </c>
      <c r="F8" s="876"/>
      <c r="G8" s="877">
        <v>60</v>
      </c>
      <c r="H8" s="182" t="s">
        <v>164</v>
      </c>
      <c r="I8" s="896"/>
      <c r="J8" s="183"/>
      <c r="K8" s="184"/>
      <c r="L8" s="184"/>
      <c r="M8" s="185"/>
      <c r="N8" s="185"/>
      <c r="O8" s="186"/>
      <c r="P8" s="187"/>
      <c r="Q8" s="541"/>
      <c r="R8" s="909" t="s">
        <v>405</v>
      </c>
      <c r="S8" s="910"/>
      <c r="T8" s="580" t="s">
        <v>2</v>
      </c>
      <c r="U8" s="548" t="s">
        <v>176</v>
      </c>
      <c r="V8" s="878"/>
      <c r="W8" s="879"/>
      <c r="X8" s="879"/>
      <c r="Y8" s="880"/>
      <c r="Z8" s="881" t="s">
        <v>58</v>
      </c>
      <c r="AA8" s="881"/>
      <c r="AB8" s="882"/>
      <c r="AC8" s="845" t="str">
        <f>IF(AC11&gt;0,"vous avez saisi un % de perte pour TOUTE LA RECETTE dans la cellule ❽",IF(AC62&gt;0,"Vous avez saisi des pourcentages de PERTES par produit dans la colonne ❾","Vous pouvez saisir un % de perte pour chaque PRODUIT ou pour la recette"))</f>
        <v>Vous pouvez saisir un % de perte pour chaque PRODUIT ou pour la recette</v>
      </c>
      <c r="AD8" s="846"/>
      <c r="AE8" s="846"/>
      <c r="AF8" s="847"/>
      <c r="AH8" s="189"/>
      <c r="AI8" s="390"/>
      <c r="AJ8" s="390"/>
      <c r="AK8" s="30"/>
      <c r="AL8" s="30"/>
      <c r="AM8" s="30"/>
      <c r="AN8" s="30"/>
      <c r="AO8" s="30"/>
      <c r="AP8" s="30"/>
      <c r="AQ8" s="30"/>
      <c r="AR8" s="33"/>
      <c r="AS8" s="33"/>
      <c r="AT8" s="33"/>
      <c r="AU8" s="33"/>
      <c r="AV8" s="190"/>
      <c r="AX8" s="175" t="s">
        <v>102</v>
      </c>
      <c r="AY8" s="388">
        <f>ROW()</f>
        <v>8</v>
      </c>
      <c r="BA8" s="814"/>
      <c r="BB8" s="814"/>
      <c r="BC8" s="814"/>
      <c r="BD8" s="814"/>
      <c r="BE8" s="814"/>
      <c r="BF8" s="814"/>
      <c r="BG8" s="814"/>
      <c r="BH8" s="814"/>
      <c r="BI8" s="814"/>
      <c r="BJ8" s="814"/>
      <c r="BK8" s="814"/>
      <c r="BL8" s="814"/>
    </row>
    <row r="9" spans="1:83" ht="18" customHeight="1" x14ac:dyDescent="0.25">
      <c r="A9" s="897"/>
      <c r="B9" s="859" t="str">
        <f>IF(G10=1,AH9,IF(G10=2,AK9,IF(G10=3,AO9,IF(G10&gt;3,"LE N° DE CHOIX S'ARRETE AU N° 3"))))</f>
        <v xml:space="preserve">Choix N°1 = RECETTE DE L'AUTEUR AVEC VOTRE POIDS DEMANDÉ </v>
      </c>
      <c r="C9" s="859"/>
      <c r="D9" s="859"/>
      <c r="E9" s="876"/>
      <c r="F9" s="876"/>
      <c r="G9" s="877"/>
      <c r="H9" s="191">
        <f>E11/G8</f>
        <v>14.5</v>
      </c>
      <c r="I9" s="896"/>
      <c r="J9" s="192"/>
      <c r="K9" s="193" t="s">
        <v>1</v>
      </c>
      <c r="L9" s="194">
        <f>W9</f>
        <v>2</v>
      </c>
      <c r="M9" s="194"/>
      <c r="N9" s="194"/>
      <c r="O9" s="193" t="s">
        <v>0</v>
      </c>
      <c r="P9" s="194">
        <f>Y9</f>
        <v>2</v>
      </c>
      <c r="Q9" s="541"/>
      <c r="R9" s="891" t="s">
        <v>415</v>
      </c>
      <c r="S9" s="892"/>
      <c r="T9" s="580" t="s">
        <v>2</v>
      </c>
      <c r="U9" s="549"/>
      <c r="V9" s="196" t="s">
        <v>1</v>
      </c>
      <c r="W9" s="15">
        <v>2</v>
      </c>
      <c r="X9" s="196" t="s">
        <v>0</v>
      </c>
      <c r="Y9" s="197">
        <v>2</v>
      </c>
      <c r="Z9" s="881"/>
      <c r="AA9" s="881"/>
      <c r="AB9" s="882"/>
      <c r="AC9" s="845"/>
      <c r="AD9" s="846"/>
      <c r="AE9" s="846"/>
      <c r="AF9" s="847"/>
      <c r="AH9" s="855" t="s">
        <v>177</v>
      </c>
      <c r="AI9" s="856"/>
      <c r="AJ9" s="903"/>
      <c r="AK9" s="856" t="s">
        <v>178</v>
      </c>
      <c r="AL9" s="856"/>
      <c r="AM9" s="856"/>
      <c r="AN9" s="903"/>
      <c r="AO9" s="855" t="s">
        <v>179</v>
      </c>
      <c r="AP9" s="856"/>
      <c r="AQ9" s="856"/>
      <c r="AR9" s="903"/>
      <c r="AS9" s="855" t="s">
        <v>65</v>
      </c>
      <c r="AT9" s="856"/>
      <c r="AU9" s="856"/>
      <c r="AV9" s="856"/>
      <c r="AX9" s="175" t="s">
        <v>102</v>
      </c>
      <c r="AY9" s="388">
        <f>ROW()</f>
        <v>9</v>
      </c>
    </row>
    <row r="10" spans="1:83" ht="18" customHeight="1" x14ac:dyDescent="0.3">
      <c r="A10" s="897"/>
      <c r="B10" s="198" t="str">
        <f>IF(G10=1,"Recette sans % de pertes","saisissez vos % de perte colonne")</f>
        <v>Recette sans % de pertes</v>
      </c>
      <c r="C10" s="414" t="str">
        <f>AC5</f>
        <v>AC</v>
      </c>
      <c r="D10" s="199"/>
      <c r="E10" s="200"/>
      <c r="F10" s="201" t="s">
        <v>180</v>
      </c>
      <c r="G10" s="202">
        <v>1</v>
      </c>
      <c r="H10" s="182" t="s">
        <v>165</v>
      </c>
      <c r="I10" s="896"/>
      <c r="J10" s="203"/>
      <c r="K10" s="204"/>
      <c r="L10" s="205"/>
      <c r="M10" s="205"/>
      <c r="N10" s="205"/>
      <c r="O10" s="206"/>
      <c r="P10" s="207"/>
      <c r="Q10" s="541"/>
      <c r="R10" s="891" t="s">
        <v>416</v>
      </c>
      <c r="S10" s="892"/>
      <c r="T10" s="580" t="s">
        <v>2</v>
      </c>
      <c r="U10" s="209" t="str">
        <f>B10</f>
        <v>Recette sans % de pertes</v>
      </c>
      <c r="V10" s="209"/>
      <c r="W10" s="209"/>
      <c r="X10" s="210" t="str">
        <f>AC5</f>
        <v>AC</v>
      </c>
      <c r="Y10" s="211"/>
      <c r="Z10" s="881"/>
      <c r="AA10" s="881"/>
      <c r="AB10" s="882"/>
      <c r="AC10" s="845"/>
      <c r="AD10" s="846"/>
      <c r="AE10" s="846"/>
      <c r="AF10" s="847"/>
      <c r="AH10" s="855"/>
      <c r="AI10" s="856"/>
      <c r="AJ10" s="903"/>
      <c r="AK10" s="855"/>
      <c r="AL10" s="856"/>
      <c r="AM10" s="856"/>
      <c r="AN10" s="903"/>
      <c r="AO10" s="855"/>
      <c r="AP10" s="856"/>
      <c r="AQ10" s="856"/>
      <c r="AR10" s="903"/>
      <c r="AS10" s="855"/>
      <c r="AT10" s="856"/>
      <c r="AU10" s="856"/>
      <c r="AV10" s="856"/>
      <c r="AX10" s="175" t="s">
        <v>102</v>
      </c>
      <c r="AY10" s="388">
        <f>ROW()</f>
        <v>10</v>
      </c>
      <c r="BA10" s="815" t="s">
        <v>352</v>
      </c>
      <c r="BB10" s="815"/>
      <c r="BC10" s="815"/>
      <c r="BD10" s="815"/>
      <c r="BE10" s="815"/>
      <c r="BF10" s="815"/>
      <c r="BG10" s="815"/>
      <c r="BH10" s="815"/>
      <c r="BI10" s="815"/>
      <c r="BJ10" s="815"/>
      <c r="BK10" s="815"/>
      <c r="BL10" s="815"/>
    </row>
    <row r="11" spans="1:83" ht="30" customHeight="1" x14ac:dyDescent="0.25">
      <c r="A11" s="897"/>
      <c r="B11" s="212" t="s">
        <v>181</v>
      </c>
      <c r="C11" s="213"/>
      <c r="D11" s="213" t="str">
        <f>IF(G10=1,"CHOIX N° 1",IF(G10=2,"CHOIX N° 2",IF(G10=3,"CHOIX N° 3","QUEL CHOIX?")))</f>
        <v>CHOIX N° 1</v>
      </c>
      <c r="E11" s="214">
        <f>E62</f>
        <v>870</v>
      </c>
      <c r="F11" s="215"/>
      <c r="G11" s="214">
        <f>G62</f>
        <v>0</v>
      </c>
      <c r="H11" s="191">
        <f>G11/G8</f>
        <v>0</v>
      </c>
      <c r="I11" s="896"/>
      <c r="J11" s="25"/>
      <c r="K11" s="25"/>
      <c r="L11" s="25"/>
      <c r="M11" s="25"/>
      <c r="N11" s="25"/>
      <c r="O11" s="25"/>
      <c r="P11" s="25"/>
      <c r="Q11" s="541"/>
      <c r="R11" s="909" t="s">
        <v>404</v>
      </c>
      <c r="S11" s="910"/>
      <c r="T11" s="580" t="s">
        <v>2</v>
      </c>
      <c r="U11" s="848" t="s">
        <v>182</v>
      </c>
      <c r="V11" s="848"/>
      <c r="W11" s="848"/>
      <c r="X11" s="392" t="s">
        <v>183</v>
      </c>
      <c r="Y11" s="217">
        <v>4</v>
      </c>
      <c r="Z11" s="904">
        <v>1</v>
      </c>
      <c r="AA11" s="904"/>
      <c r="AB11" s="905"/>
      <c r="AC11" s="218"/>
      <c r="AD11" s="141" t="s">
        <v>184</v>
      </c>
      <c r="AE11" s="140"/>
      <c r="AF11" s="219"/>
      <c r="AH11" s="34"/>
      <c r="AI11" s="36" t="s">
        <v>161</v>
      </c>
      <c r="AJ11" s="119">
        <f>G8</f>
        <v>60</v>
      </c>
      <c r="AK11" s="34"/>
      <c r="AL11" s="35"/>
      <c r="AM11" s="36" t="s">
        <v>162</v>
      </c>
      <c r="AN11" s="119">
        <f>G8</f>
        <v>60</v>
      </c>
      <c r="AO11" s="41"/>
      <c r="AP11" s="36"/>
      <c r="AQ11" s="36" t="s">
        <v>163</v>
      </c>
      <c r="AR11" s="220">
        <f>G8</f>
        <v>60</v>
      </c>
      <c r="AS11" s="35"/>
      <c r="AT11" s="31">
        <f>SUM(AT13:AT42)</f>
        <v>0</v>
      </c>
      <c r="AU11" s="39"/>
      <c r="AV11" s="40"/>
      <c r="AX11" s="175" t="s">
        <v>102</v>
      </c>
      <c r="AY11" s="388">
        <f>ROW()</f>
        <v>11</v>
      </c>
      <c r="BA11" s="815"/>
      <c r="BB11" s="815"/>
      <c r="BC11" s="815"/>
      <c r="BD11" s="815"/>
      <c r="BE11" s="815"/>
      <c r="BF11" s="815"/>
      <c r="BG11" s="815"/>
      <c r="BH11" s="815"/>
      <c r="BI11" s="815"/>
      <c r="BJ11" s="815"/>
      <c r="BK11" s="815"/>
      <c r="BL11" s="815"/>
    </row>
    <row r="12" spans="1:83" ht="36.75" customHeight="1" x14ac:dyDescent="0.35">
      <c r="A12" s="897"/>
      <c r="B12" s="221" t="s">
        <v>185</v>
      </c>
      <c r="C12" s="222" t="s">
        <v>17</v>
      </c>
      <c r="D12" s="123" t="s">
        <v>16</v>
      </c>
      <c r="E12" s="123" t="s">
        <v>61</v>
      </c>
      <c r="F12" s="155" t="s">
        <v>13</v>
      </c>
      <c r="G12" s="124" t="s">
        <v>60</v>
      </c>
      <c r="H12" s="223" t="s">
        <v>186</v>
      </c>
      <c r="I12" s="896"/>
      <c r="J12" s="906" t="s">
        <v>20</v>
      </c>
      <c r="K12" s="906"/>
      <c r="L12" s="906"/>
      <c r="M12" s="906"/>
      <c r="N12" s="906"/>
      <c r="O12" s="906"/>
      <c r="P12" s="906"/>
      <c r="Q12" s="541"/>
      <c r="R12" s="570" t="s">
        <v>417</v>
      </c>
      <c r="S12" s="567" t="s">
        <v>363</v>
      </c>
      <c r="T12" s="580" t="s">
        <v>2</v>
      </c>
      <c r="U12" s="393" t="s">
        <v>342</v>
      </c>
      <c r="V12" s="393" t="s">
        <v>343</v>
      </c>
      <c r="W12" s="394" t="s">
        <v>18</v>
      </c>
      <c r="X12" s="395" t="s">
        <v>187</v>
      </c>
      <c r="Y12" s="396">
        <f>Y61/Y11</f>
        <v>14.5</v>
      </c>
      <c r="Z12" s="224" t="s">
        <v>57</v>
      </c>
      <c r="AA12" s="224" t="s">
        <v>17</v>
      </c>
      <c r="AB12" s="397" t="s">
        <v>16</v>
      </c>
      <c r="AC12" s="225" t="s">
        <v>188</v>
      </c>
      <c r="AD12" s="226" t="s">
        <v>83</v>
      </c>
      <c r="AE12" s="224" t="s">
        <v>84</v>
      </c>
      <c r="AF12" s="397" t="s">
        <v>56</v>
      </c>
      <c r="AG12" s="114" t="s">
        <v>129</v>
      </c>
      <c r="AH12" s="227" t="s">
        <v>61</v>
      </c>
      <c r="AI12" s="224" t="s">
        <v>17</v>
      </c>
      <c r="AJ12" s="224" t="s">
        <v>16</v>
      </c>
      <c r="AK12" s="228" t="s">
        <v>60</v>
      </c>
      <c r="AL12" s="224" t="s">
        <v>61</v>
      </c>
      <c r="AM12" s="224" t="s">
        <v>17</v>
      </c>
      <c r="AN12" s="397" t="s">
        <v>16</v>
      </c>
      <c r="AO12" s="224" t="s">
        <v>60</v>
      </c>
      <c r="AP12" s="229" t="s">
        <v>61</v>
      </c>
      <c r="AQ12" s="224" t="s">
        <v>17</v>
      </c>
      <c r="AR12" s="397" t="s">
        <v>16</v>
      </c>
      <c r="AS12" s="227" t="s">
        <v>60</v>
      </c>
      <c r="AT12" s="224" t="s">
        <v>61</v>
      </c>
      <c r="AU12" s="224" t="s">
        <v>17</v>
      </c>
      <c r="AV12" s="224" t="s">
        <v>16</v>
      </c>
      <c r="AX12" s="175" t="s">
        <v>102</v>
      </c>
      <c r="AY12" s="388">
        <f>ROW()</f>
        <v>12</v>
      </c>
      <c r="BA12" s="816" t="s">
        <v>361</v>
      </c>
      <c r="BB12" s="816"/>
      <c r="BC12" s="816"/>
      <c r="BD12" s="816"/>
      <c r="BE12" s="816"/>
      <c r="BF12" s="816"/>
      <c r="BG12" s="816"/>
      <c r="BH12" s="816"/>
      <c r="BI12" s="816"/>
      <c r="BJ12" s="816"/>
      <c r="BK12" s="816"/>
      <c r="BL12" s="816"/>
    </row>
    <row r="13" spans="1:83" ht="18.95" customHeight="1" x14ac:dyDescent="0.25">
      <c r="A13" s="897"/>
      <c r="B13" s="239" t="str">
        <f t="shared" ref="B13" si="3">IF(X13="","",UPPER(LEFT(Q13,1))&amp;RIGHT(Q13,LEN(Q13)-1))</f>
        <v/>
      </c>
      <c r="C13" s="230">
        <f>IF(G10=1,AI13,IF(G10=2,AM13,IF(G10=3,AQ13,IF(G10=4,AU13))))</f>
        <v>0</v>
      </c>
      <c r="D13" s="125">
        <f>IF(G10=1,AJ13,IF(G10=2,AN13,IF(G10=3,AR13,IF(G10=4,AV13))))</f>
        <v>0</v>
      </c>
      <c r="E13" s="126">
        <f>IF(G10=1,AH13,IF(G10=2,AL13,IF(G10=3,AP13,IF(G10=4,AT13))))</f>
        <v>0</v>
      </c>
      <c r="F13" s="127" t="str">
        <f>IF(G10=1,"",IF(E13=G13,"",AE13))</f>
        <v/>
      </c>
      <c r="G13" s="231" t="str">
        <f>IF(G10=1,"",IF(G10=2,AK13,IF(G10=3,AO13,IF(G10=4,AS13))))</f>
        <v/>
      </c>
      <c r="H13" s="232">
        <f>Y13/Y61</f>
        <v>0</v>
      </c>
      <c r="I13" s="896"/>
      <c r="J13" s="391">
        <v>1</v>
      </c>
      <c r="K13" s="104"/>
      <c r="L13" s="104"/>
      <c r="M13" s="104"/>
      <c r="N13" s="104"/>
      <c r="O13" s="104"/>
      <c r="P13" s="104"/>
      <c r="Q13" s="542" t="str">
        <f t="shared" ref="Q13" si="4">SUBSTITUTE(X13,R13,S13)</f>
        <v/>
      </c>
      <c r="R13" s="575"/>
      <c r="S13" s="576"/>
      <c r="T13" s="580" t="s">
        <v>2</v>
      </c>
      <c r="U13" s="550"/>
      <c r="V13" s="398"/>
      <c r="W13" s="399"/>
      <c r="X13" s="12"/>
      <c r="Y13" s="400">
        <f t="shared" ref="Y13:Y60" si="5">IF(ISBLANK(U13),W13,(W13*U13))</f>
        <v>0</v>
      </c>
      <c r="Z13" s="101">
        <f>(Y13/Y61)*Z11</f>
        <v>0</v>
      </c>
      <c r="AA13" s="11" t="str">
        <f>IF(ISBLANK(U13),"",(U13/Y61)*Z11)</f>
        <v/>
      </c>
      <c r="AB13" s="401">
        <f>V13</f>
        <v>0</v>
      </c>
      <c r="AC13" s="234"/>
      <c r="AD13" s="44">
        <f>AC11</f>
        <v>0</v>
      </c>
      <c r="AE13" s="44">
        <f>AC13+AD13</f>
        <v>0</v>
      </c>
      <c r="AF13" s="402">
        <f>1-AE13</f>
        <v>1</v>
      </c>
      <c r="AG13" s="510" t="s">
        <v>385</v>
      </c>
      <c r="AH13" s="235">
        <f>((Y13/Y11)*AJ11)</f>
        <v>0</v>
      </c>
      <c r="AI13" s="11">
        <f>IF(ISTEXT(U13),U13,IF(ISBLANK(U13),0,(U13/Y11)*AJ11))</f>
        <v>0</v>
      </c>
      <c r="AJ13" s="10">
        <f t="shared" ref="AJ13:AJ60" si="6">V13</f>
        <v>0</v>
      </c>
      <c r="AK13" s="236">
        <f t="shared" ref="AK13:AK60" si="7">AL13*AF13</f>
        <v>0</v>
      </c>
      <c r="AL13" s="237">
        <f>(Y13/Y11)*AN11</f>
        <v>0</v>
      </c>
      <c r="AM13" s="11">
        <f>IF(ISBLANK(U13),0,(U13/Y11)*AN11)</f>
        <v>0</v>
      </c>
      <c r="AN13" s="401">
        <f t="shared" ref="AN13:AN60" si="8">V13</f>
        <v>0</v>
      </c>
      <c r="AO13" s="237">
        <f>AL13</f>
        <v>0</v>
      </c>
      <c r="AP13" s="238">
        <f t="shared" ref="AP13:AP60" si="9">(AO13*AE13)+AO13</f>
        <v>0</v>
      </c>
      <c r="AQ13" s="11">
        <f>IF(ISBLANK(U13),0,(U13/Y61)*AP62)</f>
        <v>0</v>
      </c>
      <c r="AR13" s="401">
        <f t="shared" ref="AR13:AR60" si="10">V13</f>
        <v>0</v>
      </c>
      <c r="AS13" s="49" t="s">
        <v>67</v>
      </c>
      <c r="AT13" s="48" t="s">
        <v>68</v>
      </c>
      <c r="AU13" s="48" t="s">
        <v>66</v>
      </c>
      <c r="AV13" s="48">
        <v>3</v>
      </c>
      <c r="AX13" s="175" t="s">
        <v>102</v>
      </c>
      <c r="AY13" s="388">
        <f>ROW()</f>
        <v>13</v>
      </c>
      <c r="BA13" s="816"/>
      <c r="BB13" s="816"/>
      <c r="BC13" s="816"/>
      <c r="BD13" s="816"/>
      <c r="BE13" s="816"/>
      <c r="BF13" s="816"/>
      <c r="BG13" s="816"/>
      <c r="BH13" s="816"/>
      <c r="BI13" s="816"/>
      <c r="BJ13" s="816"/>
      <c r="BK13" s="816"/>
      <c r="BL13" s="816"/>
    </row>
    <row r="14" spans="1:83" ht="18.95" customHeight="1" x14ac:dyDescent="0.25">
      <c r="A14" s="897"/>
      <c r="B14" s="239" t="str">
        <f>IF(X14="","",UPPER(LEFT(Q14,1))&amp;RIGHT(Q14,LEN(Q14)-1))</f>
        <v>Os</v>
      </c>
      <c r="C14" s="230">
        <f>IF(G10=1,AI14,IF(G10=2,AM14,IF(G10=3,AQ14,IF(G10=4,AU14))))</f>
        <v>0</v>
      </c>
      <c r="D14" s="125" t="str">
        <f>IF(G10=1,AJ14,IF(G10=2,AN14,IF(G10=3,AR14,IF(G10=4,AV14))))</f>
        <v>Bte</v>
      </c>
      <c r="E14" s="126">
        <f>IF(G10=1,AH14,IF(G10=2,AL14,IF(G10=3,AP14,IF(G10=4,AT14))))</f>
        <v>570</v>
      </c>
      <c r="F14" s="127" t="str">
        <f>IF(G10=1,"",IF(E14=G14,"",AE14))</f>
        <v/>
      </c>
      <c r="G14" s="231" t="str">
        <f>IF(G10=1,"",IF(G10=2,AK14,IF(G10=3,AO14,IF(G10=4,AS14))))</f>
        <v/>
      </c>
      <c r="H14" s="232">
        <f>Y14/Y61</f>
        <v>0.65517241379310343</v>
      </c>
      <c r="I14" s="896"/>
      <c r="J14" s="391">
        <v>2</v>
      </c>
      <c r="K14" s="104"/>
      <c r="L14" s="104"/>
      <c r="M14" s="104"/>
      <c r="N14" s="104"/>
      <c r="O14" s="104"/>
      <c r="P14" s="104"/>
      <c r="Q14" s="542" t="str">
        <f>SUBSTITUTE(X14,R14,S14)</f>
        <v>os</v>
      </c>
      <c r="R14" s="577" t="s">
        <v>392</v>
      </c>
      <c r="S14" s="568"/>
      <c r="T14" s="580" t="s">
        <v>2</v>
      </c>
      <c r="U14" s="550"/>
      <c r="V14" s="398" t="s">
        <v>243</v>
      </c>
      <c r="W14" s="399">
        <v>38</v>
      </c>
      <c r="X14" s="12" t="s">
        <v>339</v>
      </c>
      <c r="Y14" s="400">
        <f t="shared" si="5"/>
        <v>38</v>
      </c>
      <c r="Z14" s="101">
        <f>(Y14/Y61)*Z11</f>
        <v>0.65517241379310343</v>
      </c>
      <c r="AA14" s="11" t="str">
        <f>IF(ISBLANK(U14),"",(U14/Y61)*Z11)</f>
        <v/>
      </c>
      <c r="AB14" s="401" t="str">
        <f>V14</f>
        <v>Bte</v>
      </c>
      <c r="AC14" s="234"/>
      <c r="AD14" s="44">
        <f>AC11</f>
        <v>0</v>
      </c>
      <c r="AE14" s="44">
        <f t="shared" ref="AE14:AE60" si="11">AC14+AD14</f>
        <v>0</v>
      </c>
      <c r="AF14" s="402">
        <f t="shared" ref="AF14:AF60" si="12">1-AE14</f>
        <v>1</v>
      </c>
      <c r="AH14" s="235">
        <f>((Y14/Y11)*AJ11)</f>
        <v>570</v>
      </c>
      <c r="AI14" s="11">
        <f>IF(ISTEXT(U14),U14,IF(ISBLANK(U14),0,(U14/Y11)*AJ11))</f>
        <v>0</v>
      </c>
      <c r="AJ14" s="10" t="str">
        <f t="shared" si="6"/>
        <v>Bte</v>
      </c>
      <c r="AK14" s="236">
        <f t="shared" si="7"/>
        <v>570</v>
      </c>
      <c r="AL14" s="237">
        <f>(Y14/Y11)*AN11</f>
        <v>570</v>
      </c>
      <c r="AM14" s="11">
        <f>IF(ISBLANK(U14),0,(U14/Y11)*AN11)</f>
        <v>0</v>
      </c>
      <c r="AN14" s="401" t="str">
        <f t="shared" si="8"/>
        <v>Bte</v>
      </c>
      <c r="AO14" s="237">
        <f t="shared" ref="AO14:AO60" si="13">AL14</f>
        <v>570</v>
      </c>
      <c r="AP14" s="238">
        <f t="shared" si="9"/>
        <v>570</v>
      </c>
      <c r="AQ14" s="11">
        <f>IF(ISBLANK(U14),0,(U14/Y61)*AP62)</f>
        <v>0</v>
      </c>
      <c r="AR14" s="401" t="str">
        <f t="shared" si="10"/>
        <v>Bte</v>
      </c>
      <c r="AS14" s="49" t="s">
        <v>67</v>
      </c>
      <c r="AT14" s="48" t="s">
        <v>68</v>
      </c>
      <c r="AU14" s="48" t="s">
        <v>66</v>
      </c>
      <c r="AV14" s="48">
        <v>3</v>
      </c>
      <c r="AX14" s="167" t="s">
        <v>103</v>
      </c>
      <c r="AY14" s="168">
        <f>ROW()</f>
        <v>14</v>
      </c>
      <c r="BA14" s="816" t="s">
        <v>427</v>
      </c>
      <c r="BB14" s="816"/>
      <c r="BC14" s="816"/>
      <c r="BD14" s="816"/>
      <c r="BE14" s="816"/>
      <c r="BF14" s="816"/>
      <c r="BG14" s="816"/>
      <c r="BH14" s="816"/>
      <c r="BI14" s="816"/>
      <c r="BJ14" s="816"/>
      <c r="BK14" s="816"/>
      <c r="BL14" s="816"/>
    </row>
    <row r="15" spans="1:83" ht="18.95" customHeight="1" x14ac:dyDescent="0.25">
      <c r="A15" s="897"/>
      <c r="B15" s="239" t="str">
        <f t="shared" ref="B15:B60" si="14">IF(X15="","",UPPER(LEFT(Q15,1))&amp;RIGHT(Q15,LEN(Q15)-1))</f>
        <v>Parures</v>
      </c>
      <c r="C15" s="230">
        <f>IF(G10=1,AI15,IF(G10=2,AM15,IF(G10=3,AQ15,IF(G10=4,AU15))))</f>
        <v>0</v>
      </c>
      <c r="D15" s="125">
        <f>IF(G10=1,AJ15,IF(G10=2,AN15,IF(G10=3,AR15,IF(G10=4,AV15))))</f>
        <v>0</v>
      </c>
      <c r="E15" s="126">
        <f>IF(G10=1,AH15,IF(G10=2,AL15,IF(G10=3,AP15,IF(G10=4,AT15))))</f>
        <v>210</v>
      </c>
      <c r="F15" s="127" t="str">
        <f>IF(G10=1,"",IF(E15=G15,"",AE15))</f>
        <v/>
      </c>
      <c r="G15" s="231" t="str">
        <f>IF(G10=1,"",IF(G10=2,AK15,IF(G10=3,AO15,IF(G10=4,AS15))))</f>
        <v/>
      </c>
      <c r="H15" s="232">
        <f>Y15/Y61</f>
        <v>0.2413793103448276</v>
      </c>
      <c r="I15" s="896"/>
      <c r="J15" s="391">
        <v>3</v>
      </c>
      <c r="K15" s="104"/>
      <c r="L15" s="104"/>
      <c r="M15" s="104"/>
      <c r="N15" s="104"/>
      <c r="O15" s="104"/>
      <c r="P15" s="104"/>
      <c r="Q15" s="542" t="str">
        <f t="shared" ref="Q15:Q59" si="15">SUBSTITUTE(X15,R15,S15)</f>
        <v>parures</v>
      </c>
      <c r="R15" s="577" t="s">
        <v>393</v>
      </c>
      <c r="S15" s="568"/>
      <c r="T15" s="580" t="s">
        <v>2</v>
      </c>
      <c r="U15" s="550"/>
      <c r="V15" s="398"/>
      <c r="W15" s="399">
        <v>14</v>
      </c>
      <c r="X15" s="12" t="s">
        <v>340</v>
      </c>
      <c r="Y15" s="400">
        <f t="shared" si="5"/>
        <v>14</v>
      </c>
      <c r="Z15" s="101">
        <f>(Y15/Y61)*Z11</f>
        <v>0.2413793103448276</v>
      </c>
      <c r="AA15" s="11" t="str">
        <f>IF(ISBLANK(U15),"",(U15/Y61)*Z11)</f>
        <v/>
      </c>
      <c r="AB15" s="401">
        <f>V15</f>
        <v>0</v>
      </c>
      <c r="AC15" s="234"/>
      <c r="AD15" s="44">
        <f>AC11</f>
        <v>0</v>
      </c>
      <c r="AE15" s="44">
        <f t="shared" si="11"/>
        <v>0</v>
      </c>
      <c r="AF15" s="402">
        <f t="shared" si="12"/>
        <v>1</v>
      </c>
      <c r="AH15" s="235">
        <f>((Y15/Y11)*AJ11)</f>
        <v>210</v>
      </c>
      <c r="AI15" s="11">
        <f>IF(ISTEXT(U15),U15,IF(ISBLANK(U15),0,(U15/Y11)*AJ11))</f>
        <v>0</v>
      </c>
      <c r="AJ15" s="10">
        <f t="shared" si="6"/>
        <v>0</v>
      </c>
      <c r="AK15" s="236">
        <f t="shared" si="7"/>
        <v>210</v>
      </c>
      <c r="AL15" s="237">
        <f>(Y15/Y11)*AN11</f>
        <v>210</v>
      </c>
      <c r="AM15" s="11">
        <f>IF(ISBLANK(U15),0,(U15/Y11)*AN11)</f>
        <v>0</v>
      </c>
      <c r="AN15" s="401">
        <f t="shared" si="8"/>
        <v>0</v>
      </c>
      <c r="AO15" s="237">
        <f t="shared" si="13"/>
        <v>210</v>
      </c>
      <c r="AP15" s="238">
        <f t="shared" si="9"/>
        <v>210</v>
      </c>
      <c r="AQ15" s="11">
        <f>IF(ISBLANK(U15),0,(U15/Y61)*AP62)</f>
        <v>0</v>
      </c>
      <c r="AR15" s="401">
        <f t="shared" si="10"/>
        <v>0</v>
      </c>
      <c r="AS15" s="49" t="s">
        <v>67</v>
      </c>
      <c r="AT15" s="48" t="s">
        <v>68</v>
      </c>
      <c r="AU15" s="48" t="s">
        <v>66</v>
      </c>
      <c r="AV15" s="48">
        <v>3</v>
      </c>
      <c r="AX15" s="163" t="s">
        <v>103</v>
      </c>
      <c r="AY15" s="164">
        <f>ROW()</f>
        <v>15</v>
      </c>
      <c r="BA15" s="816"/>
      <c r="BB15" s="816"/>
      <c r="BC15" s="816"/>
      <c r="BD15" s="816"/>
      <c r="BE15" s="816"/>
      <c r="BF15" s="816"/>
      <c r="BG15" s="816"/>
      <c r="BH15" s="816"/>
      <c r="BI15" s="816"/>
      <c r="BJ15" s="816"/>
      <c r="BK15" s="816"/>
      <c r="BL15" s="816"/>
    </row>
    <row r="16" spans="1:83" ht="18.95" customHeight="1" x14ac:dyDescent="0.25">
      <c r="A16" s="897"/>
      <c r="B16" s="239" t="str">
        <f t="shared" si="14"/>
        <v>Oignons bio</v>
      </c>
      <c r="C16" s="230">
        <f>IF(G10=1,AI16,IF(G10=2,AM16,IF(G10=3,AQ16,IF(G10=4,AU16))))</f>
        <v>0</v>
      </c>
      <c r="D16" s="125" t="str">
        <f>IF(G10=1,AJ16,IF(G10=2,AN16,IF(G10=3,AR16,IF(G10=4,AV16))))</f>
        <v>bte</v>
      </c>
      <c r="E16" s="126">
        <f>IF(G10=1,AH16,IF(G10=2,AL16,IF(G10=3,AP16,IF(G10=4,AT16))))</f>
        <v>45</v>
      </c>
      <c r="F16" s="127" t="str">
        <f>IF(G10=1,"",IF(E16=G16,"",AE16))</f>
        <v/>
      </c>
      <c r="G16" s="231" t="str">
        <f>IF(G10=1,"",IF(G10=2,AK16,IF(G10=3,AO16,IF(G10=4,AS16))))</f>
        <v/>
      </c>
      <c r="H16" s="232">
        <f>Y16/Y61</f>
        <v>5.1724137931034482E-2</v>
      </c>
      <c r="I16" s="896"/>
      <c r="J16" s="391">
        <v>4</v>
      </c>
      <c r="K16" s="104"/>
      <c r="L16" s="104"/>
      <c r="M16" s="104"/>
      <c r="N16" s="104"/>
      <c r="O16" s="104"/>
      <c r="P16" s="104"/>
      <c r="Q16" s="542" t="str">
        <f t="shared" si="15"/>
        <v>oignons bio</v>
      </c>
      <c r="R16" s="577" t="s">
        <v>394</v>
      </c>
      <c r="S16" s="568"/>
      <c r="T16" s="580" t="s">
        <v>2</v>
      </c>
      <c r="U16" s="550"/>
      <c r="V16" s="398" t="s">
        <v>244</v>
      </c>
      <c r="W16" s="399">
        <v>3</v>
      </c>
      <c r="X16" s="12" t="s">
        <v>401</v>
      </c>
      <c r="Y16" s="400">
        <f t="shared" si="5"/>
        <v>3</v>
      </c>
      <c r="Z16" s="101">
        <f>(Y16/Y61)*Z11</f>
        <v>5.1724137931034482E-2</v>
      </c>
      <c r="AA16" s="11" t="str">
        <f>IF(ISBLANK(U16),"",(U16/Y61)*Z11)</f>
        <v/>
      </c>
      <c r="AB16" s="401" t="str">
        <f t="shared" ref="AB16:AB60" si="16">V16</f>
        <v>bte</v>
      </c>
      <c r="AC16" s="234"/>
      <c r="AD16" s="44">
        <f>AC11</f>
        <v>0</v>
      </c>
      <c r="AE16" s="44">
        <f t="shared" si="11"/>
        <v>0</v>
      </c>
      <c r="AF16" s="402">
        <f t="shared" si="12"/>
        <v>1</v>
      </c>
      <c r="AH16" s="235">
        <f>((Y16/Y11)*AJ11)</f>
        <v>45</v>
      </c>
      <c r="AI16" s="11">
        <f>IF(ISTEXT(U16),U16,IF(ISBLANK(U16),0,(U16/Y11)*AJ11))</f>
        <v>0</v>
      </c>
      <c r="AJ16" s="10" t="str">
        <f t="shared" si="6"/>
        <v>bte</v>
      </c>
      <c r="AK16" s="236">
        <f t="shared" si="7"/>
        <v>45</v>
      </c>
      <c r="AL16" s="237">
        <f>(Y16/Y11)*AN11</f>
        <v>45</v>
      </c>
      <c r="AM16" s="11">
        <f>IF(ISBLANK(U16),0,(U16/Y11)*AN11)</f>
        <v>0</v>
      </c>
      <c r="AN16" s="401" t="str">
        <f t="shared" si="8"/>
        <v>bte</v>
      </c>
      <c r="AO16" s="237">
        <f t="shared" si="13"/>
        <v>45</v>
      </c>
      <c r="AP16" s="238">
        <f t="shared" si="9"/>
        <v>45</v>
      </c>
      <c r="AQ16" s="11">
        <f>IF(ISBLANK(U16),0,(U16/Y61)*AP62)</f>
        <v>0</v>
      </c>
      <c r="AR16" s="401" t="str">
        <f t="shared" si="10"/>
        <v>bte</v>
      </c>
      <c r="AS16" s="49" t="s">
        <v>67</v>
      </c>
      <c r="AT16" s="48" t="s">
        <v>68</v>
      </c>
      <c r="AU16" s="48" t="s">
        <v>66</v>
      </c>
      <c r="AV16" s="48">
        <v>3</v>
      </c>
      <c r="AX16" s="167" t="s">
        <v>103</v>
      </c>
      <c r="AY16" s="168">
        <f>ROW()</f>
        <v>16</v>
      </c>
      <c r="BA16" s="816"/>
      <c r="BB16" s="816"/>
      <c r="BC16" s="816"/>
      <c r="BD16" s="816"/>
      <c r="BE16" s="816"/>
      <c r="BF16" s="816"/>
      <c r="BG16" s="816"/>
      <c r="BH16" s="816"/>
      <c r="BI16" s="816"/>
      <c r="BJ16" s="816"/>
      <c r="BK16" s="816"/>
      <c r="BL16" s="816"/>
    </row>
    <row r="17" spans="1:64" ht="18.95" customHeight="1" x14ac:dyDescent="0.25">
      <c r="A17" s="897"/>
      <c r="B17" s="239" t="str">
        <f t="shared" si="14"/>
        <v>Carottes bio</v>
      </c>
      <c r="C17" s="230">
        <f>IF(G10=1,AI17,IF(G10=2,AM17,IF(G10=3,AQ17,IF(G10=4,AU17))))</f>
        <v>0</v>
      </c>
      <c r="D17" s="125">
        <f>IF(G10=1,AJ17,IF(G10=2,AN17,IF(G10=3,AR17,IF(G10=4,AV17))))</f>
        <v>0</v>
      </c>
      <c r="E17" s="126">
        <f>IF(G10=1,AH17,IF(G10=2,AL17,IF(G10=3,AP17,IF(G10=4,AT17))))</f>
        <v>45</v>
      </c>
      <c r="F17" s="127" t="str">
        <f>IF(G10=1,"",IF(E17=G17,"",AE17))</f>
        <v/>
      </c>
      <c r="G17" s="231" t="str">
        <f>IF(G10=1,"",IF(G10=2,AK17,IF(G10=3,AO17,IF(G10=4,AS17))))</f>
        <v/>
      </c>
      <c r="H17" s="232">
        <f>Y17/Y61</f>
        <v>5.1724137931034482E-2</v>
      </c>
      <c r="I17" s="896"/>
      <c r="J17" s="391">
        <v>5</v>
      </c>
      <c r="K17" s="104"/>
      <c r="L17" s="104"/>
      <c r="M17" s="104"/>
      <c r="N17" s="104"/>
      <c r="O17" s="104"/>
      <c r="P17" s="104"/>
      <c r="Q17" s="542" t="str">
        <f t="shared" si="15"/>
        <v>carottes bio</v>
      </c>
      <c r="R17" s="577" t="s">
        <v>397</v>
      </c>
      <c r="S17" s="568"/>
      <c r="T17" s="580" t="s">
        <v>2</v>
      </c>
      <c r="U17" s="550"/>
      <c r="V17" s="398"/>
      <c r="W17" s="399">
        <v>3</v>
      </c>
      <c r="X17" s="12" t="s">
        <v>400</v>
      </c>
      <c r="Y17" s="400">
        <f t="shared" si="5"/>
        <v>3</v>
      </c>
      <c r="Z17" s="101">
        <f>(Y17/Y61)*Z11</f>
        <v>5.1724137931034482E-2</v>
      </c>
      <c r="AA17" s="11" t="str">
        <f>IF(ISBLANK(U17),"",(U17/Y61)*Z11)</f>
        <v/>
      </c>
      <c r="AB17" s="401">
        <f t="shared" si="16"/>
        <v>0</v>
      </c>
      <c r="AC17" s="234"/>
      <c r="AD17" s="44">
        <f>AC11</f>
        <v>0</v>
      </c>
      <c r="AE17" s="44">
        <f t="shared" si="11"/>
        <v>0</v>
      </c>
      <c r="AF17" s="402">
        <f t="shared" si="12"/>
        <v>1</v>
      </c>
      <c r="AH17" s="235">
        <f>((Y17/Y11)*AJ11)</f>
        <v>45</v>
      </c>
      <c r="AI17" s="11">
        <f>IF(ISTEXT(U17),U17,IF(ISBLANK(U17),0,(U17/Y11)*AJ11))</f>
        <v>0</v>
      </c>
      <c r="AJ17" s="10">
        <f t="shared" si="6"/>
        <v>0</v>
      </c>
      <c r="AK17" s="236">
        <f t="shared" si="7"/>
        <v>45</v>
      </c>
      <c r="AL17" s="237">
        <f>(Y17/Y11)*AN11</f>
        <v>45</v>
      </c>
      <c r="AM17" s="11">
        <f>IF(ISBLANK(U17),0,(U17/Y11)*AN11)</f>
        <v>0</v>
      </c>
      <c r="AN17" s="401">
        <f t="shared" si="8"/>
        <v>0</v>
      </c>
      <c r="AO17" s="237">
        <f t="shared" si="13"/>
        <v>45</v>
      </c>
      <c r="AP17" s="238">
        <f t="shared" si="9"/>
        <v>45</v>
      </c>
      <c r="AQ17" s="11">
        <f>IF(ISBLANK(U17),0,(U17/Y61)*AP62)</f>
        <v>0</v>
      </c>
      <c r="AR17" s="401">
        <f t="shared" si="10"/>
        <v>0</v>
      </c>
      <c r="AS17" s="49" t="s">
        <v>67</v>
      </c>
      <c r="AT17" s="48" t="s">
        <v>68</v>
      </c>
      <c r="AU17" s="48" t="s">
        <v>66</v>
      </c>
      <c r="AV17" s="48">
        <v>3</v>
      </c>
      <c r="AX17" s="163" t="s">
        <v>103</v>
      </c>
      <c r="AY17" s="164">
        <f>ROW()</f>
        <v>17</v>
      </c>
      <c r="BA17" s="817" t="s">
        <v>429</v>
      </c>
      <c r="BB17" s="817"/>
      <c r="BC17" s="817"/>
      <c r="BD17" s="817"/>
      <c r="BE17" s="817"/>
      <c r="BF17" s="817"/>
      <c r="BG17" s="817"/>
      <c r="BH17" s="817"/>
      <c r="BI17" s="817"/>
      <c r="BJ17" s="817"/>
      <c r="BK17" s="817"/>
      <c r="BL17" s="817"/>
    </row>
    <row r="18" spans="1:64" ht="18.95" customHeight="1" x14ac:dyDescent="0.25">
      <c r="A18" s="897"/>
      <c r="B18" s="239" t="str">
        <f t="shared" si="14"/>
        <v>Concentrée de tomates</v>
      </c>
      <c r="C18" s="230">
        <f>IF(G10=1,AI18,IF(G10=2,AM18,IF(G10=3,AQ18,IF(G10=4,AU18))))</f>
        <v>30</v>
      </c>
      <c r="D18" s="125" t="str">
        <f>IF(G10=1,AJ18,IF(G10=2,AN18,IF(G10=3,AR18,IF(G10=4,AV18))))</f>
        <v>Bt 4/4</v>
      </c>
      <c r="E18" s="126">
        <f>IF(G10=1,AH18,IF(G10=2,AL18,IF(G10=3,AP18,IF(G10=4,AT18))))</f>
        <v>0</v>
      </c>
      <c r="F18" s="127" t="str">
        <f>IF(G10=1,"",IF(E18=G18,"",AE18))</f>
        <v/>
      </c>
      <c r="G18" s="231" t="str">
        <f>IF(G10=1,"",IF(G10=2,AK18,IF(G10=3,AO18,IF(G10=4,AS18))))</f>
        <v/>
      </c>
      <c r="H18" s="232">
        <f>Y18/Y61</f>
        <v>0</v>
      </c>
      <c r="I18" s="896"/>
      <c r="J18" s="391">
        <v>5</v>
      </c>
      <c r="K18" s="104"/>
      <c r="L18" s="104"/>
      <c r="M18" s="104"/>
      <c r="N18" s="104"/>
      <c r="O18" s="104"/>
      <c r="P18" s="104"/>
      <c r="Q18" s="542" t="str">
        <f t="shared" si="15"/>
        <v>concentrée de tomates</v>
      </c>
      <c r="R18" s="577" t="s">
        <v>396</v>
      </c>
      <c r="S18" s="568"/>
      <c r="T18" s="580" t="s">
        <v>2</v>
      </c>
      <c r="U18" s="550">
        <v>2</v>
      </c>
      <c r="V18" s="398" t="s">
        <v>341</v>
      </c>
      <c r="W18" s="399"/>
      <c r="X18" s="12" t="s">
        <v>395</v>
      </c>
      <c r="Y18" s="400">
        <f t="shared" si="5"/>
        <v>0</v>
      </c>
      <c r="Z18" s="101">
        <f>(Y18/Y61)*Z11</f>
        <v>0</v>
      </c>
      <c r="AA18" s="11">
        <f>IF(ISBLANK(U18),"",(U18/Y61)*Z11)</f>
        <v>3.4482758620689655E-2</v>
      </c>
      <c r="AB18" s="401" t="str">
        <f t="shared" si="16"/>
        <v>Bt 4/4</v>
      </c>
      <c r="AC18" s="234"/>
      <c r="AD18" s="44">
        <f>AC11</f>
        <v>0</v>
      </c>
      <c r="AE18" s="44">
        <f t="shared" si="11"/>
        <v>0</v>
      </c>
      <c r="AF18" s="402">
        <f t="shared" si="12"/>
        <v>1</v>
      </c>
      <c r="AH18" s="235">
        <f>((Y18/Y11)*AJ11)</f>
        <v>0</v>
      </c>
      <c r="AI18" s="11">
        <f>IF(ISTEXT(U18),U18,IF(ISBLANK(U18),0,(U18/Y11)*AJ11))</f>
        <v>30</v>
      </c>
      <c r="AJ18" s="10" t="str">
        <f t="shared" si="6"/>
        <v>Bt 4/4</v>
      </c>
      <c r="AK18" s="236">
        <f t="shared" si="7"/>
        <v>0</v>
      </c>
      <c r="AL18" s="237">
        <f>(Y18/Y11)*AN11</f>
        <v>0</v>
      </c>
      <c r="AM18" s="11">
        <f>IF(ISBLANK(U18),0,(U18/Y11)*AN11)</f>
        <v>30</v>
      </c>
      <c r="AN18" s="401" t="str">
        <f t="shared" si="8"/>
        <v>Bt 4/4</v>
      </c>
      <c r="AO18" s="237">
        <f t="shared" si="13"/>
        <v>0</v>
      </c>
      <c r="AP18" s="238">
        <f t="shared" si="9"/>
        <v>0</v>
      </c>
      <c r="AQ18" s="11">
        <f>IF(ISBLANK(U18),0,(U18/Y61)*AP62)</f>
        <v>30</v>
      </c>
      <c r="AR18" s="401" t="str">
        <f t="shared" si="10"/>
        <v>Bt 4/4</v>
      </c>
      <c r="AS18" s="49" t="s">
        <v>67</v>
      </c>
      <c r="AT18" s="48" t="s">
        <v>68</v>
      </c>
      <c r="AU18" s="48" t="s">
        <v>66</v>
      </c>
      <c r="AV18" s="48">
        <v>3</v>
      </c>
      <c r="AX18" s="167" t="s">
        <v>103</v>
      </c>
      <c r="AY18" s="168">
        <f>ROW()</f>
        <v>18</v>
      </c>
      <c r="BA18" s="817"/>
      <c r="BB18" s="817"/>
      <c r="BC18" s="817"/>
      <c r="BD18" s="817"/>
      <c r="BE18" s="817"/>
      <c r="BF18" s="817"/>
      <c r="BG18" s="817"/>
      <c r="BH18" s="817"/>
      <c r="BI18" s="817"/>
      <c r="BJ18" s="817"/>
      <c r="BK18" s="817"/>
      <c r="BL18" s="817"/>
    </row>
    <row r="19" spans="1:64" ht="18.95" customHeight="1" x14ac:dyDescent="0.25">
      <c r="A19" s="897"/>
      <c r="B19" s="239" t="str">
        <f t="shared" si="14"/>
        <v>Ail surgelé</v>
      </c>
      <c r="C19" s="230">
        <f>IF(G10=1,AI19,IF(G10=2,AM19,IF(G10=3,AQ19,IF(G10=4,AU19))))</f>
        <v>0</v>
      </c>
      <c r="D19" s="125" t="str">
        <f>IF(G10=1,AJ19,IF(G10=2,AN19,IF(G10=3,AR19,IF(G10=4,AV19))))</f>
        <v>PM</v>
      </c>
      <c r="E19" s="126">
        <f>IF(G10=1,AH19,IF(G10=2,AL19,IF(G10=3,AP19,IF(G10=4,AT19))))</f>
        <v>0</v>
      </c>
      <c r="F19" s="127" t="str">
        <f>IF(G10=1,"",IF(E19=G19,"",AE19))</f>
        <v/>
      </c>
      <c r="G19" s="231" t="str">
        <f>IF(G10=1,"",IF(G10=2,AK19,IF(G10=3,AO19,IF(G10=4,AS19))))</f>
        <v/>
      </c>
      <c r="H19" s="232">
        <f>Y19/Y61</f>
        <v>0</v>
      </c>
      <c r="I19" s="896"/>
      <c r="J19" s="391">
        <v>6</v>
      </c>
      <c r="K19" s="104"/>
      <c r="L19" s="104"/>
      <c r="M19" s="104"/>
      <c r="N19" s="104"/>
      <c r="O19" s="104"/>
      <c r="P19" s="104"/>
      <c r="Q19" s="542" t="str">
        <f t="shared" si="15"/>
        <v>ail surgelé</v>
      </c>
      <c r="R19" s="577"/>
      <c r="S19" s="572"/>
      <c r="T19" s="580" t="s">
        <v>2</v>
      </c>
      <c r="U19" s="550"/>
      <c r="V19" s="398" t="s">
        <v>338</v>
      </c>
      <c r="W19" s="399"/>
      <c r="X19" s="12" t="s">
        <v>398</v>
      </c>
      <c r="Y19" s="400">
        <f t="shared" si="5"/>
        <v>0</v>
      </c>
      <c r="Z19" s="101">
        <f>(Y19/Y61)*Z11</f>
        <v>0</v>
      </c>
      <c r="AA19" s="11" t="str">
        <f>IF(ISBLANK(U19),"",(U19/Y61)*Z11)</f>
        <v/>
      </c>
      <c r="AB19" s="401" t="str">
        <f t="shared" si="16"/>
        <v>PM</v>
      </c>
      <c r="AC19" s="234"/>
      <c r="AD19" s="44">
        <f>AC11</f>
        <v>0</v>
      </c>
      <c r="AE19" s="44">
        <f t="shared" si="11"/>
        <v>0</v>
      </c>
      <c r="AF19" s="402">
        <f t="shared" si="12"/>
        <v>1</v>
      </c>
      <c r="AH19" s="235">
        <f>((Y19/Y11)*AJ11)</f>
        <v>0</v>
      </c>
      <c r="AI19" s="11">
        <f>IF(ISTEXT(U19),U19,IF(ISBLANK(U19),0,(U19/Y11)*AJ11))</f>
        <v>0</v>
      </c>
      <c r="AJ19" s="10" t="str">
        <f t="shared" si="6"/>
        <v>PM</v>
      </c>
      <c r="AK19" s="236">
        <f t="shared" si="7"/>
        <v>0</v>
      </c>
      <c r="AL19" s="237">
        <f>(Y19/Y11)*AN11</f>
        <v>0</v>
      </c>
      <c r="AM19" s="11">
        <f>IF(ISBLANK(U19),0,(U19/Y11)*AN11)</f>
        <v>0</v>
      </c>
      <c r="AN19" s="401" t="str">
        <f t="shared" si="8"/>
        <v>PM</v>
      </c>
      <c r="AO19" s="237">
        <f t="shared" si="13"/>
        <v>0</v>
      </c>
      <c r="AP19" s="238">
        <f t="shared" si="9"/>
        <v>0</v>
      </c>
      <c r="AQ19" s="11">
        <f>IF(ISBLANK(U19),0,(U19/Y61)*AP62)</f>
        <v>0</v>
      </c>
      <c r="AR19" s="401" t="str">
        <f t="shared" si="10"/>
        <v>PM</v>
      </c>
      <c r="AS19" s="49" t="s">
        <v>67</v>
      </c>
      <c r="AT19" s="48" t="s">
        <v>68</v>
      </c>
      <c r="AU19" s="48" t="s">
        <v>66</v>
      </c>
      <c r="AV19" s="48">
        <v>3</v>
      </c>
      <c r="AX19" s="163" t="s">
        <v>103</v>
      </c>
      <c r="AY19" s="164">
        <f>ROW()</f>
        <v>19</v>
      </c>
      <c r="BA19" s="818" t="s">
        <v>430</v>
      </c>
      <c r="BB19" s="818"/>
      <c r="BC19" s="818"/>
      <c r="BD19" s="818"/>
      <c r="BE19" s="818"/>
      <c r="BF19" s="818"/>
      <c r="BG19" s="818"/>
      <c r="BH19" s="818"/>
      <c r="BI19" s="818"/>
      <c r="BJ19" s="818"/>
      <c r="BK19" s="818"/>
      <c r="BL19" s="818"/>
    </row>
    <row r="20" spans="1:64" ht="18.95" customHeight="1" x14ac:dyDescent="0.25">
      <c r="A20" s="897"/>
      <c r="B20" s="239" t="str">
        <f t="shared" si="14"/>
        <v>Branches de persil bio</v>
      </c>
      <c r="C20" s="230">
        <f>IF(G10=1,AI20,IF(G10=2,AM20,IF(G10=3,AQ20,IF(G10=4,AU20))))</f>
        <v>0</v>
      </c>
      <c r="D20" s="125" t="str">
        <f>IF(G10=1,AJ20,IF(G10=2,AN20,IF(G10=3,AR20,IF(G10=4,AV20))))</f>
        <v>PM</v>
      </c>
      <c r="E20" s="126">
        <f>IF(G10=1,AH20,IF(G10=2,AL20,IF(G10=3,AP20,IF(G10=4,AT20))))</f>
        <v>0</v>
      </c>
      <c r="F20" s="127" t="str">
        <f>IF(G10=1,"",IF(E20=G20,"",AE20))</f>
        <v/>
      </c>
      <c r="G20" s="231" t="str">
        <f>IF(G10=1,"",IF(G10=2,AK20,IF(G10=3,AO20,IF(G10=4,AS20))))</f>
        <v/>
      </c>
      <c r="H20" s="232">
        <f>Y20/Y61</f>
        <v>0</v>
      </c>
      <c r="I20" s="896"/>
      <c r="J20" s="391">
        <v>7</v>
      </c>
      <c r="K20" s="104"/>
      <c r="L20" s="104"/>
      <c r="M20" s="104"/>
      <c r="N20" s="104"/>
      <c r="O20" s="104"/>
      <c r="P20" s="104"/>
      <c r="Q20" s="542" t="str">
        <f t="shared" si="15"/>
        <v>branches de persil bio</v>
      </c>
      <c r="R20" s="577"/>
      <c r="S20" s="572"/>
      <c r="T20" s="580" t="s">
        <v>2</v>
      </c>
      <c r="U20" s="550"/>
      <c r="V20" s="398" t="s">
        <v>338</v>
      </c>
      <c r="W20" s="399"/>
      <c r="X20" s="12" t="s">
        <v>399</v>
      </c>
      <c r="Y20" s="400">
        <f t="shared" si="5"/>
        <v>0</v>
      </c>
      <c r="Z20" s="101">
        <f>(Y20/Y61)*Z11</f>
        <v>0</v>
      </c>
      <c r="AA20" s="11" t="str">
        <f>IF(ISBLANK(U20),"",(U20/Y61)*Z11)</f>
        <v/>
      </c>
      <c r="AB20" s="401" t="str">
        <f t="shared" si="16"/>
        <v>PM</v>
      </c>
      <c r="AC20" s="234"/>
      <c r="AD20" s="44">
        <f>AC11</f>
        <v>0</v>
      </c>
      <c r="AE20" s="44">
        <f t="shared" si="11"/>
        <v>0</v>
      </c>
      <c r="AF20" s="402">
        <f t="shared" si="12"/>
        <v>1</v>
      </c>
      <c r="AH20" s="235">
        <f>((Y20/Y11)*AJ11)</f>
        <v>0</v>
      </c>
      <c r="AI20" s="11">
        <f>IF(ISTEXT(U20),U20,IF(ISBLANK(U20),0,(U20/Y11)*AJ11))</f>
        <v>0</v>
      </c>
      <c r="AJ20" s="10" t="str">
        <f t="shared" si="6"/>
        <v>PM</v>
      </c>
      <c r="AK20" s="236">
        <f t="shared" si="7"/>
        <v>0</v>
      </c>
      <c r="AL20" s="237">
        <f>(Y20/Y11)*AN11</f>
        <v>0</v>
      </c>
      <c r="AM20" s="11">
        <f>IF(ISBLANK(U20),0,(U20/Y11)*AN11)</f>
        <v>0</v>
      </c>
      <c r="AN20" s="401" t="str">
        <f t="shared" si="8"/>
        <v>PM</v>
      </c>
      <c r="AO20" s="237">
        <f t="shared" si="13"/>
        <v>0</v>
      </c>
      <c r="AP20" s="238">
        <f t="shared" si="9"/>
        <v>0</v>
      </c>
      <c r="AQ20" s="11">
        <f>IF(ISBLANK(U20),0,(U20/Y61)*AP62)</f>
        <v>0</v>
      </c>
      <c r="AR20" s="401" t="str">
        <f t="shared" si="10"/>
        <v>PM</v>
      </c>
      <c r="AS20" s="49" t="s">
        <v>67</v>
      </c>
      <c r="AT20" s="48" t="s">
        <v>68</v>
      </c>
      <c r="AU20" s="48" t="s">
        <v>66</v>
      </c>
      <c r="AV20" s="48">
        <v>3</v>
      </c>
      <c r="AX20" s="167" t="s">
        <v>103</v>
      </c>
      <c r="AY20" s="168">
        <f>ROW()</f>
        <v>20</v>
      </c>
      <c r="BA20" s="818"/>
      <c r="BB20" s="818"/>
      <c r="BC20" s="818"/>
      <c r="BD20" s="818"/>
      <c r="BE20" s="818"/>
      <c r="BF20" s="818"/>
      <c r="BG20" s="818"/>
      <c r="BH20" s="818"/>
      <c r="BI20" s="818"/>
      <c r="BJ20" s="818"/>
      <c r="BK20" s="818"/>
      <c r="BL20" s="818"/>
    </row>
    <row r="21" spans="1:64" ht="18.95" customHeight="1" x14ac:dyDescent="0.25">
      <c r="A21" s="897"/>
      <c r="B21" s="239" t="str">
        <f t="shared" si="14"/>
        <v/>
      </c>
      <c r="C21" s="230">
        <f>IF(G10=1,AI21,IF(G10=2,AM21,IF(G10=3,AQ21,IF(G10=4,AU21))))</f>
        <v>0</v>
      </c>
      <c r="D21" s="125">
        <f>IF(G10=1,AJ21,IF(G10=2,AN21,IF(G10=3,AR21,IF(G10=4,AV21))))</f>
        <v>0</v>
      </c>
      <c r="E21" s="126">
        <f>IF(G10=1,AH21,IF(G10=2,AL21,IF(G10=3,AP21,IF(G10=4,AT21))))</f>
        <v>0</v>
      </c>
      <c r="F21" s="127" t="str">
        <f>IF(G10=1,"",IF(E21=G21,"",AE21))</f>
        <v/>
      </c>
      <c r="G21" s="231" t="str">
        <f>IF(G10=1,"",IF(G10=2,AK21,IF(G10=3,AO21,IF(G10=4,AS21))))</f>
        <v/>
      </c>
      <c r="H21" s="232">
        <f>Y21/Y61</f>
        <v>0</v>
      </c>
      <c r="I21" s="896"/>
      <c r="J21" s="391">
        <v>8</v>
      </c>
      <c r="K21" s="104"/>
      <c r="L21" s="104"/>
      <c r="M21" s="104"/>
      <c r="N21" s="104"/>
      <c r="O21" s="104"/>
      <c r="P21" s="104"/>
      <c r="Q21" s="542" t="str">
        <f t="shared" si="15"/>
        <v/>
      </c>
      <c r="R21" s="577"/>
      <c r="S21" s="572"/>
      <c r="T21" s="580" t="s">
        <v>2</v>
      </c>
      <c r="U21" s="550"/>
      <c r="V21" s="398"/>
      <c r="W21" s="399"/>
      <c r="X21" s="12"/>
      <c r="Y21" s="400">
        <f t="shared" si="5"/>
        <v>0</v>
      </c>
      <c r="Z21" s="101">
        <f>(Y21/Y61)*Z11</f>
        <v>0</v>
      </c>
      <c r="AA21" s="11" t="str">
        <f>IF(ISBLANK(U21),"",(U21/Y61)*Z11)</f>
        <v/>
      </c>
      <c r="AB21" s="401">
        <f t="shared" si="16"/>
        <v>0</v>
      </c>
      <c r="AC21" s="234"/>
      <c r="AD21" s="44">
        <f>AC11</f>
        <v>0</v>
      </c>
      <c r="AE21" s="44">
        <f t="shared" si="11"/>
        <v>0</v>
      </c>
      <c r="AF21" s="402">
        <f t="shared" si="12"/>
        <v>1</v>
      </c>
      <c r="AH21" s="235">
        <f>((Y21/Y11)*AJ11)</f>
        <v>0</v>
      </c>
      <c r="AI21" s="11">
        <f>IF(ISTEXT(U21),U21,IF(ISBLANK(U21),0,(U21/Y11)*AJ11))</f>
        <v>0</v>
      </c>
      <c r="AJ21" s="10">
        <f t="shared" si="6"/>
        <v>0</v>
      </c>
      <c r="AK21" s="236">
        <f t="shared" si="7"/>
        <v>0</v>
      </c>
      <c r="AL21" s="237">
        <f>(Y21/Y11)*AN11</f>
        <v>0</v>
      </c>
      <c r="AM21" s="11">
        <f>IF(ISBLANK(U21),0,(U21/Y11)*AN11)</f>
        <v>0</v>
      </c>
      <c r="AN21" s="401">
        <f t="shared" si="8"/>
        <v>0</v>
      </c>
      <c r="AO21" s="237">
        <f t="shared" si="13"/>
        <v>0</v>
      </c>
      <c r="AP21" s="238">
        <f t="shared" si="9"/>
        <v>0</v>
      </c>
      <c r="AQ21" s="11">
        <f>IF(ISBLANK(U21),0,(U21/Y61)*AP62)</f>
        <v>0</v>
      </c>
      <c r="AR21" s="401">
        <f t="shared" si="10"/>
        <v>0</v>
      </c>
      <c r="AS21" s="49" t="s">
        <v>67</v>
      </c>
      <c r="AT21" s="48" t="s">
        <v>68</v>
      </c>
      <c r="AU21" s="48" t="s">
        <v>66</v>
      </c>
      <c r="AV21" s="48">
        <v>3</v>
      </c>
      <c r="AX21" s="163" t="s">
        <v>103</v>
      </c>
      <c r="AY21" s="164">
        <f>ROW()</f>
        <v>21</v>
      </c>
      <c r="BA21" s="811" t="s">
        <v>421</v>
      </c>
      <c r="BB21" s="811"/>
      <c r="BC21" s="811"/>
      <c r="BD21" s="811"/>
      <c r="BE21" s="811"/>
      <c r="BF21" s="811"/>
      <c r="BG21" s="811"/>
      <c r="BH21" s="811"/>
      <c r="BI21" s="811"/>
      <c r="BJ21" s="811"/>
      <c r="BK21" s="811"/>
      <c r="BL21" s="811"/>
    </row>
    <row r="22" spans="1:64" ht="18.95" customHeight="1" x14ac:dyDescent="0.25">
      <c r="A22" s="897"/>
      <c r="B22" s="239" t="str">
        <f t="shared" si="14"/>
        <v/>
      </c>
      <c r="C22" s="230">
        <f>IF(G10=1,AI22,IF(G10=2,AM22,IF(G10=3,AQ22,IF(G10=4,AU22))))</f>
        <v>0</v>
      </c>
      <c r="D22" s="125">
        <f>IF(G10=1,AJ22,IF(G10=2,AN22,IF(G10=3,AR22,IF(G10=4,AV22))))</f>
        <v>0</v>
      </c>
      <c r="E22" s="126">
        <f>IF(G10=1,AH22,IF(G10=2,AL22,IF(G10=3,AP22,IF(G10=4,AT22))))</f>
        <v>0</v>
      </c>
      <c r="F22" s="127" t="str">
        <f>IF(G10=1,"",IF(E22=G22,"",AE22))</f>
        <v/>
      </c>
      <c r="G22" s="231" t="str">
        <f>IF(G10=1,"",IF(G10=2,AK22,IF(G10=3,AO22,IF(G10=4,AS22))))</f>
        <v/>
      </c>
      <c r="H22" s="232">
        <f>Y22/Y61</f>
        <v>0</v>
      </c>
      <c r="I22" s="896"/>
      <c r="J22" s="391">
        <v>9</v>
      </c>
      <c r="K22" s="104"/>
      <c r="L22" s="104"/>
      <c r="M22" s="104"/>
      <c r="N22" s="104"/>
      <c r="O22" s="104"/>
      <c r="P22" s="104"/>
      <c r="Q22" s="542" t="str">
        <f t="shared" si="15"/>
        <v/>
      </c>
      <c r="R22" s="577"/>
      <c r="S22" s="572"/>
      <c r="T22" s="580" t="s">
        <v>2</v>
      </c>
      <c r="U22" s="550"/>
      <c r="V22" s="398"/>
      <c r="W22" s="399"/>
      <c r="X22" s="12"/>
      <c r="Y22" s="400">
        <f t="shared" si="5"/>
        <v>0</v>
      </c>
      <c r="Z22" s="101">
        <f>(Y22/Y61)*Z11</f>
        <v>0</v>
      </c>
      <c r="AA22" s="11" t="str">
        <f>IF(ISBLANK(U22),"",(U22/Y61)*Z11)</f>
        <v/>
      </c>
      <c r="AB22" s="401">
        <f t="shared" si="16"/>
        <v>0</v>
      </c>
      <c r="AC22" s="234"/>
      <c r="AD22" s="44">
        <f>AC11</f>
        <v>0</v>
      </c>
      <c r="AE22" s="44">
        <f t="shared" si="11"/>
        <v>0</v>
      </c>
      <c r="AF22" s="402">
        <f t="shared" si="12"/>
        <v>1</v>
      </c>
      <c r="AH22" s="235">
        <f>((Y22/Y11)*AJ11)</f>
        <v>0</v>
      </c>
      <c r="AI22" s="11">
        <f>IF(ISTEXT(U22),U22,IF(ISBLANK(U22),0,(U22/Y11)*AJ11))</f>
        <v>0</v>
      </c>
      <c r="AJ22" s="10">
        <f t="shared" si="6"/>
        <v>0</v>
      </c>
      <c r="AK22" s="236">
        <f t="shared" si="7"/>
        <v>0</v>
      </c>
      <c r="AL22" s="237">
        <f>(Y22/Y11)*AN11</f>
        <v>0</v>
      </c>
      <c r="AM22" s="11">
        <f>IF(ISBLANK(U22),0,(U22/Y11)*AN11)</f>
        <v>0</v>
      </c>
      <c r="AN22" s="401">
        <f t="shared" si="8"/>
        <v>0</v>
      </c>
      <c r="AO22" s="237">
        <f t="shared" si="13"/>
        <v>0</v>
      </c>
      <c r="AP22" s="238">
        <f t="shared" si="9"/>
        <v>0</v>
      </c>
      <c r="AQ22" s="11">
        <f>IF(ISBLANK(U22),0,(U22/Y61)*AP62)</f>
        <v>0</v>
      </c>
      <c r="AR22" s="401">
        <f t="shared" si="10"/>
        <v>0</v>
      </c>
      <c r="AS22" s="49" t="s">
        <v>67</v>
      </c>
      <c r="AT22" s="48" t="s">
        <v>68</v>
      </c>
      <c r="AU22" s="48" t="s">
        <v>66</v>
      </c>
      <c r="AV22" s="48">
        <v>3</v>
      </c>
      <c r="AX22" s="167" t="s">
        <v>103</v>
      </c>
      <c r="AY22" s="168">
        <f>ROW()</f>
        <v>22</v>
      </c>
      <c r="BA22" s="811"/>
      <c r="BB22" s="811"/>
      <c r="BC22" s="811"/>
      <c r="BD22" s="811"/>
      <c r="BE22" s="811"/>
      <c r="BF22" s="811"/>
      <c r="BG22" s="811"/>
      <c r="BH22" s="811"/>
      <c r="BI22" s="811"/>
      <c r="BJ22" s="811"/>
      <c r="BK22" s="811"/>
      <c r="BL22" s="811"/>
    </row>
    <row r="23" spans="1:64" ht="18.95" customHeight="1" x14ac:dyDescent="0.25">
      <c r="A23" s="897"/>
      <c r="B23" s="239" t="str">
        <f t="shared" si="14"/>
        <v/>
      </c>
      <c r="C23" s="230">
        <f>IF(G10=1,AI23,IF(G10=2,AM23,IF(G10=3,AQ23,IF(G10=4,AU23))))</f>
        <v>0</v>
      </c>
      <c r="D23" s="125">
        <f>IF(G10=1,AJ23,IF(G10=2,AN23,IF(G10=3,AR23,IF(G10=4,AV23))))</f>
        <v>0</v>
      </c>
      <c r="E23" s="126">
        <f>IF(G10=1,AH23,IF(G10=2,AL23,IF(G10=3,AP23,IF(G10=4,AT23))))</f>
        <v>0</v>
      </c>
      <c r="F23" s="127" t="str">
        <f>IF(G10=1,"",IF(E23=G23,"",AE23))</f>
        <v/>
      </c>
      <c r="G23" s="231" t="str">
        <f>IF(G10=1,"",IF(G10=2,AK23,IF(G10=3,AO23,IF(G10=4,AS23))))</f>
        <v/>
      </c>
      <c r="H23" s="232">
        <f>Y23/Y61</f>
        <v>0</v>
      </c>
      <c r="I23" s="896"/>
      <c r="J23" s="391">
        <v>10</v>
      </c>
      <c r="K23" s="104"/>
      <c r="L23" s="104"/>
      <c r="M23" s="104"/>
      <c r="N23" s="104"/>
      <c r="O23" s="104"/>
      <c r="P23" s="104"/>
      <c r="Q23" s="542" t="str">
        <f t="shared" si="15"/>
        <v/>
      </c>
      <c r="R23" s="577"/>
      <c r="S23" s="572"/>
      <c r="T23" s="580" t="s">
        <v>2</v>
      </c>
      <c r="U23" s="550"/>
      <c r="V23" s="398"/>
      <c r="W23" s="399"/>
      <c r="X23" s="12"/>
      <c r="Y23" s="400">
        <f t="shared" si="5"/>
        <v>0</v>
      </c>
      <c r="Z23" s="101">
        <f>(Y23/Y61)*Z11</f>
        <v>0</v>
      </c>
      <c r="AA23" s="11" t="str">
        <f>IF(ISBLANK(U23),"",(U23/Y61)*Z11)</f>
        <v/>
      </c>
      <c r="AB23" s="401">
        <f t="shared" si="16"/>
        <v>0</v>
      </c>
      <c r="AC23" s="234"/>
      <c r="AD23" s="44">
        <f>AC11</f>
        <v>0</v>
      </c>
      <c r="AE23" s="44">
        <f t="shared" si="11"/>
        <v>0</v>
      </c>
      <c r="AF23" s="402">
        <f t="shared" si="12"/>
        <v>1</v>
      </c>
      <c r="AH23" s="235">
        <f>((Y23/Y11)*AJ11)</f>
        <v>0</v>
      </c>
      <c r="AI23" s="11">
        <f>IF(ISTEXT(U23),U23,IF(ISBLANK(U23),0,(U23/Y11)*AJ11))</f>
        <v>0</v>
      </c>
      <c r="AJ23" s="10">
        <f t="shared" si="6"/>
        <v>0</v>
      </c>
      <c r="AK23" s="236">
        <f t="shared" si="7"/>
        <v>0</v>
      </c>
      <c r="AL23" s="237">
        <f>(Y23/Y11)*AN11</f>
        <v>0</v>
      </c>
      <c r="AM23" s="11">
        <f>IF(ISBLANK(U23),0,(U23/Y11)*AN11)</f>
        <v>0</v>
      </c>
      <c r="AN23" s="401">
        <f t="shared" si="8"/>
        <v>0</v>
      </c>
      <c r="AO23" s="237">
        <f t="shared" si="13"/>
        <v>0</v>
      </c>
      <c r="AP23" s="238">
        <f t="shared" si="9"/>
        <v>0</v>
      </c>
      <c r="AQ23" s="11">
        <f>IF(ISBLANK(U23),0,(U23/Y61)*AP62)</f>
        <v>0</v>
      </c>
      <c r="AR23" s="401">
        <f t="shared" si="10"/>
        <v>0</v>
      </c>
      <c r="AS23" s="49" t="s">
        <v>67</v>
      </c>
      <c r="AT23" s="48" t="s">
        <v>68</v>
      </c>
      <c r="AU23" s="48" t="s">
        <v>66</v>
      </c>
      <c r="AV23" s="48">
        <v>3</v>
      </c>
      <c r="AX23" s="163" t="s">
        <v>103</v>
      </c>
      <c r="AY23" s="164">
        <f>ROW()</f>
        <v>23</v>
      </c>
      <c r="BA23" s="811" t="s">
        <v>422</v>
      </c>
      <c r="BB23" s="811"/>
      <c r="BC23" s="811"/>
      <c r="BD23" s="811"/>
      <c r="BE23" s="811"/>
      <c r="BF23" s="811"/>
      <c r="BG23" s="811"/>
      <c r="BH23" s="811"/>
      <c r="BI23" s="811"/>
      <c r="BJ23" s="811"/>
      <c r="BK23" s="811"/>
      <c r="BL23" s="811"/>
    </row>
    <row r="24" spans="1:64" ht="18.95" customHeight="1" x14ac:dyDescent="0.25">
      <c r="A24" s="897"/>
      <c r="B24" s="239" t="str">
        <f t="shared" si="14"/>
        <v/>
      </c>
      <c r="C24" s="230">
        <f>IF(G10=1,AI24,IF(G10=2,AM24,IF(G10=3,AQ24,IF(G10=4,AU24))))</f>
        <v>0</v>
      </c>
      <c r="D24" s="125">
        <f>IF(G10=1,AJ24,IF(G10=2,AN24,IF(G10=3,AR24,IF(G10=4,AV24))))</f>
        <v>0</v>
      </c>
      <c r="E24" s="126">
        <f>IF(G10=1,AH24,IF(G10=2,AL24,IF(G10=3,AP24,IF(G10=4,AT24))))</f>
        <v>0</v>
      </c>
      <c r="F24" s="127" t="str">
        <f>IF(G10=1,"",IF(E24=G24,"",AE24))</f>
        <v/>
      </c>
      <c r="G24" s="231" t="str">
        <f>IF(G10=1,"",IF(G10=2,AK24,IF(G10=3,AO24,IF(G10=4,AS24))))</f>
        <v/>
      </c>
      <c r="H24" s="232">
        <f>Y24/Y61</f>
        <v>0</v>
      </c>
      <c r="I24" s="896"/>
      <c r="J24" s="391">
        <v>11</v>
      </c>
      <c r="K24" s="104"/>
      <c r="L24" s="104"/>
      <c r="M24" s="104"/>
      <c r="N24" s="104"/>
      <c r="O24" s="104"/>
      <c r="P24" s="104"/>
      <c r="Q24" s="542" t="str">
        <f t="shared" si="15"/>
        <v/>
      </c>
      <c r="R24" s="577"/>
      <c r="S24" s="572"/>
      <c r="T24" s="580" t="s">
        <v>2</v>
      </c>
      <c r="U24" s="550"/>
      <c r="V24" s="398"/>
      <c r="W24" s="399"/>
      <c r="X24" s="12"/>
      <c r="Y24" s="400">
        <f t="shared" si="5"/>
        <v>0</v>
      </c>
      <c r="Z24" s="101">
        <f>(Y24/Y61)*Z11</f>
        <v>0</v>
      </c>
      <c r="AA24" s="11" t="str">
        <f>IF(ISBLANK(U24),"",(U24/Y61)*Z11)</f>
        <v/>
      </c>
      <c r="AB24" s="401">
        <f t="shared" si="16"/>
        <v>0</v>
      </c>
      <c r="AC24" s="234"/>
      <c r="AD24" s="44">
        <f>AC11</f>
        <v>0</v>
      </c>
      <c r="AE24" s="44">
        <f t="shared" si="11"/>
        <v>0</v>
      </c>
      <c r="AF24" s="402">
        <f t="shared" si="12"/>
        <v>1</v>
      </c>
      <c r="AH24" s="235">
        <f>((Y24/Y11)*AJ11)</f>
        <v>0</v>
      </c>
      <c r="AI24" s="11">
        <f>IF(ISTEXT(U24),U24,IF(ISBLANK(U24),0,(U24/Y11)*AJ11))</f>
        <v>0</v>
      </c>
      <c r="AJ24" s="10">
        <f t="shared" si="6"/>
        <v>0</v>
      </c>
      <c r="AK24" s="236">
        <f t="shared" si="7"/>
        <v>0</v>
      </c>
      <c r="AL24" s="237">
        <f>(Y24/Y11)*AN11</f>
        <v>0</v>
      </c>
      <c r="AM24" s="11">
        <f>IF(ISBLANK(U24),0,(U24/Y11)*AN11)</f>
        <v>0</v>
      </c>
      <c r="AN24" s="401">
        <f t="shared" si="8"/>
        <v>0</v>
      </c>
      <c r="AO24" s="237">
        <f t="shared" si="13"/>
        <v>0</v>
      </c>
      <c r="AP24" s="238">
        <f t="shared" si="9"/>
        <v>0</v>
      </c>
      <c r="AQ24" s="11">
        <f>IF(ISBLANK(U24),0,(U24/Y61)*AP62)</f>
        <v>0</v>
      </c>
      <c r="AR24" s="401">
        <f t="shared" si="10"/>
        <v>0</v>
      </c>
      <c r="AS24" s="49" t="s">
        <v>67</v>
      </c>
      <c r="AT24" s="48" t="s">
        <v>68</v>
      </c>
      <c r="AU24" s="48" t="s">
        <v>66</v>
      </c>
      <c r="AV24" s="48">
        <v>3</v>
      </c>
      <c r="AX24" s="167" t="s">
        <v>103</v>
      </c>
      <c r="AY24" s="168">
        <f>ROW()</f>
        <v>24</v>
      </c>
      <c r="BA24" s="811"/>
      <c r="BB24" s="811"/>
      <c r="BC24" s="811"/>
      <c r="BD24" s="811"/>
      <c r="BE24" s="811"/>
      <c r="BF24" s="811"/>
      <c r="BG24" s="811"/>
      <c r="BH24" s="811"/>
      <c r="BI24" s="811"/>
      <c r="BJ24" s="811"/>
      <c r="BK24" s="811"/>
      <c r="BL24" s="811"/>
    </row>
    <row r="25" spans="1:64" ht="18.95" customHeight="1" x14ac:dyDescent="0.25">
      <c r="A25" s="897"/>
      <c r="B25" s="239" t="str">
        <f t="shared" si="14"/>
        <v/>
      </c>
      <c r="C25" s="230">
        <f>IF(G10=1,AI25,IF(G10=2,AM25,IF(G10=3,AQ25,IF(G10=4,AU25))))</f>
        <v>0</v>
      </c>
      <c r="D25" s="125">
        <f>IF(G10=1,AJ25,IF(G10=2,AN25,IF(G10=3,AR25,IF(G10=4,AV25))))</f>
        <v>0</v>
      </c>
      <c r="E25" s="126">
        <f>IF(G10=1,AH25,IF(G10=2,AL25,IF(G10=3,AP25,IF(G10=4,AT25))))</f>
        <v>0</v>
      </c>
      <c r="F25" s="127" t="str">
        <f>IF(G10=1,"",IF(E25=G25,"",AE25))</f>
        <v/>
      </c>
      <c r="G25" s="231" t="str">
        <f>IF(G10=1,"",IF(G10=2,AK25,IF(G10=3,AO25,IF(G10=4,AS25))))</f>
        <v/>
      </c>
      <c r="H25" s="232">
        <f>Y25/Y61</f>
        <v>0</v>
      </c>
      <c r="I25" s="896"/>
      <c r="J25" s="391">
        <v>12</v>
      </c>
      <c r="K25" s="104"/>
      <c r="L25" s="104"/>
      <c r="M25" s="104"/>
      <c r="N25" s="104"/>
      <c r="O25" s="104"/>
      <c r="P25" s="104"/>
      <c r="Q25" s="542" t="str">
        <f t="shared" si="15"/>
        <v/>
      </c>
      <c r="R25" s="577"/>
      <c r="S25" s="572"/>
      <c r="T25" s="580" t="s">
        <v>2</v>
      </c>
      <c r="U25" s="550"/>
      <c r="V25" s="398"/>
      <c r="W25" s="399"/>
      <c r="X25" s="12"/>
      <c r="Y25" s="400">
        <f t="shared" si="5"/>
        <v>0</v>
      </c>
      <c r="Z25" s="101">
        <f>(Y25/Y61)*Z11</f>
        <v>0</v>
      </c>
      <c r="AA25" s="11" t="str">
        <f>IF(ISBLANK(U25),"",(U25/Y61)*Z11)</f>
        <v/>
      </c>
      <c r="AB25" s="401">
        <f t="shared" si="16"/>
        <v>0</v>
      </c>
      <c r="AC25" s="234"/>
      <c r="AD25" s="44">
        <f>AC11</f>
        <v>0</v>
      </c>
      <c r="AE25" s="44">
        <f t="shared" si="11"/>
        <v>0</v>
      </c>
      <c r="AF25" s="402">
        <f t="shared" si="12"/>
        <v>1</v>
      </c>
      <c r="AH25" s="235">
        <f>((Y25/Y11)*AJ11)</f>
        <v>0</v>
      </c>
      <c r="AI25" s="11">
        <f>IF(ISTEXT(U25),U25,IF(ISBLANK(U25),0,(U25/Y11)*AJ11))</f>
        <v>0</v>
      </c>
      <c r="AJ25" s="10">
        <f t="shared" si="6"/>
        <v>0</v>
      </c>
      <c r="AK25" s="236">
        <f t="shared" si="7"/>
        <v>0</v>
      </c>
      <c r="AL25" s="237">
        <f>(Y25/Y11)*AN11</f>
        <v>0</v>
      </c>
      <c r="AM25" s="11">
        <f>IF(ISBLANK(U25),0,(U25/Y11)*AN11)</f>
        <v>0</v>
      </c>
      <c r="AN25" s="401">
        <f t="shared" si="8"/>
        <v>0</v>
      </c>
      <c r="AO25" s="237">
        <f t="shared" si="13"/>
        <v>0</v>
      </c>
      <c r="AP25" s="238">
        <f t="shared" si="9"/>
        <v>0</v>
      </c>
      <c r="AQ25" s="11">
        <f>IF(ISBLANK(U25),0,(U25/Y61)*AP62)</f>
        <v>0</v>
      </c>
      <c r="AR25" s="401">
        <f t="shared" si="10"/>
        <v>0</v>
      </c>
      <c r="AS25" s="49" t="s">
        <v>67</v>
      </c>
      <c r="AT25" s="48" t="s">
        <v>68</v>
      </c>
      <c r="AU25" s="48" t="s">
        <v>66</v>
      </c>
      <c r="AV25" s="48">
        <v>3</v>
      </c>
      <c r="AX25" s="163" t="s">
        <v>103</v>
      </c>
      <c r="AY25" s="164">
        <f>ROW()</f>
        <v>25</v>
      </c>
      <c r="BA25" s="811" t="s">
        <v>423</v>
      </c>
      <c r="BB25" s="811"/>
      <c r="BC25" s="811"/>
      <c r="BD25" s="811"/>
      <c r="BE25" s="811"/>
      <c r="BF25" s="811"/>
      <c r="BG25" s="811"/>
      <c r="BH25" s="811"/>
      <c r="BI25" s="811"/>
      <c r="BJ25" s="811"/>
      <c r="BK25" s="811"/>
      <c r="BL25" s="811"/>
    </row>
    <row r="26" spans="1:64" ht="18.95" customHeight="1" x14ac:dyDescent="0.25">
      <c r="A26" s="897"/>
      <c r="B26" s="239" t="str">
        <f t="shared" si="14"/>
        <v/>
      </c>
      <c r="C26" s="230">
        <f>IF(G10=1,AI26,IF(G10=2,AM26,IF(G10=3,AQ26,IF(G10=4,AU26))))</f>
        <v>0</v>
      </c>
      <c r="D26" s="125">
        <f>IF(G10=1,AJ26,IF(G10=2,AN26,IF(G10=3,AR26,IF(G10=4,AV26))))</f>
        <v>0</v>
      </c>
      <c r="E26" s="126">
        <f>IF(G10=1,AH26,IF(G10=2,AL26,IF(G10=3,AP26,IF(G10=4,AT26))))</f>
        <v>0</v>
      </c>
      <c r="F26" s="127" t="str">
        <f>IF(G10=1,"",IF(E26=G26,"",AE26))</f>
        <v/>
      </c>
      <c r="G26" s="231" t="str">
        <f>IF(G10=1,"",IF(G10=2,AK26,IF(G10=3,AO26,IF(G10=4,AS26))))</f>
        <v/>
      </c>
      <c r="H26" s="232">
        <f>Y26/Y61</f>
        <v>0</v>
      </c>
      <c r="I26" s="896"/>
      <c r="J26" s="391">
        <v>13</v>
      </c>
      <c r="K26" s="104"/>
      <c r="L26" s="104"/>
      <c r="M26" s="104"/>
      <c r="N26" s="104"/>
      <c r="O26" s="104"/>
      <c r="P26" s="104"/>
      <c r="Q26" s="542" t="str">
        <f t="shared" si="15"/>
        <v/>
      </c>
      <c r="R26" s="577"/>
      <c r="S26" s="572"/>
      <c r="T26" s="580" t="s">
        <v>2</v>
      </c>
      <c r="U26" s="550"/>
      <c r="V26" s="398"/>
      <c r="W26" s="399"/>
      <c r="X26" s="12"/>
      <c r="Y26" s="400">
        <f t="shared" si="5"/>
        <v>0</v>
      </c>
      <c r="Z26" s="101">
        <f>(Y26/Y61)*Z11</f>
        <v>0</v>
      </c>
      <c r="AA26" s="11" t="str">
        <f>IF(ISBLANK(U26),"",(U26/Y61)*Z11)</f>
        <v/>
      </c>
      <c r="AB26" s="401">
        <f t="shared" si="16"/>
        <v>0</v>
      </c>
      <c r="AC26" s="234"/>
      <c r="AD26" s="44">
        <f>AC11</f>
        <v>0</v>
      </c>
      <c r="AE26" s="44">
        <f t="shared" si="11"/>
        <v>0</v>
      </c>
      <c r="AF26" s="402">
        <f t="shared" si="12"/>
        <v>1</v>
      </c>
      <c r="AH26" s="235">
        <f>((Y26/Y11)*AJ11)</f>
        <v>0</v>
      </c>
      <c r="AI26" s="11">
        <f>IF(ISTEXT(U26),U26,IF(ISBLANK(U26),0,(U26/Y11)*AJ11))</f>
        <v>0</v>
      </c>
      <c r="AJ26" s="10">
        <f t="shared" si="6"/>
        <v>0</v>
      </c>
      <c r="AK26" s="236">
        <f t="shared" si="7"/>
        <v>0</v>
      </c>
      <c r="AL26" s="237">
        <f>(Y26/Y11)*AN11</f>
        <v>0</v>
      </c>
      <c r="AM26" s="11">
        <f>IF(ISBLANK(U26),0,(U26/Y11)*AN11)</f>
        <v>0</v>
      </c>
      <c r="AN26" s="401">
        <f t="shared" si="8"/>
        <v>0</v>
      </c>
      <c r="AO26" s="237">
        <f t="shared" si="13"/>
        <v>0</v>
      </c>
      <c r="AP26" s="238">
        <f t="shared" si="9"/>
        <v>0</v>
      </c>
      <c r="AQ26" s="11">
        <f>IF(ISBLANK(U26),0,(U26/Y61)*AP62)</f>
        <v>0</v>
      </c>
      <c r="AR26" s="401">
        <f t="shared" si="10"/>
        <v>0</v>
      </c>
      <c r="AS26" s="49" t="s">
        <v>67</v>
      </c>
      <c r="AT26" s="48" t="s">
        <v>68</v>
      </c>
      <c r="AU26" s="48" t="s">
        <v>66</v>
      </c>
      <c r="AV26" s="48">
        <v>3</v>
      </c>
      <c r="AX26" s="167" t="s">
        <v>103</v>
      </c>
      <c r="AY26" s="168">
        <f>ROW()</f>
        <v>26</v>
      </c>
      <c r="BA26" s="811"/>
      <c r="BB26" s="811"/>
      <c r="BC26" s="811"/>
      <c r="BD26" s="811"/>
      <c r="BE26" s="811"/>
      <c r="BF26" s="811"/>
      <c r="BG26" s="811"/>
      <c r="BH26" s="811"/>
      <c r="BI26" s="811"/>
      <c r="BJ26" s="811"/>
      <c r="BK26" s="811"/>
      <c r="BL26" s="811"/>
    </row>
    <row r="27" spans="1:64" ht="18.95" customHeight="1" x14ac:dyDescent="0.25">
      <c r="A27" s="897"/>
      <c r="B27" s="239" t="str">
        <f t="shared" si="14"/>
        <v/>
      </c>
      <c r="C27" s="230">
        <f>IF(G10=1,AI27,IF(G10=2,AM27,IF(G10=3,AQ27,IF(G10=4,AU27))))</f>
        <v>0</v>
      </c>
      <c r="D27" s="125">
        <f>IF(G10=1,AJ27,IF(G10=2,AN27,IF(G10=3,AR27,IF(G10=4,AV27))))</f>
        <v>0</v>
      </c>
      <c r="E27" s="126">
        <f>IF(G10=1,AH27,IF(G10=2,AL27,IF(G10=3,AP27,IF(G10=4,AT27))))</f>
        <v>0</v>
      </c>
      <c r="F27" s="127" t="str">
        <f>IF(G10=1,"",IF(E27=G27,"",AE27))</f>
        <v/>
      </c>
      <c r="G27" s="231" t="str">
        <f>IF(G10=1,"",IF(G10=2,AK27,IF(G10=3,AO27,IF(G10=4,AS27))))</f>
        <v/>
      </c>
      <c r="H27" s="232">
        <f>Y27/Y61</f>
        <v>0</v>
      </c>
      <c r="I27" s="896"/>
      <c r="J27" s="391">
        <v>14</v>
      </c>
      <c r="K27" s="104"/>
      <c r="L27" s="104"/>
      <c r="M27" s="104"/>
      <c r="N27" s="104"/>
      <c r="O27" s="104"/>
      <c r="P27" s="104"/>
      <c r="Q27" s="542" t="str">
        <f t="shared" si="15"/>
        <v/>
      </c>
      <c r="R27" s="577"/>
      <c r="S27" s="572"/>
      <c r="T27" s="580" t="s">
        <v>2</v>
      </c>
      <c r="U27" s="550"/>
      <c r="V27" s="398"/>
      <c r="W27" s="399"/>
      <c r="X27" s="12"/>
      <c r="Y27" s="400">
        <f t="shared" si="5"/>
        <v>0</v>
      </c>
      <c r="Z27" s="101">
        <f>(Y27/Y61)*Z11</f>
        <v>0</v>
      </c>
      <c r="AA27" s="11" t="str">
        <f>IF(ISBLANK(U27),"",(U27/Y61)*Z11)</f>
        <v/>
      </c>
      <c r="AB27" s="401">
        <f t="shared" si="16"/>
        <v>0</v>
      </c>
      <c r="AC27" s="234"/>
      <c r="AD27" s="44">
        <f>AC11</f>
        <v>0</v>
      </c>
      <c r="AE27" s="44">
        <f t="shared" si="11"/>
        <v>0</v>
      </c>
      <c r="AF27" s="402">
        <f t="shared" si="12"/>
        <v>1</v>
      </c>
      <c r="AH27" s="235">
        <f>((Y27/Y11)*AJ11)</f>
        <v>0</v>
      </c>
      <c r="AI27" s="11">
        <f>IF(ISTEXT(U27),U27,IF(ISBLANK(U27),0,(U27/Y11)*AJ11))</f>
        <v>0</v>
      </c>
      <c r="AJ27" s="10">
        <f t="shared" si="6"/>
        <v>0</v>
      </c>
      <c r="AK27" s="236">
        <f t="shared" si="7"/>
        <v>0</v>
      </c>
      <c r="AL27" s="237">
        <f>(Y27/Y11)*AN11</f>
        <v>0</v>
      </c>
      <c r="AM27" s="11">
        <f>IF(ISBLANK(U27),0,(U27/Y11)*AN11)</f>
        <v>0</v>
      </c>
      <c r="AN27" s="401">
        <f t="shared" si="8"/>
        <v>0</v>
      </c>
      <c r="AO27" s="237">
        <f t="shared" si="13"/>
        <v>0</v>
      </c>
      <c r="AP27" s="238">
        <f t="shared" si="9"/>
        <v>0</v>
      </c>
      <c r="AQ27" s="11">
        <f>IF(ISBLANK(U27),0,(U27/Y61)*AP62)</f>
        <v>0</v>
      </c>
      <c r="AR27" s="401">
        <f t="shared" si="10"/>
        <v>0</v>
      </c>
      <c r="AS27" s="49" t="s">
        <v>67</v>
      </c>
      <c r="AT27" s="48" t="s">
        <v>68</v>
      </c>
      <c r="AU27" s="48" t="s">
        <v>66</v>
      </c>
      <c r="AV27" s="48">
        <v>3</v>
      </c>
      <c r="AX27" s="163" t="s">
        <v>103</v>
      </c>
      <c r="AY27" s="164">
        <f>ROW()</f>
        <v>27</v>
      </c>
      <c r="BA27" s="812" t="s">
        <v>364</v>
      </c>
      <c r="BB27" s="812"/>
      <c r="BC27" s="812"/>
      <c r="BD27" s="812"/>
      <c r="BE27" s="812"/>
      <c r="BF27" s="812"/>
      <c r="BG27" s="812"/>
      <c r="BH27" s="812"/>
      <c r="BI27" s="812"/>
      <c r="BJ27" s="812"/>
      <c r="BK27" s="812"/>
      <c r="BL27" s="812"/>
    </row>
    <row r="28" spans="1:64" ht="18.95" customHeight="1" x14ac:dyDescent="0.25">
      <c r="A28" s="897"/>
      <c r="B28" s="239" t="str">
        <f t="shared" si="14"/>
        <v/>
      </c>
      <c r="C28" s="230">
        <f>IF(G10=1,AI28,IF(G10=2,AM28,IF(G10=3,AQ28,IF(G10=4,AU28))))</f>
        <v>0</v>
      </c>
      <c r="D28" s="125">
        <f>IF(G10=1,AJ28,IF(G10=2,AN28,IF(G10=3,AR28,IF(G10=4,AV28))))</f>
        <v>0</v>
      </c>
      <c r="E28" s="126">
        <f>IF(G10=1,AH28,IF(G10=2,AL28,IF(G10=3,AP28,IF(G10=4,AT28))))</f>
        <v>0</v>
      </c>
      <c r="F28" s="127" t="str">
        <f>IF(G10=1,"",IF(E28=G28,"",AE28))</f>
        <v/>
      </c>
      <c r="G28" s="231" t="str">
        <f>IF(G10=1,"",IF(G10=2,AK28,IF(G10=3,AO28,IF(G10=4,AS28))))</f>
        <v/>
      </c>
      <c r="H28" s="232">
        <f>Y28/Y61</f>
        <v>0</v>
      </c>
      <c r="I28" s="896"/>
      <c r="J28" s="391">
        <v>15</v>
      </c>
      <c r="K28" s="104"/>
      <c r="L28" s="104"/>
      <c r="M28" s="104"/>
      <c r="N28" s="104"/>
      <c r="O28" s="104"/>
      <c r="P28" s="104"/>
      <c r="Q28" s="542" t="str">
        <f t="shared" si="15"/>
        <v/>
      </c>
      <c r="R28" s="577"/>
      <c r="S28" s="572"/>
      <c r="T28" s="580" t="s">
        <v>2</v>
      </c>
      <c r="U28" s="550"/>
      <c r="V28" s="398"/>
      <c r="W28" s="399"/>
      <c r="X28" s="12"/>
      <c r="Y28" s="400">
        <f t="shared" si="5"/>
        <v>0</v>
      </c>
      <c r="Z28" s="101">
        <f>(Y28/Y61)*Z11</f>
        <v>0</v>
      </c>
      <c r="AA28" s="11" t="str">
        <f>IF(ISBLANK(U28),"",(U28/Y61)*Z11)</f>
        <v/>
      </c>
      <c r="AB28" s="401">
        <f t="shared" si="16"/>
        <v>0</v>
      </c>
      <c r="AC28" s="234"/>
      <c r="AD28" s="44">
        <f>AC11</f>
        <v>0</v>
      </c>
      <c r="AE28" s="44">
        <f t="shared" si="11"/>
        <v>0</v>
      </c>
      <c r="AF28" s="402">
        <f t="shared" si="12"/>
        <v>1</v>
      </c>
      <c r="AH28" s="235">
        <f>((Y28/Y11)*AJ11)</f>
        <v>0</v>
      </c>
      <c r="AI28" s="11">
        <f>IF(ISTEXT(U28),U28,IF(ISBLANK(U28),0,(U28/Y11)*AJ11))</f>
        <v>0</v>
      </c>
      <c r="AJ28" s="10">
        <f t="shared" si="6"/>
        <v>0</v>
      </c>
      <c r="AK28" s="236">
        <f t="shared" si="7"/>
        <v>0</v>
      </c>
      <c r="AL28" s="237">
        <f>(Y28/Y11)*AN11</f>
        <v>0</v>
      </c>
      <c r="AM28" s="11">
        <f>IF(ISBLANK(U28),0,(U28/Y11)*AN11)</f>
        <v>0</v>
      </c>
      <c r="AN28" s="401">
        <f t="shared" si="8"/>
        <v>0</v>
      </c>
      <c r="AO28" s="237">
        <f t="shared" si="13"/>
        <v>0</v>
      </c>
      <c r="AP28" s="238">
        <f t="shared" si="9"/>
        <v>0</v>
      </c>
      <c r="AQ28" s="11">
        <f>IF(ISBLANK(U28),0,(U28/Y61)*AP62)</f>
        <v>0</v>
      </c>
      <c r="AR28" s="401">
        <f t="shared" si="10"/>
        <v>0</v>
      </c>
      <c r="AS28" s="49" t="s">
        <v>67</v>
      </c>
      <c r="AT28" s="48" t="s">
        <v>68</v>
      </c>
      <c r="AU28" s="48" t="s">
        <v>66</v>
      </c>
      <c r="AV28" s="48">
        <v>3</v>
      </c>
      <c r="AX28" s="167" t="s">
        <v>103</v>
      </c>
      <c r="AY28" s="168">
        <f>ROW()</f>
        <v>28</v>
      </c>
      <c r="BA28" s="812"/>
      <c r="BB28" s="812"/>
      <c r="BC28" s="812"/>
      <c r="BD28" s="812"/>
      <c r="BE28" s="812"/>
      <c r="BF28" s="812"/>
      <c r="BG28" s="812"/>
      <c r="BH28" s="812"/>
      <c r="BI28" s="812"/>
      <c r="BJ28" s="812"/>
      <c r="BK28" s="812"/>
      <c r="BL28" s="812"/>
    </row>
    <row r="29" spans="1:64" ht="18.95" customHeight="1" x14ac:dyDescent="0.25">
      <c r="A29" s="897"/>
      <c r="B29" s="239" t="str">
        <f t="shared" si="14"/>
        <v/>
      </c>
      <c r="C29" s="230">
        <f>IF(G10=1,AI29,IF(G10=2,AM29,IF(G10=3,AQ29,IF(G10=4,AU29))))</f>
        <v>0</v>
      </c>
      <c r="D29" s="125">
        <f>IF(G10=1,AJ29,IF(G10=2,AN29,IF(G10=3,AR29,IF(G10=4,AV29))))</f>
        <v>0</v>
      </c>
      <c r="E29" s="126">
        <f>IF(G10=1,AH29,IF(G10=2,AL29,IF(G10=3,AP29,IF(G10=4,AT29))))</f>
        <v>0</v>
      </c>
      <c r="F29" s="127" t="str">
        <f>IF(G10=1,"",IF(E29=G29,"",AE29))</f>
        <v/>
      </c>
      <c r="G29" s="231" t="str">
        <f>IF(G10=1,"",IF(G10=2,AK29,IF(G10=3,AO29,IF(G10=4,AS29))))</f>
        <v/>
      </c>
      <c r="H29" s="232">
        <f>Y29/Y61</f>
        <v>0</v>
      </c>
      <c r="I29" s="896"/>
      <c r="J29" s="391">
        <v>16</v>
      </c>
      <c r="K29" s="104"/>
      <c r="L29" s="104"/>
      <c r="M29" s="104"/>
      <c r="N29" s="104"/>
      <c r="O29" s="104"/>
      <c r="P29" s="104"/>
      <c r="Q29" s="542" t="str">
        <f t="shared" si="15"/>
        <v/>
      </c>
      <c r="R29" s="577"/>
      <c r="S29" s="572"/>
      <c r="T29" s="580" t="s">
        <v>2</v>
      </c>
      <c r="U29" s="550"/>
      <c r="V29" s="398"/>
      <c r="W29" s="399"/>
      <c r="X29" s="12"/>
      <c r="Y29" s="400">
        <f t="shared" si="5"/>
        <v>0</v>
      </c>
      <c r="Z29" s="101">
        <f>(Y29/Y61)*Z11</f>
        <v>0</v>
      </c>
      <c r="AA29" s="11" t="str">
        <f>IF(ISBLANK(U29),"",(U29/Y61)*Z11)</f>
        <v/>
      </c>
      <c r="AB29" s="401">
        <f t="shared" si="16"/>
        <v>0</v>
      </c>
      <c r="AC29" s="234"/>
      <c r="AD29" s="44">
        <f>AC11</f>
        <v>0</v>
      </c>
      <c r="AE29" s="44">
        <f t="shared" si="11"/>
        <v>0</v>
      </c>
      <c r="AF29" s="402">
        <f t="shared" si="12"/>
        <v>1</v>
      </c>
      <c r="AH29" s="235">
        <f>((Y29/Y11)*AJ11)</f>
        <v>0</v>
      </c>
      <c r="AI29" s="11">
        <f>IF(ISTEXT(U29),U29,IF(ISBLANK(U29),0,(U29/Y11)*AJ11))</f>
        <v>0</v>
      </c>
      <c r="AJ29" s="10">
        <f t="shared" si="6"/>
        <v>0</v>
      </c>
      <c r="AK29" s="236">
        <f t="shared" si="7"/>
        <v>0</v>
      </c>
      <c r="AL29" s="237">
        <f>(Y29/Y11)*AN11</f>
        <v>0</v>
      </c>
      <c r="AM29" s="11">
        <f>IF(ISBLANK(U29),0,(U29/Y11)*AN11)</f>
        <v>0</v>
      </c>
      <c r="AN29" s="401">
        <f t="shared" si="8"/>
        <v>0</v>
      </c>
      <c r="AO29" s="237">
        <f t="shared" si="13"/>
        <v>0</v>
      </c>
      <c r="AP29" s="238">
        <f t="shared" si="9"/>
        <v>0</v>
      </c>
      <c r="AQ29" s="11">
        <f>IF(ISBLANK(U29),0,(U29/Y61)*AP62)</f>
        <v>0</v>
      </c>
      <c r="AR29" s="401">
        <f t="shared" si="10"/>
        <v>0</v>
      </c>
      <c r="AS29" s="49" t="s">
        <v>67</v>
      </c>
      <c r="AT29" s="48" t="s">
        <v>68</v>
      </c>
      <c r="AU29" s="48" t="s">
        <v>66</v>
      </c>
      <c r="AV29" s="48">
        <v>3</v>
      </c>
      <c r="AX29" s="163" t="s">
        <v>103</v>
      </c>
      <c r="AY29" s="164">
        <f>ROW()</f>
        <v>29</v>
      </c>
      <c r="BA29" s="583"/>
      <c r="BB29" s="583"/>
      <c r="BC29" s="583"/>
      <c r="BD29" s="583"/>
      <c r="BE29" s="583"/>
      <c r="BF29" s="583"/>
      <c r="BG29" s="583"/>
      <c r="BH29" s="583"/>
      <c r="BI29" s="583"/>
      <c r="BJ29" s="583"/>
      <c r="BK29" s="583"/>
      <c r="BL29" s="583"/>
    </row>
    <row r="30" spans="1:64" ht="18.95" customHeight="1" x14ac:dyDescent="0.25">
      <c r="A30" s="897"/>
      <c r="B30" s="239" t="str">
        <f t="shared" si="14"/>
        <v/>
      </c>
      <c r="C30" s="230">
        <f>IF(G10=1,AI30,IF(G10=2,AM30,IF(G10=3,AQ30,IF(G10=4,AU30))))</f>
        <v>0</v>
      </c>
      <c r="D30" s="125">
        <f>IF(G10=1,AJ30,IF(G10=2,AN30,IF(G10=3,AR30,IF(G10=4,AV30))))</f>
        <v>0</v>
      </c>
      <c r="E30" s="126">
        <f>IF(G10=1,AH30,IF(G10=2,AL30,IF(G10=3,AP30,IF(G10=4,AT30))))</f>
        <v>0</v>
      </c>
      <c r="F30" s="127" t="str">
        <f>IF(G10=1,"",IF(E30=G30,"",AE30))</f>
        <v/>
      </c>
      <c r="G30" s="231" t="str">
        <f>IF(G10=1,"",IF(G10=2,AK30,IF(G10=3,AO30,IF(G10=4,AS30))))</f>
        <v/>
      </c>
      <c r="H30" s="232">
        <f>Y30/Y61</f>
        <v>0</v>
      </c>
      <c r="I30" s="896"/>
      <c r="J30" s="391">
        <v>17</v>
      </c>
      <c r="K30" s="104"/>
      <c r="L30" s="104"/>
      <c r="M30" s="104"/>
      <c r="N30" s="104"/>
      <c r="O30" s="104"/>
      <c r="P30" s="104"/>
      <c r="Q30" s="542" t="str">
        <f t="shared" si="15"/>
        <v/>
      </c>
      <c r="R30" s="577"/>
      <c r="S30" s="572"/>
      <c r="T30" s="580" t="s">
        <v>2</v>
      </c>
      <c r="U30" s="550"/>
      <c r="V30" s="398"/>
      <c r="W30" s="399"/>
      <c r="X30" s="12"/>
      <c r="Y30" s="400">
        <f t="shared" si="5"/>
        <v>0</v>
      </c>
      <c r="Z30" s="101">
        <f>(Y30/Y61)*Z11</f>
        <v>0</v>
      </c>
      <c r="AA30" s="11" t="str">
        <f>IF(ISBLANK(U30),"",(U30/Y61)*Z11)</f>
        <v/>
      </c>
      <c r="AB30" s="401">
        <f t="shared" si="16"/>
        <v>0</v>
      </c>
      <c r="AC30" s="234"/>
      <c r="AD30" s="44">
        <f>AC11</f>
        <v>0</v>
      </c>
      <c r="AE30" s="44">
        <f t="shared" si="11"/>
        <v>0</v>
      </c>
      <c r="AF30" s="402">
        <f t="shared" si="12"/>
        <v>1</v>
      </c>
      <c r="AH30" s="235">
        <f>((Y30/Y11)*AJ11)</f>
        <v>0</v>
      </c>
      <c r="AI30" s="11">
        <f>IF(ISTEXT(U30),U30,IF(ISBLANK(U30),0,(U30/Y11)*AJ11))</f>
        <v>0</v>
      </c>
      <c r="AJ30" s="10">
        <f t="shared" si="6"/>
        <v>0</v>
      </c>
      <c r="AK30" s="236">
        <f t="shared" si="7"/>
        <v>0</v>
      </c>
      <c r="AL30" s="237">
        <f>(Y30/Y11)*AN11</f>
        <v>0</v>
      </c>
      <c r="AM30" s="11">
        <f>IF(ISBLANK(U30),0,(U30/Y11)*AN11)</f>
        <v>0</v>
      </c>
      <c r="AN30" s="401">
        <f t="shared" si="8"/>
        <v>0</v>
      </c>
      <c r="AO30" s="237">
        <f t="shared" si="13"/>
        <v>0</v>
      </c>
      <c r="AP30" s="238">
        <f t="shared" si="9"/>
        <v>0</v>
      </c>
      <c r="AQ30" s="11">
        <f>IF(ISBLANK(U30),0,(U30/Y61)*AP62)</f>
        <v>0</v>
      </c>
      <c r="AR30" s="401">
        <f t="shared" si="10"/>
        <v>0</v>
      </c>
      <c r="AS30" s="49" t="s">
        <v>67</v>
      </c>
      <c r="AT30" s="48" t="s">
        <v>68</v>
      </c>
      <c r="AU30" s="48" t="s">
        <v>66</v>
      </c>
      <c r="AV30" s="48">
        <v>3</v>
      </c>
      <c r="AX30" s="167" t="s">
        <v>103</v>
      </c>
      <c r="AY30" s="168">
        <f>ROW()</f>
        <v>30</v>
      </c>
    </row>
    <row r="31" spans="1:64" ht="18.95" customHeight="1" x14ac:dyDescent="0.25">
      <c r="A31" s="897"/>
      <c r="B31" s="239" t="str">
        <f t="shared" si="14"/>
        <v/>
      </c>
      <c r="C31" s="230">
        <f>IF(G10=1,AI31,IF(G10=2,AM31,IF(G10=3,AQ31,IF(G10=4,AU31))))</f>
        <v>0</v>
      </c>
      <c r="D31" s="125">
        <f>IF(G10=1,AJ31,IF(G10=2,AN31,IF(G10=3,AR31,IF(G10=4,AV31))))</f>
        <v>0</v>
      </c>
      <c r="E31" s="126">
        <f>IF(G10=1,AH31,IF(G10=2,AL31,IF(G10=3,AP31,IF(G10=4,AT31))))</f>
        <v>0</v>
      </c>
      <c r="F31" s="127" t="str">
        <f>IF(G10=1,"",IF(E31=G31,"",AE31))</f>
        <v/>
      </c>
      <c r="G31" s="231" t="str">
        <f>IF(G10=1,"",IF(G10=2,AK31,IF(G10=3,AO31,IF(G10=4,AS31))))</f>
        <v/>
      </c>
      <c r="H31" s="232">
        <f>Y31/Y61</f>
        <v>0</v>
      </c>
      <c r="I31" s="896"/>
      <c r="J31" s="391">
        <v>18</v>
      </c>
      <c r="K31" s="104"/>
      <c r="L31" s="104"/>
      <c r="M31" s="104"/>
      <c r="N31" s="104"/>
      <c r="O31" s="104"/>
      <c r="P31" s="104"/>
      <c r="Q31" s="542" t="str">
        <f t="shared" si="15"/>
        <v/>
      </c>
      <c r="R31" s="577"/>
      <c r="S31" s="572"/>
      <c r="T31" s="580" t="s">
        <v>2</v>
      </c>
      <c r="U31" s="550"/>
      <c r="V31" s="398"/>
      <c r="W31" s="399"/>
      <c r="X31" s="12"/>
      <c r="Y31" s="400">
        <f t="shared" si="5"/>
        <v>0</v>
      </c>
      <c r="Z31" s="101">
        <f>(Y31/Y61)*Z11</f>
        <v>0</v>
      </c>
      <c r="AA31" s="11" t="str">
        <f>IF(ISBLANK(U31),"",(U31/Y61)*Z11)</f>
        <v/>
      </c>
      <c r="AB31" s="401">
        <f t="shared" si="16"/>
        <v>0</v>
      </c>
      <c r="AC31" s="234"/>
      <c r="AD31" s="44">
        <f>AC11</f>
        <v>0</v>
      </c>
      <c r="AE31" s="44">
        <f t="shared" si="11"/>
        <v>0</v>
      </c>
      <c r="AF31" s="402">
        <f t="shared" si="12"/>
        <v>1</v>
      </c>
      <c r="AH31" s="235">
        <f>((Y31/Y11)*AJ11)</f>
        <v>0</v>
      </c>
      <c r="AI31" s="11">
        <f>IF(ISTEXT(U31),U31,IF(ISBLANK(U31),0,(U31/Y11)*AJ11))</f>
        <v>0</v>
      </c>
      <c r="AJ31" s="10">
        <f t="shared" si="6"/>
        <v>0</v>
      </c>
      <c r="AK31" s="236">
        <f t="shared" si="7"/>
        <v>0</v>
      </c>
      <c r="AL31" s="237">
        <f>(Y31/Y11)*AN11</f>
        <v>0</v>
      </c>
      <c r="AM31" s="11">
        <f>IF(ISBLANK(U31),0,(U31/Y11)*AN11)</f>
        <v>0</v>
      </c>
      <c r="AN31" s="401">
        <f t="shared" si="8"/>
        <v>0</v>
      </c>
      <c r="AO31" s="237">
        <f t="shared" si="13"/>
        <v>0</v>
      </c>
      <c r="AP31" s="238">
        <f t="shared" si="9"/>
        <v>0</v>
      </c>
      <c r="AQ31" s="11">
        <f>IF(ISBLANK(U31),0,(U31/Y61)*AP62)</f>
        <v>0</v>
      </c>
      <c r="AR31" s="401">
        <f t="shared" si="10"/>
        <v>0</v>
      </c>
      <c r="AS31" s="49" t="s">
        <v>67</v>
      </c>
      <c r="AT31" s="48" t="s">
        <v>68</v>
      </c>
      <c r="AU31" s="48" t="s">
        <v>66</v>
      </c>
      <c r="AV31" s="48">
        <v>3</v>
      </c>
      <c r="AX31" s="163" t="s">
        <v>103</v>
      </c>
      <c r="AY31" s="164">
        <f>ROW()</f>
        <v>31</v>
      </c>
    </row>
    <row r="32" spans="1:64" ht="18.95" customHeight="1" x14ac:dyDescent="0.25">
      <c r="A32" s="897"/>
      <c r="B32" s="239" t="str">
        <f t="shared" si="14"/>
        <v/>
      </c>
      <c r="C32" s="230">
        <f>IF(G10=1,AI32,IF(G10=2,AM32,IF(G10=3,AQ32,IF(G10=4,AU32))))</f>
        <v>0</v>
      </c>
      <c r="D32" s="125">
        <f>IF(G10=1,AJ32,IF(G10=2,AN32,IF(G10=3,AR32,IF(G10=4,AV32))))</f>
        <v>0</v>
      </c>
      <c r="E32" s="126">
        <f>IF(G10=1,AH32,IF(G10=2,AL32,IF(G10=3,AP32,IF(G10=4,AT32))))</f>
        <v>0</v>
      </c>
      <c r="F32" s="127" t="str">
        <f>IF(G10=1,"",IF(E32=G32,"",AE32))</f>
        <v/>
      </c>
      <c r="G32" s="231" t="str">
        <f>IF(G10=1,"",IF(G10=2,AK32,IF(G10=3,AO32,IF(G10=4,AS32))))</f>
        <v/>
      </c>
      <c r="H32" s="232">
        <f>Y32/Y61</f>
        <v>0</v>
      </c>
      <c r="I32" s="896"/>
      <c r="J32" s="391">
        <v>19</v>
      </c>
      <c r="K32" s="104"/>
      <c r="L32" s="104"/>
      <c r="M32" s="104"/>
      <c r="N32" s="104"/>
      <c r="O32" s="104"/>
      <c r="P32" s="104"/>
      <c r="Q32" s="542" t="str">
        <f t="shared" si="15"/>
        <v/>
      </c>
      <c r="R32" s="577"/>
      <c r="S32" s="572"/>
      <c r="T32" s="580" t="s">
        <v>2</v>
      </c>
      <c r="U32" s="550"/>
      <c r="V32" s="398"/>
      <c r="W32" s="399"/>
      <c r="X32" s="12"/>
      <c r="Y32" s="400">
        <f t="shared" si="5"/>
        <v>0</v>
      </c>
      <c r="Z32" s="101">
        <f>(Y32/Y61)*Z11</f>
        <v>0</v>
      </c>
      <c r="AA32" s="11" t="str">
        <f>IF(ISBLANK(U32),"",(U32/Y61)*Z11)</f>
        <v/>
      </c>
      <c r="AB32" s="401">
        <f t="shared" si="16"/>
        <v>0</v>
      </c>
      <c r="AC32" s="234"/>
      <c r="AD32" s="44">
        <f>AC11</f>
        <v>0</v>
      </c>
      <c r="AE32" s="44">
        <f t="shared" si="11"/>
        <v>0</v>
      </c>
      <c r="AF32" s="402">
        <f t="shared" si="12"/>
        <v>1</v>
      </c>
      <c r="AH32" s="235">
        <f>((Y32/Y11)*AJ11)</f>
        <v>0</v>
      </c>
      <c r="AI32" s="11">
        <f>IF(ISTEXT(U32),U32,IF(ISBLANK(U32),0,(U32/Y11)*AJ11))</f>
        <v>0</v>
      </c>
      <c r="AJ32" s="10">
        <f t="shared" si="6"/>
        <v>0</v>
      </c>
      <c r="AK32" s="236">
        <f t="shared" si="7"/>
        <v>0</v>
      </c>
      <c r="AL32" s="237">
        <f>(Y32/Y11)*AN11</f>
        <v>0</v>
      </c>
      <c r="AM32" s="11">
        <f>IF(ISBLANK(U32),0,(U32/Y11)*AN11)</f>
        <v>0</v>
      </c>
      <c r="AN32" s="401">
        <f t="shared" si="8"/>
        <v>0</v>
      </c>
      <c r="AO32" s="237">
        <f t="shared" si="13"/>
        <v>0</v>
      </c>
      <c r="AP32" s="238">
        <f t="shared" si="9"/>
        <v>0</v>
      </c>
      <c r="AQ32" s="11">
        <f>IF(ISBLANK(U32),0,(U32/Y61)*AP62)</f>
        <v>0</v>
      </c>
      <c r="AR32" s="401">
        <f t="shared" si="10"/>
        <v>0</v>
      </c>
      <c r="AS32" s="49" t="s">
        <v>67</v>
      </c>
      <c r="AT32" s="48" t="s">
        <v>68</v>
      </c>
      <c r="AU32" s="48" t="s">
        <v>66</v>
      </c>
      <c r="AV32" s="48">
        <v>3</v>
      </c>
      <c r="AX32" s="167" t="s">
        <v>103</v>
      </c>
      <c r="AY32" s="168">
        <f>ROW()</f>
        <v>32</v>
      </c>
    </row>
    <row r="33" spans="1:51" ht="18.95" customHeight="1" x14ac:dyDescent="0.25">
      <c r="A33" s="897"/>
      <c r="B33" s="239" t="str">
        <f t="shared" si="14"/>
        <v/>
      </c>
      <c r="C33" s="230">
        <f>IF(G10=1,AI33,IF(G10=2,AM33,IF(G10=3,AQ33,IF(G10=4,AU33))))</f>
        <v>0</v>
      </c>
      <c r="D33" s="125">
        <f>IF(G10=1,AJ33,IF(G10=2,AN33,IF(G10=3,AR33,IF(G10=4,AV33))))</f>
        <v>0</v>
      </c>
      <c r="E33" s="126">
        <f>IF(G10=1,AH33,IF(G10=2,AL33,IF(G10=3,AP33,IF(G10=4,AT33))))</f>
        <v>0</v>
      </c>
      <c r="F33" s="127" t="str">
        <f>IF(G10=1,"",IF(E33=G33,"",AE33))</f>
        <v/>
      </c>
      <c r="G33" s="231" t="str">
        <f>IF(G10=1,"",IF(G10=2,AK33,IF(G10=3,AO33,IF(G10=4,AS33))))</f>
        <v/>
      </c>
      <c r="H33" s="232">
        <f>Y33/Y61</f>
        <v>0</v>
      </c>
      <c r="I33" s="896"/>
      <c r="J33" s="391">
        <v>20</v>
      </c>
      <c r="K33" s="104"/>
      <c r="L33" s="104"/>
      <c r="M33" s="104"/>
      <c r="N33" s="104"/>
      <c r="O33" s="104"/>
      <c r="P33" s="104"/>
      <c r="Q33" s="542" t="str">
        <f t="shared" si="15"/>
        <v/>
      </c>
      <c r="R33" s="577"/>
      <c r="S33" s="572"/>
      <c r="T33" s="580" t="s">
        <v>2</v>
      </c>
      <c r="U33" s="550"/>
      <c r="V33" s="398"/>
      <c r="W33" s="399"/>
      <c r="X33" s="12"/>
      <c r="Y33" s="400">
        <f t="shared" si="5"/>
        <v>0</v>
      </c>
      <c r="Z33" s="101">
        <f>(Y33/Y61)*Z11</f>
        <v>0</v>
      </c>
      <c r="AA33" s="11" t="str">
        <f>IF(ISBLANK(U33),"",(U33/Y61)*Z11)</f>
        <v/>
      </c>
      <c r="AB33" s="401">
        <f t="shared" si="16"/>
        <v>0</v>
      </c>
      <c r="AC33" s="234"/>
      <c r="AD33" s="44">
        <f>AC11</f>
        <v>0</v>
      </c>
      <c r="AE33" s="44">
        <f t="shared" si="11"/>
        <v>0</v>
      </c>
      <c r="AF33" s="402">
        <f t="shared" si="12"/>
        <v>1</v>
      </c>
      <c r="AH33" s="235">
        <f>((Y33/Y11)*AJ11)</f>
        <v>0</v>
      </c>
      <c r="AI33" s="11">
        <f>IF(ISTEXT(U33),U33,IF(ISBLANK(U33),0,(U33/Y11)*AJ11))</f>
        <v>0</v>
      </c>
      <c r="AJ33" s="10">
        <f t="shared" si="6"/>
        <v>0</v>
      </c>
      <c r="AK33" s="236">
        <f t="shared" si="7"/>
        <v>0</v>
      </c>
      <c r="AL33" s="237">
        <f>(Y33/Y11)*AN11</f>
        <v>0</v>
      </c>
      <c r="AM33" s="11">
        <f>IF(ISBLANK(U33),0,(U33/Y11)*AN11)</f>
        <v>0</v>
      </c>
      <c r="AN33" s="401">
        <f t="shared" si="8"/>
        <v>0</v>
      </c>
      <c r="AO33" s="237">
        <f t="shared" si="13"/>
        <v>0</v>
      </c>
      <c r="AP33" s="238">
        <f t="shared" si="9"/>
        <v>0</v>
      </c>
      <c r="AQ33" s="11">
        <f>IF(ISBLANK(U33),0,(U33/Y61)*AP62)</f>
        <v>0</v>
      </c>
      <c r="AR33" s="401">
        <f t="shared" si="10"/>
        <v>0</v>
      </c>
      <c r="AS33" s="49" t="s">
        <v>67</v>
      </c>
      <c r="AT33" s="48" t="s">
        <v>68</v>
      </c>
      <c r="AU33" s="48" t="s">
        <v>66</v>
      </c>
      <c r="AV33" s="48">
        <v>3</v>
      </c>
      <c r="AX33" s="163" t="s">
        <v>103</v>
      </c>
      <c r="AY33" s="164">
        <f>ROW()</f>
        <v>33</v>
      </c>
    </row>
    <row r="34" spans="1:51" ht="18.95" customHeight="1" x14ac:dyDescent="0.25">
      <c r="A34" s="897"/>
      <c r="B34" s="239" t="str">
        <f t="shared" si="14"/>
        <v/>
      </c>
      <c r="C34" s="230">
        <f>IF(G10=1,AI34,IF(G10=2,AM34,IF(G10=3,AQ34,IF(G10=4,AU34))))</f>
        <v>0</v>
      </c>
      <c r="D34" s="125">
        <f>IF(G10=1,AJ34,IF(G10=2,AN34,IF(G10=3,AR34,IF(G10=4,AV34))))</f>
        <v>0</v>
      </c>
      <c r="E34" s="126">
        <f>IF(G10=1,AH34,IF(G10=2,AL34,IF(G10=3,AP34,IF(G10=4,AT34))))</f>
        <v>0</v>
      </c>
      <c r="F34" s="127" t="str">
        <f>IF(G10=1,"",IF(E34=G34,"",AE34))</f>
        <v/>
      </c>
      <c r="G34" s="231" t="str">
        <f>IF(G10=1,"",IF(G10=2,AK34,IF(G10=3,AO34,IF(G10=4,AS34))))</f>
        <v/>
      </c>
      <c r="H34" s="232">
        <f>Y34/Y61</f>
        <v>0</v>
      </c>
      <c r="I34" s="896"/>
      <c r="J34" s="391">
        <v>21</v>
      </c>
      <c r="K34" s="104"/>
      <c r="L34" s="104"/>
      <c r="M34" s="104"/>
      <c r="N34" s="104"/>
      <c r="O34" s="104"/>
      <c r="P34" s="104"/>
      <c r="Q34" s="542" t="str">
        <f t="shared" si="15"/>
        <v/>
      </c>
      <c r="R34" s="577"/>
      <c r="S34" s="572"/>
      <c r="T34" s="580" t="s">
        <v>2</v>
      </c>
      <c r="U34" s="550"/>
      <c r="V34" s="398"/>
      <c r="W34" s="399"/>
      <c r="X34" s="12"/>
      <c r="Y34" s="400">
        <f t="shared" si="5"/>
        <v>0</v>
      </c>
      <c r="Z34" s="101">
        <f>(Y34/Y61)*Z11</f>
        <v>0</v>
      </c>
      <c r="AA34" s="11" t="str">
        <f>IF(ISBLANK(U34),"",(U34/Y61)*Z11)</f>
        <v/>
      </c>
      <c r="AB34" s="401">
        <f t="shared" si="16"/>
        <v>0</v>
      </c>
      <c r="AC34" s="234"/>
      <c r="AD34" s="44">
        <f>AC11</f>
        <v>0</v>
      </c>
      <c r="AE34" s="44">
        <f t="shared" si="11"/>
        <v>0</v>
      </c>
      <c r="AF34" s="402">
        <f t="shared" si="12"/>
        <v>1</v>
      </c>
      <c r="AH34" s="235">
        <f>((Y34/Y11)*AJ11)</f>
        <v>0</v>
      </c>
      <c r="AI34" s="11">
        <f>IF(ISTEXT(U34),U34,IF(ISBLANK(U34),0,(U34/Y11)*AJ11))</f>
        <v>0</v>
      </c>
      <c r="AJ34" s="10">
        <f t="shared" si="6"/>
        <v>0</v>
      </c>
      <c r="AK34" s="236">
        <f t="shared" si="7"/>
        <v>0</v>
      </c>
      <c r="AL34" s="237">
        <f>(Y34/Y11)*AN11</f>
        <v>0</v>
      </c>
      <c r="AM34" s="11">
        <f>IF(ISBLANK(U34),0,(U34/Y11)*AN11)</f>
        <v>0</v>
      </c>
      <c r="AN34" s="401">
        <f t="shared" si="8"/>
        <v>0</v>
      </c>
      <c r="AO34" s="237">
        <f t="shared" si="13"/>
        <v>0</v>
      </c>
      <c r="AP34" s="238">
        <f t="shared" si="9"/>
        <v>0</v>
      </c>
      <c r="AQ34" s="11">
        <f>IF(ISBLANK(U34),0,(U34/Y61)*AP62)</f>
        <v>0</v>
      </c>
      <c r="AR34" s="401">
        <f t="shared" si="10"/>
        <v>0</v>
      </c>
      <c r="AS34" s="49" t="s">
        <v>67</v>
      </c>
      <c r="AT34" s="48" t="s">
        <v>68</v>
      </c>
      <c r="AU34" s="48" t="s">
        <v>66</v>
      </c>
      <c r="AV34" s="48">
        <v>3</v>
      </c>
      <c r="AX34" s="167" t="s">
        <v>103</v>
      </c>
      <c r="AY34" s="168">
        <f>ROW()</f>
        <v>34</v>
      </c>
    </row>
    <row r="35" spans="1:51" ht="18.95" customHeight="1" x14ac:dyDescent="0.25">
      <c r="A35" s="897"/>
      <c r="B35" s="239" t="str">
        <f t="shared" si="14"/>
        <v/>
      </c>
      <c r="C35" s="230">
        <f>IF(G10=1,AI35,IF(G10=2,AM35,IF(G10=3,AQ35,IF(G10=4,AU35))))</f>
        <v>0</v>
      </c>
      <c r="D35" s="125">
        <f>IF(G10=1,AJ35,IF(G10=2,AN35,IF(G10=3,AR35,IF(G10=4,AV35))))</f>
        <v>0</v>
      </c>
      <c r="E35" s="126">
        <f>IF(G10=1,AH35,IF(G10=2,AL35,IF(G10=3,AP35,IF(G10=4,AT35))))</f>
        <v>0</v>
      </c>
      <c r="F35" s="127" t="str">
        <f>IF(G10=1,"",IF(E35=G35,"",AE35))</f>
        <v/>
      </c>
      <c r="G35" s="231" t="str">
        <f>IF(G10=1,"",IF(G10=2,AK35,IF(G10=3,AO35,IF(G10=4,AS35))))</f>
        <v/>
      </c>
      <c r="H35" s="232">
        <f>Y35/Y61</f>
        <v>0</v>
      </c>
      <c r="I35" s="896"/>
      <c r="J35" s="391">
        <v>22</v>
      </c>
      <c r="K35" s="104"/>
      <c r="L35" s="104"/>
      <c r="M35" s="104"/>
      <c r="N35" s="104"/>
      <c r="O35" s="104"/>
      <c r="P35" s="104"/>
      <c r="Q35" s="542" t="str">
        <f t="shared" si="15"/>
        <v/>
      </c>
      <c r="R35" s="577"/>
      <c r="S35" s="572"/>
      <c r="T35" s="580" t="s">
        <v>2</v>
      </c>
      <c r="U35" s="550"/>
      <c r="V35" s="398"/>
      <c r="W35" s="399"/>
      <c r="X35" s="12"/>
      <c r="Y35" s="400">
        <f t="shared" si="5"/>
        <v>0</v>
      </c>
      <c r="Z35" s="101">
        <f>(Y35/Y61)*Z11</f>
        <v>0</v>
      </c>
      <c r="AA35" s="11" t="str">
        <f>IF(ISBLANK(U35),"",(U35/Y61)*Z11)</f>
        <v/>
      </c>
      <c r="AB35" s="401">
        <f t="shared" si="16"/>
        <v>0</v>
      </c>
      <c r="AC35" s="234"/>
      <c r="AD35" s="44">
        <f>AC11</f>
        <v>0</v>
      </c>
      <c r="AE35" s="44">
        <f t="shared" si="11"/>
        <v>0</v>
      </c>
      <c r="AF35" s="402">
        <f t="shared" si="12"/>
        <v>1</v>
      </c>
      <c r="AH35" s="235">
        <f>((Y35/Y11)*AJ11)</f>
        <v>0</v>
      </c>
      <c r="AI35" s="11">
        <f>IF(ISTEXT(U35),U35,IF(ISBLANK(U35),0,(U35/Y11)*AJ11))</f>
        <v>0</v>
      </c>
      <c r="AJ35" s="10">
        <f t="shared" si="6"/>
        <v>0</v>
      </c>
      <c r="AK35" s="236">
        <f t="shared" si="7"/>
        <v>0</v>
      </c>
      <c r="AL35" s="237">
        <f>(Y35/Y11)*AN11</f>
        <v>0</v>
      </c>
      <c r="AM35" s="11">
        <f>IF(ISBLANK(U35),0,(U35/Y11)*AN11)</f>
        <v>0</v>
      </c>
      <c r="AN35" s="401">
        <f t="shared" si="8"/>
        <v>0</v>
      </c>
      <c r="AO35" s="237">
        <f t="shared" si="13"/>
        <v>0</v>
      </c>
      <c r="AP35" s="238">
        <f t="shared" si="9"/>
        <v>0</v>
      </c>
      <c r="AQ35" s="11">
        <f>IF(ISBLANK(U35),0,(U35/Y61)*AP62)</f>
        <v>0</v>
      </c>
      <c r="AR35" s="401">
        <f t="shared" si="10"/>
        <v>0</v>
      </c>
      <c r="AS35" s="49" t="s">
        <v>67</v>
      </c>
      <c r="AT35" s="48" t="s">
        <v>68</v>
      </c>
      <c r="AU35" s="48" t="s">
        <v>66</v>
      </c>
      <c r="AV35" s="48">
        <v>3</v>
      </c>
      <c r="AX35" s="163" t="s">
        <v>103</v>
      </c>
      <c r="AY35" s="164">
        <f>ROW()</f>
        <v>35</v>
      </c>
    </row>
    <row r="36" spans="1:51" ht="18.95" customHeight="1" x14ac:dyDescent="0.25">
      <c r="A36" s="897"/>
      <c r="B36" s="239" t="str">
        <f t="shared" si="14"/>
        <v/>
      </c>
      <c r="C36" s="230">
        <f>IF(G10=1,AI36,IF(G10=2,AM36,IF(G10=3,AQ36,IF(G10=4,AU36))))</f>
        <v>0</v>
      </c>
      <c r="D36" s="125">
        <f>IF(G10=1,AJ36,IF(G10=2,AN36,IF(G10=3,AR36,IF(G10=4,AV36))))</f>
        <v>0</v>
      </c>
      <c r="E36" s="126">
        <f>IF(G10=1,AH36,IF(G10=2,AL36,IF(G10=3,AP36,IF(G10=4,AT36))))</f>
        <v>0</v>
      </c>
      <c r="F36" s="127" t="str">
        <f>IF(G10=1,"",IF(E36=G36,"",AE36))</f>
        <v/>
      </c>
      <c r="G36" s="231" t="str">
        <f>IF(G10=1,"",IF(G10=2,AK36,IF(G10=3,AO36,IF(G10=4,AS36))))</f>
        <v/>
      </c>
      <c r="H36" s="232">
        <f>Y36/Y61</f>
        <v>0</v>
      </c>
      <c r="I36" s="896"/>
      <c r="J36" s="391">
        <v>23</v>
      </c>
      <c r="K36" s="104"/>
      <c r="L36" s="104"/>
      <c r="M36" s="104"/>
      <c r="N36" s="104"/>
      <c r="O36" s="104"/>
      <c r="P36" s="104"/>
      <c r="Q36" s="542" t="str">
        <f t="shared" si="15"/>
        <v/>
      </c>
      <c r="R36" s="577"/>
      <c r="S36" s="572"/>
      <c r="T36" s="580" t="s">
        <v>2</v>
      </c>
      <c r="U36" s="550"/>
      <c r="V36" s="398"/>
      <c r="W36" s="399"/>
      <c r="X36" s="12"/>
      <c r="Y36" s="400">
        <f t="shared" si="5"/>
        <v>0</v>
      </c>
      <c r="Z36" s="101">
        <f>(Y36/Y61)*Z11</f>
        <v>0</v>
      </c>
      <c r="AA36" s="11" t="str">
        <f>IF(ISBLANK(U36),"",(U36/Y61)*Z11)</f>
        <v/>
      </c>
      <c r="AB36" s="401">
        <f t="shared" si="16"/>
        <v>0</v>
      </c>
      <c r="AC36" s="234"/>
      <c r="AD36" s="44">
        <f>AC11</f>
        <v>0</v>
      </c>
      <c r="AE36" s="44">
        <f t="shared" si="11"/>
        <v>0</v>
      </c>
      <c r="AF36" s="402">
        <f t="shared" si="12"/>
        <v>1</v>
      </c>
      <c r="AH36" s="235">
        <f>((Y36/Y11)*AJ11)</f>
        <v>0</v>
      </c>
      <c r="AI36" s="11">
        <f>IF(ISTEXT(U36),U36,IF(ISBLANK(U36),0,(U36/Y11)*AJ11))</f>
        <v>0</v>
      </c>
      <c r="AJ36" s="10">
        <f t="shared" si="6"/>
        <v>0</v>
      </c>
      <c r="AK36" s="236">
        <f t="shared" si="7"/>
        <v>0</v>
      </c>
      <c r="AL36" s="237">
        <f>(Y36/Y11)*AN11</f>
        <v>0</v>
      </c>
      <c r="AM36" s="11">
        <f>IF(ISBLANK(U36),0,(U36/Y11)*AN11)</f>
        <v>0</v>
      </c>
      <c r="AN36" s="401">
        <f t="shared" si="8"/>
        <v>0</v>
      </c>
      <c r="AO36" s="237">
        <f t="shared" si="13"/>
        <v>0</v>
      </c>
      <c r="AP36" s="238">
        <f t="shared" si="9"/>
        <v>0</v>
      </c>
      <c r="AQ36" s="11">
        <f>IF(ISBLANK(U36),0,(U36/Y61)*AP62)</f>
        <v>0</v>
      </c>
      <c r="AR36" s="401">
        <f t="shared" si="10"/>
        <v>0</v>
      </c>
      <c r="AS36" s="49" t="s">
        <v>67</v>
      </c>
      <c r="AT36" s="48" t="s">
        <v>68</v>
      </c>
      <c r="AU36" s="48" t="s">
        <v>66</v>
      </c>
      <c r="AV36" s="48">
        <v>3</v>
      </c>
      <c r="AX36" s="167" t="s">
        <v>103</v>
      </c>
      <c r="AY36" s="168">
        <f>ROW()</f>
        <v>36</v>
      </c>
    </row>
    <row r="37" spans="1:51" ht="18.95" customHeight="1" x14ac:dyDescent="0.25">
      <c r="A37" s="897"/>
      <c r="B37" s="239" t="str">
        <f t="shared" si="14"/>
        <v/>
      </c>
      <c r="C37" s="230">
        <f>IF(G10=1,AI37,IF(G10=2,AM37,IF(G10=3,AQ37,IF(G10=4,AU37))))</f>
        <v>0</v>
      </c>
      <c r="D37" s="125">
        <f>IF(G10=1,AJ37,IF(G10=2,AN37,IF(G10=3,AR37,IF(G10=4,AV37))))</f>
        <v>0</v>
      </c>
      <c r="E37" s="126">
        <f>IF(G10=1,AH37,IF(G10=2,AL37,IF(G10=3,AP37,IF(G10=4,AT37))))</f>
        <v>0</v>
      </c>
      <c r="F37" s="127" t="str">
        <f>IF(G10=1,"",IF(E37=G37,"",AE37))</f>
        <v/>
      </c>
      <c r="G37" s="231" t="str">
        <f>IF(G10=1,"",IF(G10=2,AK37,IF(G10=3,AO37,IF(G10=4,AS37))))</f>
        <v/>
      </c>
      <c r="H37" s="232">
        <f>Y37/Y61</f>
        <v>0</v>
      </c>
      <c r="I37" s="896"/>
      <c r="J37" s="391">
        <v>24</v>
      </c>
      <c r="K37" s="104"/>
      <c r="L37" s="104"/>
      <c r="M37" s="104"/>
      <c r="N37" s="104"/>
      <c r="O37" s="104"/>
      <c r="P37" s="104"/>
      <c r="Q37" s="542" t="str">
        <f t="shared" si="15"/>
        <v/>
      </c>
      <c r="R37" s="577"/>
      <c r="S37" s="572"/>
      <c r="T37" s="580" t="s">
        <v>2</v>
      </c>
      <c r="U37" s="550"/>
      <c r="V37" s="398"/>
      <c r="W37" s="399"/>
      <c r="X37" s="12"/>
      <c r="Y37" s="400">
        <f t="shared" si="5"/>
        <v>0</v>
      </c>
      <c r="Z37" s="101">
        <f>(Y37/Y61)*Z11</f>
        <v>0</v>
      </c>
      <c r="AA37" s="11" t="str">
        <f>IF(ISBLANK(U37),"",(U37/Y61)*Z11)</f>
        <v/>
      </c>
      <c r="AB37" s="401">
        <f t="shared" si="16"/>
        <v>0</v>
      </c>
      <c r="AC37" s="234"/>
      <c r="AD37" s="44">
        <f>AC11</f>
        <v>0</v>
      </c>
      <c r="AE37" s="44">
        <f t="shared" si="11"/>
        <v>0</v>
      </c>
      <c r="AF37" s="402">
        <f t="shared" si="12"/>
        <v>1</v>
      </c>
      <c r="AH37" s="235">
        <f>((Y37/Y11)*AJ11)</f>
        <v>0</v>
      </c>
      <c r="AI37" s="11">
        <f>IF(ISTEXT(U37),U37,IF(ISBLANK(U37),0,(U37/Y11)*AJ11))</f>
        <v>0</v>
      </c>
      <c r="AJ37" s="10">
        <f t="shared" si="6"/>
        <v>0</v>
      </c>
      <c r="AK37" s="236">
        <f t="shared" si="7"/>
        <v>0</v>
      </c>
      <c r="AL37" s="237">
        <f>(Y37/Y11)*AN11</f>
        <v>0</v>
      </c>
      <c r="AM37" s="11">
        <f>IF(ISBLANK(U37),0,(U37/Y11)*AN11)</f>
        <v>0</v>
      </c>
      <c r="AN37" s="401">
        <f t="shared" si="8"/>
        <v>0</v>
      </c>
      <c r="AO37" s="237">
        <f t="shared" si="13"/>
        <v>0</v>
      </c>
      <c r="AP37" s="238">
        <f t="shared" si="9"/>
        <v>0</v>
      </c>
      <c r="AQ37" s="11">
        <f>IF(ISBLANK(U37),0,(U37/Y61)*AP62)</f>
        <v>0</v>
      </c>
      <c r="AR37" s="401">
        <f t="shared" si="10"/>
        <v>0</v>
      </c>
      <c r="AS37" s="49" t="s">
        <v>67</v>
      </c>
      <c r="AT37" s="48" t="s">
        <v>68</v>
      </c>
      <c r="AU37" s="48" t="s">
        <v>66</v>
      </c>
      <c r="AV37" s="48">
        <v>3</v>
      </c>
      <c r="AX37" s="163" t="s">
        <v>103</v>
      </c>
      <c r="AY37" s="164">
        <f>ROW()</f>
        <v>37</v>
      </c>
    </row>
    <row r="38" spans="1:51" ht="18.95" customHeight="1" x14ac:dyDescent="0.25">
      <c r="A38" s="897"/>
      <c r="B38" s="239" t="str">
        <f t="shared" si="14"/>
        <v/>
      </c>
      <c r="C38" s="230">
        <f>IF(G10=1,AI38,IF(G10=2,AM38,IF(G10=3,AQ38,IF(G10=4,AU38))))</f>
        <v>0</v>
      </c>
      <c r="D38" s="125">
        <f>IF(G10=1,AJ38,IF(G10=2,AN38,IF(G10=3,AR38,IF(G10=4,AV38))))</f>
        <v>0</v>
      </c>
      <c r="E38" s="126">
        <f>IF(G10=1,AH38,IF(G10=2,AL38,IF(G10=3,AP38,IF(G10=4,AT38))))</f>
        <v>0</v>
      </c>
      <c r="F38" s="127" t="str">
        <f>IF(G10=1,"",IF(E38=G38,"",AE38))</f>
        <v/>
      </c>
      <c r="G38" s="231" t="str">
        <f>IF(G10=1,"",IF(G10=2,AK38,IF(G10=3,AO38,IF(G10=4,AS38))))</f>
        <v/>
      </c>
      <c r="H38" s="232">
        <f>Y38/Y61</f>
        <v>0</v>
      </c>
      <c r="I38" s="896"/>
      <c r="J38" s="391">
        <v>25</v>
      </c>
      <c r="K38" s="104"/>
      <c r="L38" s="104"/>
      <c r="M38" s="104"/>
      <c r="N38" s="104"/>
      <c r="O38" s="104"/>
      <c r="P38" s="104"/>
      <c r="Q38" s="542" t="str">
        <f t="shared" si="15"/>
        <v/>
      </c>
      <c r="R38" s="577"/>
      <c r="S38" s="572"/>
      <c r="T38" s="580" t="s">
        <v>2</v>
      </c>
      <c r="U38" s="550"/>
      <c r="V38" s="398"/>
      <c r="W38" s="399"/>
      <c r="X38" s="12"/>
      <c r="Y38" s="400">
        <f t="shared" si="5"/>
        <v>0</v>
      </c>
      <c r="Z38" s="101">
        <f>(Y38/Y61)*Z11</f>
        <v>0</v>
      </c>
      <c r="AA38" s="11" t="str">
        <f>IF(ISBLANK(U38),"",(U38/Y61)*Z11)</f>
        <v/>
      </c>
      <c r="AB38" s="401">
        <f t="shared" si="16"/>
        <v>0</v>
      </c>
      <c r="AC38" s="234"/>
      <c r="AD38" s="44">
        <f>AC11</f>
        <v>0</v>
      </c>
      <c r="AE38" s="44">
        <f t="shared" si="11"/>
        <v>0</v>
      </c>
      <c r="AF38" s="402">
        <f t="shared" si="12"/>
        <v>1</v>
      </c>
      <c r="AH38" s="235">
        <f>((Y38/Y11)*AJ11)</f>
        <v>0</v>
      </c>
      <c r="AI38" s="11">
        <f>IF(ISTEXT(U38),U38,IF(ISBLANK(U38),0,(U38/Y11)*AJ11))</f>
        <v>0</v>
      </c>
      <c r="AJ38" s="10">
        <f t="shared" si="6"/>
        <v>0</v>
      </c>
      <c r="AK38" s="236">
        <f t="shared" si="7"/>
        <v>0</v>
      </c>
      <c r="AL38" s="237">
        <f>(Y38/Y11)*AN11</f>
        <v>0</v>
      </c>
      <c r="AM38" s="11">
        <f>IF(ISBLANK(U38),0,(U38/Y11)*AN11)</f>
        <v>0</v>
      </c>
      <c r="AN38" s="401">
        <f t="shared" si="8"/>
        <v>0</v>
      </c>
      <c r="AO38" s="237">
        <f t="shared" si="13"/>
        <v>0</v>
      </c>
      <c r="AP38" s="238">
        <f t="shared" si="9"/>
        <v>0</v>
      </c>
      <c r="AQ38" s="11">
        <f>IF(ISBLANK(U38),0,(U38/Y61)*AP62)</f>
        <v>0</v>
      </c>
      <c r="AR38" s="401">
        <f t="shared" si="10"/>
        <v>0</v>
      </c>
      <c r="AS38" s="49" t="s">
        <v>67</v>
      </c>
      <c r="AT38" s="48" t="s">
        <v>68</v>
      </c>
      <c r="AU38" s="48" t="s">
        <v>66</v>
      </c>
      <c r="AV38" s="48">
        <v>3</v>
      </c>
      <c r="AX38" s="167" t="s">
        <v>103</v>
      </c>
      <c r="AY38" s="168">
        <f>ROW()</f>
        <v>38</v>
      </c>
    </row>
    <row r="39" spans="1:51" ht="18.95" customHeight="1" x14ac:dyDescent="0.25">
      <c r="A39" s="897"/>
      <c r="B39" s="239" t="str">
        <f t="shared" si="14"/>
        <v/>
      </c>
      <c r="C39" s="230">
        <f>IF(G10=1,AI39,IF(G10=2,AM39,IF(G10=3,AQ39,IF(G10=4,AU39))))</f>
        <v>0</v>
      </c>
      <c r="D39" s="125">
        <f>IF(G10=1,AJ39,IF(G10=2,AN39,IF(G10=3,AR39,IF(G10=4,AV39))))</f>
        <v>0</v>
      </c>
      <c r="E39" s="126">
        <f>IF(G10=1,AH39,IF(G10=2,AL39,IF(G10=3,AP39,IF(G10=4,AT39))))</f>
        <v>0</v>
      </c>
      <c r="F39" s="127" t="str">
        <f>IF(G10=1,"",IF(E39=G39,"",AE39))</f>
        <v/>
      </c>
      <c r="G39" s="231" t="str">
        <f>IF(G10=1,"",IF(G10=2,AK39,IF(G10=3,AO39,IF(G10=4,AS39))))</f>
        <v/>
      </c>
      <c r="H39" s="232">
        <f>Y39/Y61</f>
        <v>0</v>
      </c>
      <c r="I39" s="896"/>
      <c r="J39" s="391">
        <v>26</v>
      </c>
      <c r="K39" s="104"/>
      <c r="L39" s="104"/>
      <c r="M39" s="104"/>
      <c r="N39" s="104"/>
      <c r="O39" s="104"/>
      <c r="P39" s="104"/>
      <c r="Q39" s="542" t="str">
        <f t="shared" si="15"/>
        <v/>
      </c>
      <c r="R39" s="577"/>
      <c r="S39" s="572"/>
      <c r="T39" s="580" t="s">
        <v>2</v>
      </c>
      <c r="U39" s="550"/>
      <c r="V39" s="398"/>
      <c r="W39" s="399"/>
      <c r="X39" s="12"/>
      <c r="Y39" s="400">
        <f t="shared" si="5"/>
        <v>0</v>
      </c>
      <c r="Z39" s="101">
        <f>(Y39/Y61)*Z11</f>
        <v>0</v>
      </c>
      <c r="AA39" s="11" t="str">
        <f>IF(ISBLANK(U39),"",(U39/Y61)*Z11)</f>
        <v/>
      </c>
      <c r="AB39" s="401">
        <f t="shared" si="16"/>
        <v>0</v>
      </c>
      <c r="AC39" s="234"/>
      <c r="AD39" s="44">
        <f>AC11</f>
        <v>0</v>
      </c>
      <c r="AE39" s="44">
        <f t="shared" si="11"/>
        <v>0</v>
      </c>
      <c r="AF39" s="402">
        <f t="shared" si="12"/>
        <v>1</v>
      </c>
      <c r="AH39" s="235">
        <f>((Y39/Y11)*AJ11)</f>
        <v>0</v>
      </c>
      <c r="AI39" s="11">
        <f>IF(ISTEXT(U39),U39,IF(ISBLANK(U39),0,(U39/Y11)*AJ11))</f>
        <v>0</v>
      </c>
      <c r="AJ39" s="10">
        <f t="shared" si="6"/>
        <v>0</v>
      </c>
      <c r="AK39" s="236">
        <f t="shared" si="7"/>
        <v>0</v>
      </c>
      <c r="AL39" s="237">
        <f>(Y39/Y11)*AN11</f>
        <v>0</v>
      </c>
      <c r="AM39" s="11">
        <f>IF(ISBLANK(U39),0,(U39/Y11)*AN11)</f>
        <v>0</v>
      </c>
      <c r="AN39" s="401">
        <f t="shared" si="8"/>
        <v>0</v>
      </c>
      <c r="AO39" s="237">
        <f t="shared" si="13"/>
        <v>0</v>
      </c>
      <c r="AP39" s="238">
        <f t="shared" si="9"/>
        <v>0</v>
      </c>
      <c r="AQ39" s="11">
        <f>IF(ISBLANK(U39),0,(U39/Y61)*AP62)</f>
        <v>0</v>
      </c>
      <c r="AR39" s="401">
        <f t="shared" si="10"/>
        <v>0</v>
      </c>
      <c r="AS39" s="49" t="s">
        <v>67</v>
      </c>
      <c r="AT39" s="48" t="s">
        <v>68</v>
      </c>
      <c r="AU39" s="48" t="s">
        <v>66</v>
      </c>
      <c r="AV39" s="48">
        <v>3</v>
      </c>
      <c r="AX39" s="163" t="s">
        <v>103</v>
      </c>
      <c r="AY39" s="164">
        <f>ROW()</f>
        <v>39</v>
      </c>
    </row>
    <row r="40" spans="1:51" ht="18.95" customHeight="1" x14ac:dyDescent="0.25">
      <c r="A40" s="897"/>
      <c r="B40" s="239" t="str">
        <f t="shared" si="14"/>
        <v/>
      </c>
      <c r="C40" s="230">
        <f>IF(G10=1,AI40,IF(G10=2,AM40,IF(G10=3,AQ40,IF(G10=4,AU40))))</f>
        <v>0</v>
      </c>
      <c r="D40" s="125">
        <f>IF(G10=1,AJ40,IF(G10=2,AN40,IF(G10=3,AR40,IF(G10=4,AV40))))</f>
        <v>0</v>
      </c>
      <c r="E40" s="126">
        <f>IF(G10=1,AH40,IF(G10=2,AL40,IF(G10=3,AP40,IF(G10=4,AT40))))</f>
        <v>0</v>
      </c>
      <c r="F40" s="127" t="str">
        <f>IF(G10=1,"",IF(E40=G40,"",AE40))</f>
        <v/>
      </c>
      <c r="G40" s="231" t="str">
        <f>IF(G10=1,"",IF(G10=2,AK40,IF(G10=3,AO40,IF(G10=4,AS40))))</f>
        <v/>
      </c>
      <c r="H40" s="232">
        <f>Y40/Y61</f>
        <v>0</v>
      </c>
      <c r="I40" s="896"/>
      <c r="J40" s="391">
        <v>27</v>
      </c>
      <c r="K40" s="104"/>
      <c r="L40" s="104"/>
      <c r="M40" s="104"/>
      <c r="N40" s="104"/>
      <c r="O40" s="104"/>
      <c r="P40" s="104"/>
      <c r="Q40" s="542" t="str">
        <f t="shared" si="15"/>
        <v/>
      </c>
      <c r="R40" s="577"/>
      <c r="S40" s="572"/>
      <c r="T40" s="580" t="s">
        <v>2</v>
      </c>
      <c r="U40" s="550"/>
      <c r="V40" s="398"/>
      <c r="W40" s="399"/>
      <c r="X40" s="12"/>
      <c r="Y40" s="400">
        <f t="shared" si="5"/>
        <v>0</v>
      </c>
      <c r="Z40" s="101">
        <f>(Y40/Y61)*Z11</f>
        <v>0</v>
      </c>
      <c r="AA40" s="11" t="str">
        <f>IF(ISBLANK(U40),"",(U40/Y61)*Z11)</f>
        <v/>
      </c>
      <c r="AB40" s="401">
        <f t="shared" si="16"/>
        <v>0</v>
      </c>
      <c r="AC40" s="234"/>
      <c r="AD40" s="44">
        <f>AC11</f>
        <v>0</v>
      </c>
      <c r="AE40" s="44">
        <f t="shared" si="11"/>
        <v>0</v>
      </c>
      <c r="AF40" s="402">
        <f t="shared" si="12"/>
        <v>1</v>
      </c>
      <c r="AH40" s="235">
        <f>((Y40/Y11)*AJ11)</f>
        <v>0</v>
      </c>
      <c r="AI40" s="11">
        <f>IF(ISTEXT(U40),U40,IF(ISBLANK(U40),0,(U40/Y11)*AJ11))</f>
        <v>0</v>
      </c>
      <c r="AJ40" s="10">
        <f t="shared" si="6"/>
        <v>0</v>
      </c>
      <c r="AK40" s="236">
        <f t="shared" si="7"/>
        <v>0</v>
      </c>
      <c r="AL40" s="237">
        <f>(Y40/Y11)*AN11</f>
        <v>0</v>
      </c>
      <c r="AM40" s="11">
        <f>IF(ISBLANK(U40),0,(U40/Y11)*AN11)</f>
        <v>0</v>
      </c>
      <c r="AN40" s="401">
        <f t="shared" si="8"/>
        <v>0</v>
      </c>
      <c r="AO40" s="237">
        <f t="shared" si="13"/>
        <v>0</v>
      </c>
      <c r="AP40" s="238">
        <f t="shared" si="9"/>
        <v>0</v>
      </c>
      <c r="AQ40" s="11">
        <f>IF(ISBLANK(U40),0,(U40/Y61)*AP62)</f>
        <v>0</v>
      </c>
      <c r="AR40" s="401">
        <f t="shared" si="10"/>
        <v>0</v>
      </c>
      <c r="AS40" s="49" t="s">
        <v>67</v>
      </c>
      <c r="AT40" s="48" t="s">
        <v>68</v>
      </c>
      <c r="AU40" s="48" t="s">
        <v>66</v>
      </c>
      <c r="AV40" s="48">
        <v>3</v>
      </c>
      <c r="AX40" s="167" t="s">
        <v>103</v>
      </c>
      <c r="AY40" s="168">
        <f>ROW()</f>
        <v>40</v>
      </c>
    </row>
    <row r="41" spans="1:51" ht="18.95" customHeight="1" x14ac:dyDescent="0.25">
      <c r="A41" s="897"/>
      <c r="B41" s="239" t="str">
        <f t="shared" si="14"/>
        <v/>
      </c>
      <c r="C41" s="230">
        <f>IF(G10=1,AI41,IF(G10=2,AM41,IF(G10=3,AQ41,IF(G10=4,AU41))))</f>
        <v>0</v>
      </c>
      <c r="D41" s="125">
        <f>IF(G10=1,AJ41,IF(G10=2,AN41,IF(G10=3,AR41,IF(G10=4,AV41))))</f>
        <v>0</v>
      </c>
      <c r="E41" s="126">
        <f>IF(G10=1,AH41,IF(G10=2,AL41,IF(G10=3,AP41,IF(G10=4,AT41))))</f>
        <v>0</v>
      </c>
      <c r="F41" s="127" t="str">
        <f>IF(G10=1,"",IF(E41=G41,"",AE41))</f>
        <v/>
      </c>
      <c r="G41" s="231" t="str">
        <f>IF(G10=1,"",IF(G10=2,AK41,IF(G10=3,AO41,IF(G10=4,AS41))))</f>
        <v/>
      </c>
      <c r="H41" s="232">
        <f>Y41/Y61</f>
        <v>0</v>
      </c>
      <c r="I41" s="896"/>
      <c r="J41" s="391">
        <v>28</v>
      </c>
      <c r="K41" s="104"/>
      <c r="L41" s="104"/>
      <c r="M41" s="104"/>
      <c r="N41" s="104"/>
      <c r="O41" s="104"/>
      <c r="P41" s="104"/>
      <c r="Q41" s="542" t="str">
        <f t="shared" si="15"/>
        <v/>
      </c>
      <c r="R41" s="577"/>
      <c r="S41" s="572"/>
      <c r="T41" s="580" t="s">
        <v>2</v>
      </c>
      <c r="U41" s="550"/>
      <c r="V41" s="398"/>
      <c r="W41" s="399"/>
      <c r="X41" s="12"/>
      <c r="Y41" s="400">
        <f t="shared" si="5"/>
        <v>0</v>
      </c>
      <c r="Z41" s="101">
        <f>(Y41/Y61)*Z11</f>
        <v>0</v>
      </c>
      <c r="AA41" s="11" t="str">
        <f>IF(ISBLANK(U41),"",(U41/Y61)*Z11)</f>
        <v/>
      </c>
      <c r="AB41" s="401">
        <f t="shared" si="16"/>
        <v>0</v>
      </c>
      <c r="AC41" s="234"/>
      <c r="AD41" s="44">
        <f>AC11</f>
        <v>0</v>
      </c>
      <c r="AE41" s="44">
        <f t="shared" si="11"/>
        <v>0</v>
      </c>
      <c r="AF41" s="402">
        <f t="shared" si="12"/>
        <v>1</v>
      </c>
      <c r="AH41" s="235">
        <f>((Y41/Y11)*AJ11)</f>
        <v>0</v>
      </c>
      <c r="AI41" s="11">
        <f>IF(ISTEXT(U41),U41,IF(ISBLANK(U41),0,(U41/Y11)*AJ11))</f>
        <v>0</v>
      </c>
      <c r="AJ41" s="10">
        <f t="shared" si="6"/>
        <v>0</v>
      </c>
      <c r="AK41" s="236">
        <f t="shared" si="7"/>
        <v>0</v>
      </c>
      <c r="AL41" s="237">
        <f>(Y41/Y11)*AN11</f>
        <v>0</v>
      </c>
      <c r="AM41" s="11">
        <f>IF(ISBLANK(U41),0,(U41/Y11)*AN11)</f>
        <v>0</v>
      </c>
      <c r="AN41" s="401">
        <f t="shared" si="8"/>
        <v>0</v>
      </c>
      <c r="AO41" s="237">
        <f t="shared" si="13"/>
        <v>0</v>
      </c>
      <c r="AP41" s="238">
        <f t="shared" si="9"/>
        <v>0</v>
      </c>
      <c r="AQ41" s="11">
        <f>IF(ISBLANK(U41),0,(U41/Y61)*AP62)</f>
        <v>0</v>
      </c>
      <c r="AR41" s="401">
        <f t="shared" si="10"/>
        <v>0</v>
      </c>
      <c r="AS41" s="49" t="s">
        <v>67</v>
      </c>
      <c r="AT41" s="48" t="s">
        <v>68</v>
      </c>
      <c r="AU41" s="48" t="s">
        <v>66</v>
      </c>
      <c r="AV41" s="48">
        <v>3</v>
      </c>
      <c r="AX41" s="163" t="s">
        <v>103</v>
      </c>
      <c r="AY41" s="164">
        <f>ROW()</f>
        <v>41</v>
      </c>
    </row>
    <row r="42" spans="1:51" ht="18.95" customHeight="1" x14ac:dyDescent="0.25">
      <c r="A42" s="897"/>
      <c r="B42" s="239" t="str">
        <f t="shared" si="14"/>
        <v/>
      </c>
      <c r="C42" s="230">
        <f>IF(G10=1,AI42,IF(G10=2,AM42,IF(G10=3,AQ42,IF(G10=4,AU42))))</f>
        <v>0</v>
      </c>
      <c r="D42" s="125">
        <f>IF(G10=1,AJ42,IF(G10=2,AN42,IF(G10=3,AR42,IF(G10=4,AV42))))</f>
        <v>0</v>
      </c>
      <c r="E42" s="126">
        <f>IF(G10=1,AH42,IF(G10=2,AL42,IF(G10=3,AP42,IF(G10=4,AT42))))</f>
        <v>0</v>
      </c>
      <c r="F42" s="127" t="str">
        <f>IF(G10=1,"",IF(E42=G42,"",AE42))</f>
        <v/>
      </c>
      <c r="G42" s="231" t="str">
        <f>IF(G10=1,"",IF(G10=2,AK42,IF(G10=3,AO42,IF(G10=4,AS42))))</f>
        <v/>
      </c>
      <c r="H42" s="232">
        <f>Y42/Y61</f>
        <v>0</v>
      </c>
      <c r="I42" s="896"/>
      <c r="J42" s="391">
        <v>29</v>
      </c>
      <c r="K42" s="104"/>
      <c r="L42" s="104"/>
      <c r="M42" s="104"/>
      <c r="N42" s="104"/>
      <c r="O42" s="104"/>
      <c r="P42" s="104"/>
      <c r="Q42" s="542" t="str">
        <f t="shared" si="15"/>
        <v/>
      </c>
      <c r="R42" s="577"/>
      <c r="S42" s="572"/>
      <c r="T42" s="580" t="s">
        <v>2</v>
      </c>
      <c r="U42" s="550"/>
      <c r="V42" s="398"/>
      <c r="W42" s="399"/>
      <c r="X42" s="12"/>
      <c r="Y42" s="400">
        <f t="shared" si="5"/>
        <v>0</v>
      </c>
      <c r="Z42" s="101">
        <f>(Y42/Y61)*Z11</f>
        <v>0</v>
      </c>
      <c r="AA42" s="11" t="str">
        <f>IF(ISBLANK(U42),"",(U42/Y61)*Z11)</f>
        <v/>
      </c>
      <c r="AB42" s="401">
        <f t="shared" si="16"/>
        <v>0</v>
      </c>
      <c r="AC42" s="234"/>
      <c r="AD42" s="44">
        <f>AC11</f>
        <v>0</v>
      </c>
      <c r="AE42" s="44">
        <f t="shared" si="11"/>
        <v>0</v>
      </c>
      <c r="AF42" s="402">
        <f t="shared" si="12"/>
        <v>1</v>
      </c>
      <c r="AH42" s="235">
        <f>((Y42/Y11)*AJ11)</f>
        <v>0</v>
      </c>
      <c r="AI42" s="11">
        <f>IF(ISTEXT(U42),U42,IF(ISBLANK(U42),0,(U42/Y11)*AJ11))</f>
        <v>0</v>
      </c>
      <c r="AJ42" s="10">
        <f t="shared" si="6"/>
        <v>0</v>
      </c>
      <c r="AK42" s="236">
        <f t="shared" si="7"/>
        <v>0</v>
      </c>
      <c r="AL42" s="237">
        <f>(Y42/Y11)*AN11</f>
        <v>0</v>
      </c>
      <c r="AM42" s="11">
        <f>IF(ISBLANK(U42),0,(U42/Y11)*AN11)</f>
        <v>0</v>
      </c>
      <c r="AN42" s="401">
        <f t="shared" si="8"/>
        <v>0</v>
      </c>
      <c r="AO42" s="237">
        <f t="shared" si="13"/>
        <v>0</v>
      </c>
      <c r="AP42" s="238">
        <f t="shared" si="9"/>
        <v>0</v>
      </c>
      <c r="AQ42" s="11">
        <f>IF(ISBLANK(U42),0,(U42/Y61)*AP62)</f>
        <v>0</v>
      </c>
      <c r="AR42" s="401">
        <f t="shared" si="10"/>
        <v>0</v>
      </c>
      <c r="AS42" s="49" t="s">
        <v>67</v>
      </c>
      <c r="AT42" s="48" t="s">
        <v>68</v>
      </c>
      <c r="AU42" s="48" t="s">
        <v>66</v>
      </c>
      <c r="AV42" s="48">
        <v>3</v>
      </c>
      <c r="AX42" s="167" t="s">
        <v>103</v>
      </c>
      <c r="AY42" s="168">
        <f>ROW()</f>
        <v>42</v>
      </c>
    </row>
    <row r="43" spans="1:51" ht="18.95" customHeight="1" x14ac:dyDescent="0.25">
      <c r="A43" s="897"/>
      <c r="B43" s="239" t="str">
        <f t="shared" si="14"/>
        <v/>
      </c>
      <c r="C43" s="230">
        <f>IF(G10=1,AI43,IF(G10=2,AM43,IF(G10=3,AQ43,IF(G10=4,AU43))))</f>
        <v>0</v>
      </c>
      <c r="D43" s="125">
        <f>IF(G10=1,AJ43,IF(G10=2,AN43,IF(G10=3,AR43,IF(G10=4,AV43))))</f>
        <v>0</v>
      </c>
      <c r="E43" s="126">
        <f>IF(G10=1,AH43,IF(G10=2,AL43,IF(G10=3,AP43,IF(G10=4,AT43))))</f>
        <v>0</v>
      </c>
      <c r="F43" s="127" t="str">
        <f>IF(G10=1,"",IF(E43=G43,"",AE43))</f>
        <v/>
      </c>
      <c r="G43" s="231" t="str">
        <f>IF(G10=1,"",IF(G10=2,AK43,IF(G10=3,AO43,IF(G10=4,AS43))))</f>
        <v/>
      </c>
      <c r="H43" s="232">
        <f>Y43/Y61</f>
        <v>0</v>
      </c>
      <c r="I43" s="896"/>
      <c r="J43" s="391">
        <v>30</v>
      </c>
      <c r="K43" s="104"/>
      <c r="L43" s="104"/>
      <c r="M43" s="104"/>
      <c r="N43" s="104"/>
      <c r="O43" s="104"/>
      <c r="P43" s="104"/>
      <c r="Q43" s="542" t="str">
        <f t="shared" si="15"/>
        <v/>
      </c>
      <c r="R43" s="577"/>
      <c r="S43" s="572"/>
      <c r="T43" s="580" t="s">
        <v>2</v>
      </c>
      <c r="U43" s="550"/>
      <c r="V43" s="398"/>
      <c r="W43" s="399"/>
      <c r="X43" s="12"/>
      <c r="Y43" s="400">
        <f t="shared" si="5"/>
        <v>0</v>
      </c>
      <c r="Z43" s="101">
        <f>(Y43/Y61)*Z11</f>
        <v>0</v>
      </c>
      <c r="AA43" s="11" t="str">
        <f>IF(ISBLANK(U43),"",(U43/Y61)*Z11)</f>
        <v/>
      </c>
      <c r="AB43" s="401">
        <f t="shared" si="16"/>
        <v>0</v>
      </c>
      <c r="AC43" s="234"/>
      <c r="AD43" s="44">
        <f>AC11</f>
        <v>0</v>
      </c>
      <c r="AE43" s="44">
        <f t="shared" si="11"/>
        <v>0</v>
      </c>
      <c r="AF43" s="402">
        <f t="shared" si="12"/>
        <v>1</v>
      </c>
      <c r="AH43" s="235">
        <f>((Y43/Y11)*AJ11)</f>
        <v>0</v>
      </c>
      <c r="AI43" s="11">
        <f>IF(ISTEXT(U43),U43,IF(ISBLANK(U43),0,(U43/Y11)*AJ11))</f>
        <v>0</v>
      </c>
      <c r="AJ43" s="10">
        <f t="shared" si="6"/>
        <v>0</v>
      </c>
      <c r="AK43" s="236">
        <f t="shared" si="7"/>
        <v>0</v>
      </c>
      <c r="AL43" s="237">
        <f>(Y43/Y11)*AN11</f>
        <v>0</v>
      </c>
      <c r="AM43" s="11">
        <f>IF(ISBLANK(U43),0,(U43/Y11)*AN11)</f>
        <v>0</v>
      </c>
      <c r="AN43" s="401">
        <f t="shared" si="8"/>
        <v>0</v>
      </c>
      <c r="AO43" s="237">
        <f t="shared" si="13"/>
        <v>0</v>
      </c>
      <c r="AP43" s="238">
        <f t="shared" si="9"/>
        <v>0</v>
      </c>
      <c r="AQ43" s="11">
        <f>IF(ISBLANK(U43),0,(U43/Y61)*AP62)</f>
        <v>0</v>
      </c>
      <c r="AR43" s="401">
        <f t="shared" si="10"/>
        <v>0</v>
      </c>
      <c r="AS43" s="49" t="s">
        <v>67</v>
      </c>
      <c r="AT43" s="48" t="s">
        <v>68</v>
      </c>
      <c r="AU43" s="48" t="s">
        <v>66</v>
      </c>
      <c r="AV43" s="48">
        <v>3</v>
      </c>
      <c r="AX43" s="163" t="s">
        <v>103</v>
      </c>
      <c r="AY43" s="164">
        <f>ROW()</f>
        <v>43</v>
      </c>
    </row>
    <row r="44" spans="1:51" ht="18.95" customHeight="1" x14ac:dyDescent="0.25">
      <c r="A44" s="897"/>
      <c r="B44" s="239" t="str">
        <f t="shared" si="14"/>
        <v/>
      </c>
      <c r="C44" s="230">
        <f>IF(G10=1,AI44,IF(G10=2,AM44,IF(G10=3,AQ44,IF(G10=4,AU44))))</f>
        <v>0</v>
      </c>
      <c r="D44" s="125">
        <f>IF(G10=1,AJ44,IF(G10=2,AN44,IF(G10=3,AR44,IF(G10=4,AV44))))</f>
        <v>0</v>
      </c>
      <c r="E44" s="126">
        <f>IF(G10=1,AH44,IF(G10=2,AL44,IF(G10=3,AP44,IF(G10=4,AT44))))</f>
        <v>0</v>
      </c>
      <c r="F44" s="127" t="str">
        <f>IF(G10=1,"",IF(E44=G44,"",AE44))</f>
        <v/>
      </c>
      <c r="G44" s="231" t="str">
        <f>IF(G10=1,"",IF(G10=2,AK44,IF(G10=3,AO44,IF(G10=4,AS44))))</f>
        <v/>
      </c>
      <c r="H44" s="232">
        <f>Y44/Y61</f>
        <v>0</v>
      </c>
      <c r="I44" s="896"/>
      <c r="J44" s="391">
        <v>31</v>
      </c>
      <c r="K44" s="104"/>
      <c r="L44" s="104"/>
      <c r="M44" s="104"/>
      <c r="N44" s="104"/>
      <c r="O44" s="104"/>
      <c r="P44" s="104"/>
      <c r="Q44" s="542" t="str">
        <f t="shared" si="15"/>
        <v/>
      </c>
      <c r="R44" s="577"/>
      <c r="S44" s="572"/>
      <c r="T44" s="580" t="s">
        <v>2</v>
      </c>
      <c r="U44" s="550"/>
      <c r="V44" s="398"/>
      <c r="W44" s="399"/>
      <c r="X44" s="12"/>
      <c r="Y44" s="400">
        <f t="shared" si="5"/>
        <v>0</v>
      </c>
      <c r="Z44" s="101">
        <f>(Y44/Y61)*Z11</f>
        <v>0</v>
      </c>
      <c r="AA44" s="11" t="str">
        <f>IF(ISBLANK(U44),"",(U44/Y61)*Z11)</f>
        <v/>
      </c>
      <c r="AB44" s="401">
        <f t="shared" si="16"/>
        <v>0</v>
      </c>
      <c r="AC44" s="234"/>
      <c r="AD44" s="44">
        <f>AC11</f>
        <v>0</v>
      </c>
      <c r="AE44" s="44">
        <f t="shared" si="11"/>
        <v>0</v>
      </c>
      <c r="AF44" s="402">
        <f t="shared" si="12"/>
        <v>1</v>
      </c>
      <c r="AH44" s="235">
        <f>((Y44/Y11)*AJ11)</f>
        <v>0</v>
      </c>
      <c r="AI44" s="11">
        <f>IF(ISTEXT(U44),U44,IF(ISBLANK(U44),0,(U44/Y11)*AJ11))</f>
        <v>0</v>
      </c>
      <c r="AJ44" s="10">
        <f t="shared" si="6"/>
        <v>0</v>
      </c>
      <c r="AK44" s="236">
        <f t="shared" si="7"/>
        <v>0</v>
      </c>
      <c r="AL44" s="237">
        <f>(Y44/Y11)*AN11</f>
        <v>0</v>
      </c>
      <c r="AM44" s="11">
        <f>IF(ISBLANK(U44),0,(U44/Y11)*AN11)</f>
        <v>0</v>
      </c>
      <c r="AN44" s="401">
        <f t="shared" si="8"/>
        <v>0</v>
      </c>
      <c r="AO44" s="237">
        <f t="shared" si="13"/>
        <v>0</v>
      </c>
      <c r="AP44" s="238">
        <f t="shared" si="9"/>
        <v>0</v>
      </c>
      <c r="AQ44" s="11">
        <f>IF(ISBLANK(U44),0,(U44/Y61)*AP62)</f>
        <v>0</v>
      </c>
      <c r="AR44" s="401">
        <f t="shared" si="10"/>
        <v>0</v>
      </c>
      <c r="AS44" s="49" t="s">
        <v>67</v>
      </c>
      <c r="AT44" s="48" t="s">
        <v>68</v>
      </c>
      <c r="AU44" s="48" t="s">
        <v>66</v>
      </c>
      <c r="AV44" s="48">
        <v>3</v>
      </c>
      <c r="AX44" s="167" t="s">
        <v>103</v>
      </c>
      <c r="AY44" s="168">
        <f>ROW()</f>
        <v>44</v>
      </c>
    </row>
    <row r="45" spans="1:51" ht="18.95" customHeight="1" x14ac:dyDescent="0.25">
      <c r="A45" s="897"/>
      <c r="B45" s="239" t="str">
        <f t="shared" si="14"/>
        <v/>
      </c>
      <c r="C45" s="230">
        <f>IF(G10=1,AI45,IF(G10=2,AM45,IF(G10=3,AQ45,IF(G10=4,AU45))))</f>
        <v>0</v>
      </c>
      <c r="D45" s="125">
        <f>IF(G10=1,AJ45,IF(G10=2,AN45,IF(G10=3,AR45,IF(G10=4,AV45))))</f>
        <v>0</v>
      </c>
      <c r="E45" s="126">
        <f>IF(G10=1,AH45,IF(G10=2,AL45,IF(G10=3,AP45,IF(G10=4,AT45))))</f>
        <v>0</v>
      </c>
      <c r="F45" s="127" t="str">
        <f>IF(G10=1,"",IF(E45=G45,"",AE45))</f>
        <v/>
      </c>
      <c r="G45" s="231" t="str">
        <f>IF(G10=1,"",IF(G10=2,AK45,IF(G10=3,AO45,IF(G10=4,AS45))))</f>
        <v/>
      </c>
      <c r="H45" s="232">
        <f>Y45/Y61</f>
        <v>0</v>
      </c>
      <c r="I45" s="896"/>
      <c r="J45" s="391">
        <v>32</v>
      </c>
      <c r="K45" s="104"/>
      <c r="L45" s="104"/>
      <c r="M45" s="104"/>
      <c r="N45" s="104"/>
      <c r="O45" s="104"/>
      <c r="P45" s="104"/>
      <c r="Q45" s="542" t="str">
        <f t="shared" si="15"/>
        <v/>
      </c>
      <c r="R45" s="577"/>
      <c r="S45" s="572"/>
      <c r="T45" s="580" t="s">
        <v>2</v>
      </c>
      <c r="U45" s="550"/>
      <c r="V45" s="398"/>
      <c r="W45" s="399"/>
      <c r="X45" s="12"/>
      <c r="Y45" s="400">
        <f t="shared" si="5"/>
        <v>0</v>
      </c>
      <c r="Z45" s="101">
        <f>(Y45/Y61)*Z11</f>
        <v>0</v>
      </c>
      <c r="AA45" s="11" t="str">
        <f>IF(ISBLANK(U45),"",(U45/Y61)*Z11)</f>
        <v/>
      </c>
      <c r="AB45" s="401">
        <f t="shared" si="16"/>
        <v>0</v>
      </c>
      <c r="AC45" s="234"/>
      <c r="AD45" s="44">
        <f>AC11</f>
        <v>0</v>
      </c>
      <c r="AE45" s="44">
        <f t="shared" si="11"/>
        <v>0</v>
      </c>
      <c r="AF45" s="402">
        <f t="shared" si="12"/>
        <v>1</v>
      </c>
      <c r="AH45" s="235">
        <f>((Y45/Y11)*AJ11)</f>
        <v>0</v>
      </c>
      <c r="AI45" s="11">
        <f>IF(ISTEXT(U45),U45,IF(ISBLANK(U45),0,(U45/Y11)*AJ11))</f>
        <v>0</v>
      </c>
      <c r="AJ45" s="10">
        <f t="shared" si="6"/>
        <v>0</v>
      </c>
      <c r="AK45" s="236">
        <f t="shared" si="7"/>
        <v>0</v>
      </c>
      <c r="AL45" s="237">
        <f>(Y45/Y11)*AN11</f>
        <v>0</v>
      </c>
      <c r="AM45" s="11">
        <f>IF(ISBLANK(U45),0,(U45/Y11)*AN11)</f>
        <v>0</v>
      </c>
      <c r="AN45" s="401">
        <f t="shared" si="8"/>
        <v>0</v>
      </c>
      <c r="AO45" s="237">
        <f t="shared" si="13"/>
        <v>0</v>
      </c>
      <c r="AP45" s="238">
        <f t="shared" si="9"/>
        <v>0</v>
      </c>
      <c r="AQ45" s="11">
        <f>IF(ISBLANK(U45),0,(U45/Y61)*AP62)</f>
        <v>0</v>
      </c>
      <c r="AR45" s="401">
        <f t="shared" si="10"/>
        <v>0</v>
      </c>
      <c r="AS45" s="49" t="s">
        <v>67</v>
      </c>
      <c r="AT45" s="48" t="s">
        <v>68</v>
      </c>
      <c r="AU45" s="48" t="s">
        <v>66</v>
      </c>
      <c r="AV45" s="48">
        <v>3</v>
      </c>
      <c r="AX45" s="163" t="s">
        <v>103</v>
      </c>
      <c r="AY45" s="164">
        <f>ROW()</f>
        <v>45</v>
      </c>
    </row>
    <row r="46" spans="1:51" ht="18.95" customHeight="1" x14ac:dyDescent="0.25">
      <c r="A46" s="897"/>
      <c r="B46" s="239" t="str">
        <f t="shared" si="14"/>
        <v/>
      </c>
      <c r="C46" s="230">
        <f>IF(G10=1,AI46,IF(G10=2,AM46,IF(G10=3,AQ46,IF(G10=4,AU46))))</f>
        <v>0</v>
      </c>
      <c r="D46" s="125">
        <f>IF(G10=1,AJ46,IF(G10=2,AN46,IF(G10=3,AR46,IF(G10=4,AV46))))</f>
        <v>0</v>
      </c>
      <c r="E46" s="126">
        <f>IF(G10=1,AH46,IF(G10=2,AL46,IF(G10=3,AP46,IF(G10=4,AT46))))</f>
        <v>0</v>
      </c>
      <c r="F46" s="127" t="str">
        <f>IF(G10=1,"",IF(E46=G46,"",AE46))</f>
        <v/>
      </c>
      <c r="G46" s="231" t="str">
        <f>IF(G10=1,"",IF(G10=2,AK46,IF(G10=3,AO46,IF(G10=4,AS46))))</f>
        <v/>
      </c>
      <c r="H46" s="232">
        <f>Y46/Y61</f>
        <v>0</v>
      </c>
      <c r="I46" s="896"/>
      <c r="J46" s="391">
        <v>33</v>
      </c>
      <c r="K46" s="104"/>
      <c r="L46" s="104"/>
      <c r="M46" s="104"/>
      <c r="N46" s="104"/>
      <c r="O46" s="104"/>
      <c r="P46" s="104"/>
      <c r="Q46" s="542" t="str">
        <f t="shared" si="15"/>
        <v/>
      </c>
      <c r="R46" s="577"/>
      <c r="S46" s="572"/>
      <c r="T46" s="580" t="s">
        <v>2</v>
      </c>
      <c r="U46" s="550"/>
      <c r="V46" s="398"/>
      <c r="W46" s="399"/>
      <c r="X46" s="12"/>
      <c r="Y46" s="400">
        <f t="shared" si="5"/>
        <v>0</v>
      </c>
      <c r="Z46" s="101">
        <f>(Y46/Y61)*Z11</f>
        <v>0</v>
      </c>
      <c r="AA46" s="11" t="str">
        <f>IF(ISBLANK(U46),"",(U46/Y61)*Z11)</f>
        <v/>
      </c>
      <c r="AB46" s="401">
        <f t="shared" si="16"/>
        <v>0</v>
      </c>
      <c r="AC46" s="234"/>
      <c r="AD46" s="44">
        <f>AC11</f>
        <v>0</v>
      </c>
      <c r="AE46" s="44">
        <f t="shared" si="11"/>
        <v>0</v>
      </c>
      <c r="AF46" s="402">
        <f t="shared" si="12"/>
        <v>1</v>
      </c>
      <c r="AH46" s="235">
        <f>((Y46/Y11)*AJ11)</f>
        <v>0</v>
      </c>
      <c r="AI46" s="11">
        <f>IF(ISTEXT(U46),U46,IF(ISBLANK(U46),0,(U46/Y11)*AJ11))</f>
        <v>0</v>
      </c>
      <c r="AJ46" s="10">
        <f t="shared" si="6"/>
        <v>0</v>
      </c>
      <c r="AK46" s="236">
        <f t="shared" si="7"/>
        <v>0</v>
      </c>
      <c r="AL46" s="237">
        <f>(Y46/Y11)*AN11</f>
        <v>0</v>
      </c>
      <c r="AM46" s="11">
        <f>IF(ISBLANK(U46),0,(U46/Y11)*AN11)</f>
        <v>0</v>
      </c>
      <c r="AN46" s="401">
        <f t="shared" si="8"/>
        <v>0</v>
      </c>
      <c r="AO46" s="237">
        <f t="shared" si="13"/>
        <v>0</v>
      </c>
      <c r="AP46" s="238">
        <f t="shared" si="9"/>
        <v>0</v>
      </c>
      <c r="AQ46" s="11">
        <f>IF(ISBLANK(U46),0,(U46/Y61)*AP62)</f>
        <v>0</v>
      </c>
      <c r="AR46" s="401">
        <f t="shared" si="10"/>
        <v>0</v>
      </c>
      <c r="AS46" s="49" t="s">
        <v>67</v>
      </c>
      <c r="AT46" s="48" t="s">
        <v>68</v>
      </c>
      <c r="AU46" s="48" t="s">
        <v>66</v>
      </c>
      <c r="AV46" s="48">
        <v>3</v>
      </c>
      <c r="AX46" s="167" t="s">
        <v>103</v>
      </c>
      <c r="AY46" s="168">
        <f>ROW()</f>
        <v>46</v>
      </c>
    </row>
    <row r="47" spans="1:51" ht="18.95" customHeight="1" x14ac:dyDescent="0.25">
      <c r="A47" s="897"/>
      <c r="B47" s="239" t="str">
        <f t="shared" si="14"/>
        <v/>
      </c>
      <c r="C47" s="230">
        <f>IF(G10=1,AI47,IF(G10=2,AM47,IF(G10=3,AQ47,IF(G10=4,AU47))))</f>
        <v>0</v>
      </c>
      <c r="D47" s="125">
        <f>IF(G10=1,AJ47,IF(G10=2,AN47,IF(G10=3,AR47,IF(G10=4,AV47))))</f>
        <v>0</v>
      </c>
      <c r="E47" s="126">
        <f>IF(G10=1,AH47,IF(G10=2,AL47,IF(G10=3,AP47,IF(G10=4,AT47))))</f>
        <v>0</v>
      </c>
      <c r="F47" s="127" t="str">
        <f>IF(G10=1,"",IF(E47=G47,"",AE47))</f>
        <v/>
      </c>
      <c r="G47" s="231" t="str">
        <f>IF(G10=1,"",IF(G10=2,AK47,IF(G10=3,AO47,IF(G10=4,AS47))))</f>
        <v/>
      </c>
      <c r="H47" s="232">
        <f>Y47/Y61</f>
        <v>0</v>
      </c>
      <c r="I47" s="896"/>
      <c r="J47" s="391">
        <v>34</v>
      </c>
      <c r="K47" s="104"/>
      <c r="L47" s="104"/>
      <c r="M47" s="104"/>
      <c r="N47" s="104"/>
      <c r="O47" s="104"/>
      <c r="P47" s="104"/>
      <c r="Q47" s="542" t="str">
        <f t="shared" si="15"/>
        <v/>
      </c>
      <c r="R47" s="577"/>
      <c r="S47" s="572"/>
      <c r="T47" s="580" t="s">
        <v>2</v>
      </c>
      <c r="U47" s="550"/>
      <c r="V47" s="398"/>
      <c r="W47" s="399"/>
      <c r="X47" s="12"/>
      <c r="Y47" s="400">
        <f t="shared" si="5"/>
        <v>0</v>
      </c>
      <c r="Z47" s="101">
        <f>(Y47/Y61)*Z11</f>
        <v>0</v>
      </c>
      <c r="AA47" s="11" t="str">
        <f>IF(ISBLANK(U47),"",(U47/Y61)*Z11)</f>
        <v/>
      </c>
      <c r="AB47" s="401">
        <f t="shared" si="16"/>
        <v>0</v>
      </c>
      <c r="AC47" s="234"/>
      <c r="AD47" s="44">
        <f>AC11</f>
        <v>0</v>
      </c>
      <c r="AE47" s="44">
        <f t="shared" si="11"/>
        <v>0</v>
      </c>
      <c r="AF47" s="402">
        <f t="shared" si="12"/>
        <v>1</v>
      </c>
      <c r="AH47" s="235">
        <f>((Y47/Y11)*AJ11)</f>
        <v>0</v>
      </c>
      <c r="AI47" s="11">
        <f>IF(ISTEXT(U47),U47,IF(ISBLANK(U47),0,(U47/Y11)*AJ11))</f>
        <v>0</v>
      </c>
      <c r="AJ47" s="10">
        <f t="shared" si="6"/>
        <v>0</v>
      </c>
      <c r="AK47" s="236">
        <f t="shared" si="7"/>
        <v>0</v>
      </c>
      <c r="AL47" s="237">
        <f>(Y47/Y11)*AN11</f>
        <v>0</v>
      </c>
      <c r="AM47" s="11">
        <f>IF(ISBLANK(U47),0,(U47/Y11)*AN11)</f>
        <v>0</v>
      </c>
      <c r="AN47" s="401">
        <f t="shared" si="8"/>
        <v>0</v>
      </c>
      <c r="AO47" s="237">
        <f t="shared" si="13"/>
        <v>0</v>
      </c>
      <c r="AP47" s="238">
        <f t="shared" si="9"/>
        <v>0</v>
      </c>
      <c r="AQ47" s="11">
        <f>IF(ISBLANK(U47),0,(U47/Y61)*AP62)</f>
        <v>0</v>
      </c>
      <c r="AR47" s="401">
        <f t="shared" si="10"/>
        <v>0</v>
      </c>
      <c r="AS47" s="49" t="s">
        <v>67</v>
      </c>
      <c r="AT47" s="48" t="s">
        <v>68</v>
      </c>
      <c r="AU47" s="48" t="s">
        <v>66</v>
      </c>
      <c r="AV47" s="48">
        <v>3</v>
      </c>
      <c r="AX47" s="163" t="s">
        <v>103</v>
      </c>
      <c r="AY47" s="164">
        <f>ROW()</f>
        <v>47</v>
      </c>
    </row>
    <row r="48" spans="1:51" ht="18.95" customHeight="1" x14ac:dyDescent="0.25">
      <c r="A48" s="897"/>
      <c r="B48" s="239" t="str">
        <f t="shared" si="14"/>
        <v/>
      </c>
      <c r="C48" s="230">
        <f>IF(G10=1,AI48,IF(G10=2,AM48,IF(G10=3,AQ48,IF(G10=4,AU48))))</f>
        <v>0</v>
      </c>
      <c r="D48" s="125">
        <f>IF(G10=1,AJ48,IF(G10=2,AN48,IF(G10=3,AR48,IF(G10=4,AV48))))</f>
        <v>0</v>
      </c>
      <c r="E48" s="126">
        <f>IF(G10=1,AH48,IF(G10=2,AL48,IF(G10=3,AP48,IF(G10=4,AT48))))</f>
        <v>0</v>
      </c>
      <c r="F48" s="127" t="str">
        <f>IF(G10=1,"",IF(E48=G48,"",AE48))</f>
        <v/>
      </c>
      <c r="G48" s="231" t="str">
        <f>IF(G10=1,"",IF(G10=2,AK48,IF(G10=3,AO48,IF(G10=4,AS48))))</f>
        <v/>
      </c>
      <c r="H48" s="232">
        <f>Y48/Y61</f>
        <v>0</v>
      </c>
      <c r="I48" s="896"/>
      <c r="J48" s="391">
        <v>35</v>
      </c>
      <c r="K48" s="104"/>
      <c r="L48" s="104"/>
      <c r="M48" s="104"/>
      <c r="N48" s="104"/>
      <c r="O48" s="104"/>
      <c r="P48" s="104"/>
      <c r="Q48" s="542" t="str">
        <f t="shared" si="15"/>
        <v/>
      </c>
      <c r="R48" s="577"/>
      <c r="S48" s="572"/>
      <c r="T48" s="580" t="s">
        <v>2</v>
      </c>
      <c r="U48" s="550"/>
      <c r="V48" s="398"/>
      <c r="W48" s="399"/>
      <c r="X48" s="12"/>
      <c r="Y48" s="400">
        <f t="shared" si="5"/>
        <v>0</v>
      </c>
      <c r="Z48" s="101">
        <f>(Y48/Y61)*Z11</f>
        <v>0</v>
      </c>
      <c r="AA48" s="11" t="str">
        <f>IF(ISBLANK(U48),"",(U48/Y61)*Z11)</f>
        <v/>
      </c>
      <c r="AB48" s="401">
        <f t="shared" si="16"/>
        <v>0</v>
      </c>
      <c r="AC48" s="234"/>
      <c r="AD48" s="44">
        <f>AC11</f>
        <v>0</v>
      </c>
      <c r="AE48" s="44">
        <f t="shared" si="11"/>
        <v>0</v>
      </c>
      <c r="AF48" s="402">
        <f t="shared" si="12"/>
        <v>1</v>
      </c>
      <c r="AH48" s="235">
        <f>((Y48/Y11)*AJ11)</f>
        <v>0</v>
      </c>
      <c r="AI48" s="11">
        <f>IF(ISTEXT(U48),U48,IF(ISBLANK(U48),0,(U48/Y11)*AJ11))</f>
        <v>0</v>
      </c>
      <c r="AJ48" s="10">
        <f t="shared" si="6"/>
        <v>0</v>
      </c>
      <c r="AK48" s="236">
        <f t="shared" si="7"/>
        <v>0</v>
      </c>
      <c r="AL48" s="237">
        <f>(Y48/Y11)*AN11</f>
        <v>0</v>
      </c>
      <c r="AM48" s="11">
        <f>IF(ISBLANK(U48),0,(U48/Y11)*AN11)</f>
        <v>0</v>
      </c>
      <c r="AN48" s="401">
        <f t="shared" si="8"/>
        <v>0</v>
      </c>
      <c r="AO48" s="237">
        <f t="shared" si="13"/>
        <v>0</v>
      </c>
      <c r="AP48" s="238">
        <f t="shared" si="9"/>
        <v>0</v>
      </c>
      <c r="AQ48" s="11">
        <f>IF(ISBLANK(U48),0,(U48/Y61)*AP62)</f>
        <v>0</v>
      </c>
      <c r="AR48" s="401">
        <f t="shared" si="10"/>
        <v>0</v>
      </c>
      <c r="AS48" s="49" t="s">
        <v>67</v>
      </c>
      <c r="AT48" s="48" t="s">
        <v>68</v>
      </c>
      <c r="AU48" s="48" t="s">
        <v>66</v>
      </c>
      <c r="AV48" s="48">
        <v>3</v>
      </c>
      <c r="AX48" s="167" t="s">
        <v>103</v>
      </c>
      <c r="AY48" s="168">
        <f>ROW()</f>
        <v>48</v>
      </c>
    </row>
    <row r="49" spans="1:51" ht="18.95" customHeight="1" x14ac:dyDescent="0.25">
      <c r="A49" s="897"/>
      <c r="B49" s="239" t="str">
        <f t="shared" si="14"/>
        <v/>
      </c>
      <c r="C49" s="230">
        <f>IF(G10=1,AI49,IF(G10=2,AM49,IF(G10=3,AQ49,IF(G10=4,AU49))))</f>
        <v>0</v>
      </c>
      <c r="D49" s="125">
        <f>IF(G10=1,AJ49,IF(G10=2,AN49,IF(G10=3,AR49,IF(G10=4,AV49))))</f>
        <v>0</v>
      </c>
      <c r="E49" s="126">
        <f>IF(G10=1,AH49,IF(G10=2,AL49,IF(G10=3,AP49,IF(G10=4,AT49))))</f>
        <v>0</v>
      </c>
      <c r="F49" s="127" t="str">
        <f>IF(G10=1,"",IF(E49=G49,"",AE49))</f>
        <v/>
      </c>
      <c r="G49" s="231" t="str">
        <f>IF(G10=1,"",IF(G10=2,AK49,IF(G10=3,AO49,IF(G10=4,AS49))))</f>
        <v/>
      </c>
      <c r="H49" s="232">
        <f>Y49/Y61</f>
        <v>0</v>
      </c>
      <c r="I49" s="896"/>
      <c r="J49" s="391">
        <v>36</v>
      </c>
      <c r="K49" s="104"/>
      <c r="L49" s="104"/>
      <c r="M49" s="104"/>
      <c r="N49" s="104"/>
      <c r="O49" s="104"/>
      <c r="P49" s="104"/>
      <c r="Q49" s="542" t="str">
        <f t="shared" si="15"/>
        <v/>
      </c>
      <c r="R49" s="577"/>
      <c r="S49" s="572"/>
      <c r="T49" s="580" t="s">
        <v>2</v>
      </c>
      <c r="U49" s="550"/>
      <c r="V49" s="398"/>
      <c r="W49" s="399"/>
      <c r="X49" s="12"/>
      <c r="Y49" s="400">
        <f t="shared" si="5"/>
        <v>0</v>
      </c>
      <c r="Z49" s="101">
        <f>(Y49/Y61)*Z11</f>
        <v>0</v>
      </c>
      <c r="AA49" s="11" t="str">
        <f>IF(ISBLANK(U49),"",(U49/Y61)*Z11)</f>
        <v/>
      </c>
      <c r="AB49" s="401">
        <f t="shared" si="16"/>
        <v>0</v>
      </c>
      <c r="AC49" s="234"/>
      <c r="AD49" s="44">
        <f>AC11</f>
        <v>0</v>
      </c>
      <c r="AE49" s="44">
        <f t="shared" si="11"/>
        <v>0</v>
      </c>
      <c r="AF49" s="402">
        <f t="shared" si="12"/>
        <v>1</v>
      </c>
      <c r="AH49" s="235">
        <f>((Y49/Y11)*AJ11)</f>
        <v>0</v>
      </c>
      <c r="AI49" s="11">
        <f>IF(ISTEXT(U49),U49,IF(ISBLANK(U49),0,(U49/Y11)*AJ11))</f>
        <v>0</v>
      </c>
      <c r="AJ49" s="10">
        <f t="shared" si="6"/>
        <v>0</v>
      </c>
      <c r="AK49" s="236">
        <f t="shared" si="7"/>
        <v>0</v>
      </c>
      <c r="AL49" s="237">
        <f>(Y49/Y11)*AN11</f>
        <v>0</v>
      </c>
      <c r="AM49" s="11">
        <f>IF(ISBLANK(U49),0,(U49/Y11)*AN11)</f>
        <v>0</v>
      </c>
      <c r="AN49" s="401">
        <f t="shared" si="8"/>
        <v>0</v>
      </c>
      <c r="AO49" s="237">
        <f t="shared" si="13"/>
        <v>0</v>
      </c>
      <c r="AP49" s="238">
        <f t="shared" si="9"/>
        <v>0</v>
      </c>
      <c r="AQ49" s="11">
        <f>IF(ISBLANK(U49),0,(U49/Y61)*AP62)</f>
        <v>0</v>
      </c>
      <c r="AR49" s="401">
        <f t="shared" si="10"/>
        <v>0</v>
      </c>
      <c r="AS49" s="49" t="s">
        <v>67</v>
      </c>
      <c r="AT49" s="48" t="s">
        <v>68</v>
      </c>
      <c r="AU49" s="48" t="s">
        <v>66</v>
      </c>
      <c r="AV49" s="48">
        <v>3</v>
      </c>
      <c r="AX49" s="163" t="s">
        <v>103</v>
      </c>
      <c r="AY49" s="164">
        <f>ROW()</f>
        <v>49</v>
      </c>
    </row>
    <row r="50" spans="1:51" ht="18.95" customHeight="1" x14ac:dyDescent="0.25">
      <c r="A50" s="897"/>
      <c r="B50" s="239" t="str">
        <f t="shared" si="14"/>
        <v/>
      </c>
      <c r="C50" s="230">
        <f>IF(G10=1,AI50,IF(G10=2,AM50,IF(G10=3,AQ50,IF(G10=4,AU50))))</f>
        <v>0</v>
      </c>
      <c r="D50" s="125">
        <f>IF(G10=1,AJ50,IF(G10=2,AN50,IF(G10=3,AR50,IF(G10=4,AV50))))</f>
        <v>0</v>
      </c>
      <c r="E50" s="126">
        <f>IF(G10=1,AH50,IF(G10=2,AL50,IF(G10=3,AP50,IF(G10=4,AT50))))</f>
        <v>0</v>
      </c>
      <c r="F50" s="127" t="str">
        <f>IF(G10=1,"",IF(E50=G50,"",AE50))</f>
        <v/>
      </c>
      <c r="G50" s="231" t="str">
        <f>IF(G10=1,"",IF(G10=2,AK50,IF(G10=3,AO50,IF(G10=4,AS50))))</f>
        <v/>
      </c>
      <c r="H50" s="232">
        <f>Y50/Y61</f>
        <v>0</v>
      </c>
      <c r="I50" s="896"/>
      <c r="J50" s="391">
        <v>37</v>
      </c>
      <c r="K50" s="104"/>
      <c r="L50" s="104"/>
      <c r="M50" s="104"/>
      <c r="N50" s="104"/>
      <c r="O50" s="104"/>
      <c r="P50" s="104"/>
      <c r="Q50" s="542" t="str">
        <f t="shared" si="15"/>
        <v/>
      </c>
      <c r="R50" s="577"/>
      <c r="S50" s="572"/>
      <c r="T50" s="580" t="s">
        <v>2</v>
      </c>
      <c r="U50" s="550"/>
      <c r="V50" s="398"/>
      <c r="W50" s="399"/>
      <c r="X50" s="12"/>
      <c r="Y50" s="400">
        <f t="shared" si="5"/>
        <v>0</v>
      </c>
      <c r="Z50" s="101">
        <f>(Y50/Y61)*Z11</f>
        <v>0</v>
      </c>
      <c r="AA50" s="11" t="str">
        <f>IF(ISBLANK(U50),"",(U50/Y61)*Z11)</f>
        <v/>
      </c>
      <c r="AB50" s="401">
        <f t="shared" si="16"/>
        <v>0</v>
      </c>
      <c r="AC50" s="234"/>
      <c r="AD50" s="44">
        <f>AC11</f>
        <v>0</v>
      </c>
      <c r="AE50" s="44">
        <f t="shared" si="11"/>
        <v>0</v>
      </c>
      <c r="AF50" s="402">
        <f t="shared" si="12"/>
        <v>1</v>
      </c>
      <c r="AH50" s="235">
        <f>((Y50/Y11)*AJ11)</f>
        <v>0</v>
      </c>
      <c r="AI50" s="11">
        <f>IF(ISTEXT(U50),U50,IF(ISBLANK(U50),0,(U50/Y11)*AJ11))</f>
        <v>0</v>
      </c>
      <c r="AJ50" s="10">
        <f t="shared" si="6"/>
        <v>0</v>
      </c>
      <c r="AK50" s="236">
        <f t="shared" si="7"/>
        <v>0</v>
      </c>
      <c r="AL50" s="237">
        <f>(Y50/Y11)*AN11</f>
        <v>0</v>
      </c>
      <c r="AM50" s="11">
        <f>IF(ISBLANK(U50),0,(U50/Y11)*AN11)</f>
        <v>0</v>
      </c>
      <c r="AN50" s="401">
        <f t="shared" si="8"/>
        <v>0</v>
      </c>
      <c r="AO50" s="237">
        <f t="shared" si="13"/>
        <v>0</v>
      </c>
      <c r="AP50" s="238">
        <f t="shared" si="9"/>
        <v>0</v>
      </c>
      <c r="AQ50" s="11">
        <f>IF(ISBLANK(U50),0,(U50/Y61)*AP62)</f>
        <v>0</v>
      </c>
      <c r="AR50" s="401">
        <f t="shared" si="10"/>
        <v>0</v>
      </c>
      <c r="AS50" s="49" t="s">
        <v>67</v>
      </c>
      <c r="AT50" s="48" t="s">
        <v>68</v>
      </c>
      <c r="AU50" s="48" t="s">
        <v>66</v>
      </c>
      <c r="AV50" s="48">
        <v>3</v>
      </c>
      <c r="AX50" s="167" t="s">
        <v>103</v>
      </c>
      <c r="AY50" s="168">
        <f>ROW()</f>
        <v>50</v>
      </c>
    </row>
    <row r="51" spans="1:51" ht="18.95" customHeight="1" x14ac:dyDescent="0.25">
      <c r="A51" s="897"/>
      <c r="B51" s="239" t="str">
        <f t="shared" si="14"/>
        <v/>
      </c>
      <c r="C51" s="230">
        <f>IF(G10=1,AI51,IF(G10=2,AM51,IF(G10=3,AQ51,IF(G10=4,AU51))))</f>
        <v>0</v>
      </c>
      <c r="D51" s="125">
        <f>IF(G10=1,AJ51,IF(G10=2,AN51,IF(G10=3,AR51,IF(G10=4,AV51))))</f>
        <v>0</v>
      </c>
      <c r="E51" s="126">
        <f>IF(G10=1,AH51,IF(G10=2,AL51,IF(G10=3,AP51,IF(G10=4,AT51))))</f>
        <v>0</v>
      </c>
      <c r="F51" s="127" t="str">
        <f>IF(G10=1,"",IF(E51=G51,"",AE51))</f>
        <v/>
      </c>
      <c r="G51" s="231" t="str">
        <f>IF(G10=1,"",IF(G10=2,AK51,IF(G10=3,AO51,IF(G10=4,AS51))))</f>
        <v/>
      </c>
      <c r="H51" s="232">
        <f>Y51/Y61</f>
        <v>0</v>
      </c>
      <c r="I51" s="896"/>
      <c r="J51" s="391">
        <v>38</v>
      </c>
      <c r="K51" s="104"/>
      <c r="L51" s="104"/>
      <c r="M51" s="104"/>
      <c r="N51" s="104"/>
      <c r="O51" s="104"/>
      <c r="P51" s="104"/>
      <c r="Q51" s="542" t="str">
        <f t="shared" si="15"/>
        <v/>
      </c>
      <c r="R51" s="577"/>
      <c r="S51" s="572"/>
      <c r="T51" s="580" t="s">
        <v>2</v>
      </c>
      <c r="U51" s="550"/>
      <c r="V51" s="398"/>
      <c r="W51" s="399"/>
      <c r="X51" s="12"/>
      <c r="Y51" s="400">
        <f t="shared" si="5"/>
        <v>0</v>
      </c>
      <c r="Z51" s="101">
        <f>(Y51/Y61)*Z11</f>
        <v>0</v>
      </c>
      <c r="AA51" s="11" t="str">
        <f>IF(ISBLANK(U51),"",(U51/Y61)*Z11)</f>
        <v/>
      </c>
      <c r="AB51" s="401">
        <f t="shared" si="16"/>
        <v>0</v>
      </c>
      <c r="AC51" s="234"/>
      <c r="AD51" s="44">
        <f>AC11</f>
        <v>0</v>
      </c>
      <c r="AE51" s="44">
        <f t="shared" si="11"/>
        <v>0</v>
      </c>
      <c r="AF51" s="402">
        <f t="shared" si="12"/>
        <v>1</v>
      </c>
      <c r="AH51" s="235">
        <f>((Y51/Y11)*AJ11)</f>
        <v>0</v>
      </c>
      <c r="AI51" s="11">
        <f>IF(ISTEXT(U51),U51,IF(ISBLANK(U51),0,(U51/Y11)*AJ11))</f>
        <v>0</v>
      </c>
      <c r="AJ51" s="10">
        <f t="shared" si="6"/>
        <v>0</v>
      </c>
      <c r="AK51" s="236">
        <f t="shared" si="7"/>
        <v>0</v>
      </c>
      <c r="AL51" s="237">
        <f>(Y51/Y11)*AN11</f>
        <v>0</v>
      </c>
      <c r="AM51" s="11">
        <f>IF(ISBLANK(U51),0,(U51/Y11)*AN11)</f>
        <v>0</v>
      </c>
      <c r="AN51" s="401">
        <f t="shared" si="8"/>
        <v>0</v>
      </c>
      <c r="AO51" s="237">
        <f t="shared" si="13"/>
        <v>0</v>
      </c>
      <c r="AP51" s="238">
        <f t="shared" si="9"/>
        <v>0</v>
      </c>
      <c r="AQ51" s="11">
        <f>IF(ISBLANK(U51),0,(U51/Y61)*AP62)</f>
        <v>0</v>
      </c>
      <c r="AR51" s="401">
        <f t="shared" si="10"/>
        <v>0</v>
      </c>
      <c r="AS51" s="49" t="s">
        <v>67</v>
      </c>
      <c r="AT51" s="48" t="s">
        <v>68</v>
      </c>
      <c r="AU51" s="48" t="s">
        <v>66</v>
      </c>
      <c r="AV51" s="48">
        <v>3</v>
      </c>
      <c r="AX51" s="163" t="s">
        <v>103</v>
      </c>
      <c r="AY51" s="164">
        <f>ROW()</f>
        <v>51</v>
      </c>
    </row>
    <row r="52" spans="1:51" ht="18.95" customHeight="1" x14ac:dyDescent="0.25">
      <c r="A52" s="897"/>
      <c r="B52" s="239" t="str">
        <f t="shared" si="14"/>
        <v/>
      </c>
      <c r="C52" s="230">
        <f>IF(G10=1,AI52,IF(G10=2,AM52,IF(G10=3,AQ52,IF(G10=4,AU52))))</f>
        <v>0</v>
      </c>
      <c r="D52" s="125">
        <f>IF(G10=1,AJ52,IF(G10=2,AN52,IF(G10=3,AR52,IF(G10=4,AV52))))</f>
        <v>0</v>
      </c>
      <c r="E52" s="126">
        <f>IF(G10=1,AH52,IF(G10=2,AL52,IF(G10=3,AP52,IF(G10=4,AT52))))</f>
        <v>0</v>
      </c>
      <c r="F52" s="127" t="str">
        <f>IF(G10=1,"",IF(E52=G52,"",AE52))</f>
        <v/>
      </c>
      <c r="G52" s="231" t="str">
        <f>IF(G10=1,"",IF(G10=2,AK52,IF(G10=3,AO52,IF(G10=4,AS52))))</f>
        <v/>
      </c>
      <c r="H52" s="232">
        <f>Y52/Y61</f>
        <v>0</v>
      </c>
      <c r="I52" s="896"/>
      <c r="J52" s="391">
        <v>39</v>
      </c>
      <c r="K52" s="104"/>
      <c r="L52" s="104"/>
      <c r="M52" s="104"/>
      <c r="N52" s="104"/>
      <c r="O52" s="104"/>
      <c r="P52" s="104"/>
      <c r="Q52" s="542" t="str">
        <f t="shared" si="15"/>
        <v/>
      </c>
      <c r="R52" s="577"/>
      <c r="S52" s="572"/>
      <c r="T52" s="580" t="s">
        <v>2</v>
      </c>
      <c r="U52" s="550"/>
      <c r="V52" s="398"/>
      <c r="W52" s="399"/>
      <c r="X52" s="12"/>
      <c r="Y52" s="400">
        <f t="shared" si="5"/>
        <v>0</v>
      </c>
      <c r="Z52" s="101">
        <f>(Y52/Y61)*Z11</f>
        <v>0</v>
      </c>
      <c r="AA52" s="11" t="str">
        <f>IF(ISBLANK(U52),"",(U52/Y61)*Z11)</f>
        <v/>
      </c>
      <c r="AB52" s="401">
        <f t="shared" si="16"/>
        <v>0</v>
      </c>
      <c r="AC52" s="234"/>
      <c r="AD52" s="44">
        <f>AC11</f>
        <v>0</v>
      </c>
      <c r="AE52" s="44">
        <f t="shared" si="11"/>
        <v>0</v>
      </c>
      <c r="AF52" s="402">
        <f t="shared" si="12"/>
        <v>1</v>
      </c>
      <c r="AH52" s="235">
        <f>((Y52/Y11)*AJ11)</f>
        <v>0</v>
      </c>
      <c r="AI52" s="11">
        <f>IF(ISTEXT(U52),U52,IF(ISBLANK(U52),0,(U52/Y11)*AJ11))</f>
        <v>0</v>
      </c>
      <c r="AJ52" s="10">
        <f t="shared" si="6"/>
        <v>0</v>
      </c>
      <c r="AK52" s="236">
        <f t="shared" si="7"/>
        <v>0</v>
      </c>
      <c r="AL52" s="237">
        <f>(Y52/Y11)*AN11</f>
        <v>0</v>
      </c>
      <c r="AM52" s="11">
        <f>IF(ISBLANK(U52),0,(U52/Y11)*AN11)</f>
        <v>0</v>
      </c>
      <c r="AN52" s="401">
        <f t="shared" si="8"/>
        <v>0</v>
      </c>
      <c r="AO52" s="237">
        <f t="shared" si="13"/>
        <v>0</v>
      </c>
      <c r="AP52" s="238">
        <f t="shared" si="9"/>
        <v>0</v>
      </c>
      <c r="AQ52" s="11">
        <f>IF(ISBLANK(U52),0,(U52/Y61)*AP62)</f>
        <v>0</v>
      </c>
      <c r="AR52" s="401">
        <f t="shared" si="10"/>
        <v>0</v>
      </c>
      <c r="AS52" s="49" t="s">
        <v>67</v>
      </c>
      <c r="AT52" s="48" t="s">
        <v>68</v>
      </c>
      <c r="AU52" s="48" t="s">
        <v>66</v>
      </c>
      <c r="AV52" s="48">
        <v>3</v>
      </c>
      <c r="AX52" s="167" t="s">
        <v>103</v>
      </c>
      <c r="AY52" s="168">
        <f>ROW()</f>
        <v>52</v>
      </c>
    </row>
    <row r="53" spans="1:51" ht="18.95" customHeight="1" x14ac:dyDescent="0.25">
      <c r="A53" s="897"/>
      <c r="B53" s="239" t="str">
        <f t="shared" si="14"/>
        <v/>
      </c>
      <c r="C53" s="230">
        <f>IF(G10=1,AI53,IF(G10=2,AM53,IF(G10=3,AQ53,IF(G10=4,AU53))))</f>
        <v>0</v>
      </c>
      <c r="D53" s="125">
        <f>IF(G10=1,AJ53,IF(G10=2,AN53,IF(G10=3,AR53,IF(G10=4,AV53))))</f>
        <v>0</v>
      </c>
      <c r="E53" s="126">
        <f>IF(G10=1,AH53,IF(G10=2,AL53,IF(G10=3,AP53,IF(G10=4,AT53))))</f>
        <v>0</v>
      </c>
      <c r="F53" s="127" t="str">
        <f>IF(G10=1,"",IF(E53=G53,"",AE53))</f>
        <v/>
      </c>
      <c r="G53" s="231" t="str">
        <f>IF(G10=1,"",IF(G10=2,AK53,IF(G10=3,AO53,IF(G10=4,AS53))))</f>
        <v/>
      </c>
      <c r="H53" s="232">
        <f>Y53/Y61</f>
        <v>0</v>
      </c>
      <c r="I53" s="896"/>
      <c r="J53" s="391">
        <v>40</v>
      </c>
      <c r="K53" s="104"/>
      <c r="L53" s="104"/>
      <c r="M53" s="104"/>
      <c r="N53" s="104"/>
      <c r="O53" s="104"/>
      <c r="P53" s="104"/>
      <c r="Q53" s="542" t="str">
        <f t="shared" si="15"/>
        <v/>
      </c>
      <c r="R53" s="577"/>
      <c r="S53" s="572"/>
      <c r="T53" s="580" t="s">
        <v>2</v>
      </c>
      <c r="U53" s="550"/>
      <c r="V53" s="398"/>
      <c r="W53" s="399"/>
      <c r="X53" s="12"/>
      <c r="Y53" s="400">
        <f t="shared" si="5"/>
        <v>0</v>
      </c>
      <c r="Z53" s="101">
        <f>(Y53/Y61)*Z11</f>
        <v>0</v>
      </c>
      <c r="AA53" s="11" t="str">
        <f>IF(ISBLANK(U53),"",(U53/Y61)*Z11)</f>
        <v/>
      </c>
      <c r="AB53" s="401">
        <f t="shared" si="16"/>
        <v>0</v>
      </c>
      <c r="AC53" s="234"/>
      <c r="AD53" s="44">
        <f>AC11</f>
        <v>0</v>
      </c>
      <c r="AE53" s="44">
        <f t="shared" si="11"/>
        <v>0</v>
      </c>
      <c r="AF53" s="402">
        <f t="shared" si="12"/>
        <v>1</v>
      </c>
      <c r="AH53" s="235">
        <f>((Y53/Y11)*AJ11)</f>
        <v>0</v>
      </c>
      <c r="AI53" s="11">
        <f>IF(ISTEXT(U53),U53,IF(ISBLANK(U53),0,(U53/Y11)*AJ11))</f>
        <v>0</v>
      </c>
      <c r="AJ53" s="10">
        <f t="shared" si="6"/>
        <v>0</v>
      </c>
      <c r="AK53" s="236">
        <f t="shared" si="7"/>
        <v>0</v>
      </c>
      <c r="AL53" s="237">
        <f>(Y53/Y11)*AN11</f>
        <v>0</v>
      </c>
      <c r="AM53" s="11">
        <f>IF(ISBLANK(U53),0,(U53/Y11)*AN11)</f>
        <v>0</v>
      </c>
      <c r="AN53" s="401">
        <f t="shared" si="8"/>
        <v>0</v>
      </c>
      <c r="AO53" s="237">
        <f t="shared" si="13"/>
        <v>0</v>
      </c>
      <c r="AP53" s="238">
        <f t="shared" si="9"/>
        <v>0</v>
      </c>
      <c r="AQ53" s="11">
        <f>IF(ISBLANK(U53),0,(U53/Y61)*AP62)</f>
        <v>0</v>
      </c>
      <c r="AR53" s="401">
        <f t="shared" si="10"/>
        <v>0</v>
      </c>
      <c r="AS53" s="49" t="s">
        <v>67</v>
      </c>
      <c r="AT53" s="48" t="s">
        <v>68</v>
      </c>
      <c r="AU53" s="48" t="s">
        <v>66</v>
      </c>
      <c r="AV53" s="48">
        <v>3</v>
      </c>
      <c r="AX53" s="163" t="s">
        <v>103</v>
      </c>
      <c r="AY53" s="164">
        <f>ROW()</f>
        <v>53</v>
      </c>
    </row>
    <row r="54" spans="1:51" ht="18.95" customHeight="1" x14ac:dyDescent="0.25">
      <c r="A54" s="897"/>
      <c r="B54" s="239" t="str">
        <f t="shared" si="14"/>
        <v/>
      </c>
      <c r="C54" s="230">
        <f>IF(G10=1,AI54,IF(G10=2,AM54,IF(G10=3,AQ54,IF(G10=4,AU54))))</f>
        <v>0</v>
      </c>
      <c r="D54" s="125">
        <f>IF(G10=1,AJ54,IF(G10=2,AN54,IF(G10=3,AR54,IF(G10=4,AV54))))</f>
        <v>0</v>
      </c>
      <c r="E54" s="126">
        <f>IF(G10=1,AH54,IF(G10=2,AL54,IF(G10=3,AP54,IF(G10=4,AT54))))</f>
        <v>0</v>
      </c>
      <c r="F54" s="127" t="str">
        <f>IF(G10=1,"",IF(E54=G54,"",AE54))</f>
        <v/>
      </c>
      <c r="G54" s="231" t="str">
        <f>IF(G10=1,"",IF(G10=2,AK54,IF(G10=3,AO54,IF(G10=4,AS54))))</f>
        <v/>
      </c>
      <c r="H54" s="232">
        <f>Y54/Y61</f>
        <v>0</v>
      </c>
      <c r="I54" s="896"/>
      <c r="J54" s="391">
        <v>41</v>
      </c>
      <c r="K54" s="104"/>
      <c r="L54" s="104"/>
      <c r="M54" s="104"/>
      <c r="N54" s="104"/>
      <c r="O54" s="104"/>
      <c r="P54" s="104"/>
      <c r="Q54" s="542" t="str">
        <f t="shared" si="15"/>
        <v/>
      </c>
      <c r="R54" s="577"/>
      <c r="S54" s="572"/>
      <c r="T54" s="580" t="s">
        <v>2</v>
      </c>
      <c r="U54" s="550"/>
      <c r="V54" s="398"/>
      <c r="W54" s="399"/>
      <c r="X54" s="12"/>
      <c r="Y54" s="400">
        <f t="shared" si="5"/>
        <v>0</v>
      </c>
      <c r="Z54" s="101">
        <f>(Y54/Y61)*Z11</f>
        <v>0</v>
      </c>
      <c r="AA54" s="11" t="str">
        <f>IF(ISBLANK(U54),"",(U54/Y61)*Z11)</f>
        <v/>
      </c>
      <c r="AB54" s="401">
        <f t="shared" si="16"/>
        <v>0</v>
      </c>
      <c r="AC54" s="234"/>
      <c r="AD54" s="44">
        <f>AC11</f>
        <v>0</v>
      </c>
      <c r="AE54" s="44">
        <f t="shared" si="11"/>
        <v>0</v>
      </c>
      <c r="AF54" s="402">
        <f t="shared" si="12"/>
        <v>1</v>
      </c>
      <c r="AH54" s="235">
        <f>((Y54/Y11)*AJ11)</f>
        <v>0</v>
      </c>
      <c r="AI54" s="11">
        <f>IF(ISTEXT(U54),U54,IF(ISBLANK(U54),0,(U54/Y11)*AJ11))</f>
        <v>0</v>
      </c>
      <c r="AJ54" s="10">
        <f t="shared" si="6"/>
        <v>0</v>
      </c>
      <c r="AK54" s="236">
        <f t="shared" si="7"/>
        <v>0</v>
      </c>
      <c r="AL54" s="237">
        <f>(Y54/Y11)*AN11</f>
        <v>0</v>
      </c>
      <c r="AM54" s="11">
        <f>IF(ISBLANK(U54),0,(U54/Y11)*AN11)</f>
        <v>0</v>
      </c>
      <c r="AN54" s="401">
        <f t="shared" si="8"/>
        <v>0</v>
      </c>
      <c r="AO54" s="237">
        <f t="shared" si="13"/>
        <v>0</v>
      </c>
      <c r="AP54" s="238">
        <f t="shared" si="9"/>
        <v>0</v>
      </c>
      <c r="AQ54" s="11">
        <f>IF(ISBLANK(U54),0,(U54/Y61)*AP62)</f>
        <v>0</v>
      </c>
      <c r="AR54" s="401">
        <f t="shared" si="10"/>
        <v>0</v>
      </c>
      <c r="AS54" s="49" t="s">
        <v>67</v>
      </c>
      <c r="AT54" s="48" t="s">
        <v>68</v>
      </c>
      <c r="AU54" s="48" t="s">
        <v>66</v>
      </c>
      <c r="AV54" s="48">
        <v>3</v>
      </c>
      <c r="AX54" s="167" t="s">
        <v>103</v>
      </c>
      <c r="AY54" s="168">
        <f>ROW()</f>
        <v>54</v>
      </c>
    </row>
    <row r="55" spans="1:51" ht="18.95" customHeight="1" x14ac:dyDescent="0.25">
      <c r="A55" s="897"/>
      <c r="B55" s="239" t="str">
        <f t="shared" si="14"/>
        <v/>
      </c>
      <c r="C55" s="230">
        <f>IF(G10=1,AI55,IF(G10=2,AM55,IF(G10=3,AQ55,IF(G10=4,AU55))))</f>
        <v>0</v>
      </c>
      <c r="D55" s="125">
        <f>IF(G10=1,AJ55,IF(G10=2,AN55,IF(G10=3,AR55,IF(G10=4,AV55))))</f>
        <v>0</v>
      </c>
      <c r="E55" s="126">
        <f>IF(G10=1,AH55,IF(G10=2,AL55,IF(G10=3,AP55,IF(G10=4,AT55))))</f>
        <v>0</v>
      </c>
      <c r="F55" s="127" t="str">
        <f>IF(G10=1,"",IF(E55=G55,"",AE55))</f>
        <v/>
      </c>
      <c r="G55" s="231" t="str">
        <f>IF(G10=1,"",IF(G10=2,AK55,IF(G10=3,AO55,IF(G10=4,AS55))))</f>
        <v/>
      </c>
      <c r="H55" s="232">
        <f>Y55/Y61</f>
        <v>0</v>
      </c>
      <c r="I55" s="896"/>
      <c r="J55" s="391">
        <v>42</v>
      </c>
      <c r="K55" s="104"/>
      <c r="L55" s="104"/>
      <c r="M55" s="104"/>
      <c r="N55" s="104"/>
      <c r="O55" s="104"/>
      <c r="P55" s="104"/>
      <c r="Q55" s="542" t="str">
        <f t="shared" si="15"/>
        <v/>
      </c>
      <c r="R55" s="577"/>
      <c r="S55" s="572"/>
      <c r="T55" s="580" t="s">
        <v>2</v>
      </c>
      <c r="U55" s="550"/>
      <c r="V55" s="398"/>
      <c r="W55" s="399"/>
      <c r="X55" s="12"/>
      <c r="Y55" s="400">
        <f t="shared" si="5"/>
        <v>0</v>
      </c>
      <c r="Z55" s="101">
        <f>(Y55/Y61)*Z11</f>
        <v>0</v>
      </c>
      <c r="AA55" s="11" t="str">
        <f>IF(ISBLANK(U55),"",(U55/Y61)*Z11)</f>
        <v/>
      </c>
      <c r="AB55" s="401">
        <f t="shared" si="16"/>
        <v>0</v>
      </c>
      <c r="AC55" s="234"/>
      <c r="AD55" s="44">
        <f>AC11</f>
        <v>0</v>
      </c>
      <c r="AE55" s="44">
        <f t="shared" si="11"/>
        <v>0</v>
      </c>
      <c r="AF55" s="402">
        <f t="shared" si="12"/>
        <v>1</v>
      </c>
      <c r="AH55" s="235">
        <f>((Y55/Y11)*AJ11)</f>
        <v>0</v>
      </c>
      <c r="AI55" s="11">
        <f>IF(ISTEXT(U55),U55,IF(ISBLANK(U55),0,(U55/Y11)*AJ11))</f>
        <v>0</v>
      </c>
      <c r="AJ55" s="10">
        <f t="shared" si="6"/>
        <v>0</v>
      </c>
      <c r="AK55" s="236">
        <f t="shared" si="7"/>
        <v>0</v>
      </c>
      <c r="AL55" s="237">
        <f>(Y55/Y11)*AN11</f>
        <v>0</v>
      </c>
      <c r="AM55" s="11">
        <f>IF(ISBLANK(U55),0,(U55/Y11)*AN11)</f>
        <v>0</v>
      </c>
      <c r="AN55" s="401">
        <f t="shared" si="8"/>
        <v>0</v>
      </c>
      <c r="AO55" s="237">
        <f t="shared" si="13"/>
        <v>0</v>
      </c>
      <c r="AP55" s="238">
        <f t="shared" si="9"/>
        <v>0</v>
      </c>
      <c r="AQ55" s="11">
        <f>IF(ISBLANK(U55),0,(U55/Y61)*AP62)</f>
        <v>0</v>
      </c>
      <c r="AR55" s="401">
        <f t="shared" si="10"/>
        <v>0</v>
      </c>
      <c r="AS55" s="49" t="s">
        <v>67</v>
      </c>
      <c r="AT55" s="48" t="s">
        <v>68</v>
      </c>
      <c r="AU55" s="48" t="s">
        <v>66</v>
      </c>
      <c r="AV55" s="48">
        <v>3</v>
      </c>
      <c r="AX55" s="163" t="s">
        <v>103</v>
      </c>
      <c r="AY55" s="164">
        <f>ROW()</f>
        <v>55</v>
      </c>
    </row>
    <row r="56" spans="1:51" ht="18.95" customHeight="1" x14ac:dyDescent="0.25">
      <c r="A56" s="897"/>
      <c r="B56" s="239" t="str">
        <f t="shared" si="14"/>
        <v/>
      </c>
      <c r="C56" s="230">
        <f>IF(G10=1,AI56,IF(G10=2,AM56,IF(G10=3,AQ56,IF(G10=4,AU56))))</f>
        <v>0</v>
      </c>
      <c r="D56" s="125">
        <f>IF(G10=1,AJ56,IF(G10=2,AN56,IF(G10=3,AR56,IF(G10=4,AV56))))</f>
        <v>0</v>
      </c>
      <c r="E56" s="126">
        <f>IF(G10=1,AH56,IF(G10=2,AL56,IF(G10=3,AP56,IF(G10=4,AT56))))</f>
        <v>0</v>
      </c>
      <c r="F56" s="127" t="str">
        <f>IF(G10=1,"",IF(E56=G56,"",AE56))</f>
        <v/>
      </c>
      <c r="G56" s="231" t="str">
        <f>IF(G10=1,"",IF(G10=2,AK56,IF(G10=3,AO56,IF(G10=4,AS56))))</f>
        <v/>
      </c>
      <c r="H56" s="232">
        <f>Y56/Y61</f>
        <v>0</v>
      </c>
      <c r="I56" s="896"/>
      <c r="J56" s="391">
        <v>43</v>
      </c>
      <c r="K56" s="104"/>
      <c r="L56" s="104"/>
      <c r="M56" s="104"/>
      <c r="N56" s="104"/>
      <c r="O56" s="104"/>
      <c r="P56" s="104"/>
      <c r="Q56" s="542" t="str">
        <f t="shared" si="15"/>
        <v/>
      </c>
      <c r="R56" s="577"/>
      <c r="S56" s="572"/>
      <c r="T56" s="580" t="s">
        <v>2</v>
      </c>
      <c r="U56" s="550"/>
      <c r="V56" s="398"/>
      <c r="W56" s="399"/>
      <c r="X56" s="12"/>
      <c r="Y56" s="400">
        <f t="shared" si="5"/>
        <v>0</v>
      </c>
      <c r="Z56" s="101">
        <f>(Y56/Y61)*Z11</f>
        <v>0</v>
      </c>
      <c r="AA56" s="11" t="str">
        <f>IF(ISBLANK(U56),"",(U56/Y61)*Z11)</f>
        <v/>
      </c>
      <c r="AB56" s="401">
        <f t="shared" si="16"/>
        <v>0</v>
      </c>
      <c r="AC56" s="234"/>
      <c r="AD56" s="44">
        <f>AC11</f>
        <v>0</v>
      </c>
      <c r="AE56" s="44">
        <f t="shared" si="11"/>
        <v>0</v>
      </c>
      <c r="AF56" s="402">
        <f t="shared" si="12"/>
        <v>1</v>
      </c>
      <c r="AH56" s="235">
        <f>((Y56/Y11)*AJ11)</f>
        <v>0</v>
      </c>
      <c r="AI56" s="11">
        <f>IF(ISTEXT(U56),U56,IF(ISBLANK(U56),0,(U56/Y11)*AJ11))</f>
        <v>0</v>
      </c>
      <c r="AJ56" s="10">
        <f t="shared" si="6"/>
        <v>0</v>
      </c>
      <c r="AK56" s="236">
        <f t="shared" si="7"/>
        <v>0</v>
      </c>
      <c r="AL56" s="237">
        <f>(Y56/Y11)*AN11</f>
        <v>0</v>
      </c>
      <c r="AM56" s="11">
        <f>IF(ISBLANK(U56),0,(U56/Y11)*AN11)</f>
        <v>0</v>
      </c>
      <c r="AN56" s="401">
        <f t="shared" si="8"/>
        <v>0</v>
      </c>
      <c r="AO56" s="237">
        <f t="shared" si="13"/>
        <v>0</v>
      </c>
      <c r="AP56" s="238">
        <f t="shared" si="9"/>
        <v>0</v>
      </c>
      <c r="AQ56" s="11">
        <f>IF(ISBLANK(U56),0,(U56/Y61)*AP62)</f>
        <v>0</v>
      </c>
      <c r="AR56" s="401">
        <f t="shared" si="10"/>
        <v>0</v>
      </c>
      <c r="AS56" s="49" t="s">
        <v>67</v>
      </c>
      <c r="AT56" s="48" t="s">
        <v>68</v>
      </c>
      <c r="AU56" s="48" t="s">
        <v>66</v>
      </c>
      <c r="AV56" s="48">
        <v>3</v>
      </c>
      <c r="AX56" s="167" t="s">
        <v>103</v>
      </c>
      <c r="AY56" s="168">
        <f>ROW()</f>
        <v>56</v>
      </c>
    </row>
    <row r="57" spans="1:51" ht="18.95" customHeight="1" x14ac:dyDescent="0.25">
      <c r="A57" s="897"/>
      <c r="B57" s="239" t="str">
        <f t="shared" si="14"/>
        <v/>
      </c>
      <c r="C57" s="230">
        <f>IF(G10=1,AI57,IF(G10=2,AM57,IF(G10=3,AQ57,IF(G10=4,AU57))))</f>
        <v>0</v>
      </c>
      <c r="D57" s="125">
        <f>IF(G10=1,AJ57,IF(G10=2,AN57,IF(G10=3,AR57,IF(G10=4,AV57))))</f>
        <v>0</v>
      </c>
      <c r="E57" s="126">
        <f>IF(G10=1,AH57,IF(G10=2,AL57,IF(G10=3,AP57,IF(G10=4,AT57))))</f>
        <v>0</v>
      </c>
      <c r="F57" s="127" t="str">
        <f>IF(G10=1,"",IF(E57=G57,"",AE57))</f>
        <v/>
      </c>
      <c r="G57" s="231" t="str">
        <f>IF(G10=1,"",IF(G10=2,AK57,IF(G10=3,AO57,IF(G10=4,AS57))))</f>
        <v/>
      </c>
      <c r="H57" s="232">
        <f>Y57/Y61</f>
        <v>0</v>
      </c>
      <c r="I57" s="896"/>
      <c r="J57" s="391">
        <v>44</v>
      </c>
      <c r="K57" s="104"/>
      <c r="L57" s="104"/>
      <c r="M57" s="104"/>
      <c r="N57" s="104"/>
      <c r="O57" s="104"/>
      <c r="P57" s="104"/>
      <c r="Q57" s="542" t="str">
        <f t="shared" si="15"/>
        <v/>
      </c>
      <c r="R57" s="577"/>
      <c r="S57" s="572"/>
      <c r="T57" s="580" t="s">
        <v>2</v>
      </c>
      <c r="U57" s="550"/>
      <c r="V57" s="398"/>
      <c r="W57" s="399"/>
      <c r="X57" s="12"/>
      <c r="Y57" s="400">
        <f t="shared" si="5"/>
        <v>0</v>
      </c>
      <c r="Z57" s="101">
        <f>(Y57/Y61)*Z11</f>
        <v>0</v>
      </c>
      <c r="AA57" s="11" t="str">
        <f>IF(ISBLANK(U57),"",(U57/Y61)*Z11)</f>
        <v/>
      </c>
      <c r="AB57" s="401">
        <f t="shared" si="16"/>
        <v>0</v>
      </c>
      <c r="AC57" s="234"/>
      <c r="AD57" s="44">
        <f>AC11</f>
        <v>0</v>
      </c>
      <c r="AE57" s="44">
        <f t="shared" si="11"/>
        <v>0</v>
      </c>
      <c r="AF57" s="402">
        <f t="shared" si="12"/>
        <v>1</v>
      </c>
      <c r="AH57" s="235">
        <f>((Y57/Y11)*AJ11)</f>
        <v>0</v>
      </c>
      <c r="AI57" s="11">
        <f>IF(ISTEXT(U57),U57,IF(ISBLANK(U57),0,(U57/Y11)*AJ11))</f>
        <v>0</v>
      </c>
      <c r="AJ57" s="10">
        <f t="shared" si="6"/>
        <v>0</v>
      </c>
      <c r="AK57" s="236">
        <f t="shared" si="7"/>
        <v>0</v>
      </c>
      <c r="AL57" s="237">
        <f>(Y57/Y11)*AN11</f>
        <v>0</v>
      </c>
      <c r="AM57" s="11">
        <f>IF(ISBLANK(U57),0,(U57/Y11)*AN11)</f>
        <v>0</v>
      </c>
      <c r="AN57" s="401">
        <f t="shared" si="8"/>
        <v>0</v>
      </c>
      <c r="AO57" s="237">
        <f t="shared" si="13"/>
        <v>0</v>
      </c>
      <c r="AP57" s="238">
        <f t="shared" si="9"/>
        <v>0</v>
      </c>
      <c r="AQ57" s="11">
        <f>IF(ISBLANK(U57),0,(U57/Y61)*AP62)</f>
        <v>0</v>
      </c>
      <c r="AR57" s="401">
        <f t="shared" si="10"/>
        <v>0</v>
      </c>
      <c r="AS57" s="49" t="s">
        <v>67</v>
      </c>
      <c r="AT57" s="48" t="s">
        <v>68</v>
      </c>
      <c r="AU57" s="48" t="s">
        <v>66</v>
      </c>
      <c r="AV57" s="48">
        <v>3</v>
      </c>
      <c r="AX57" s="163" t="s">
        <v>103</v>
      </c>
      <c r="AY57" s="164">
        <f>ROW()</f>
        <v>57</v>
      </c>
    </row>
    <row r="58" spans="1:51" ht="18.95" customHeight="1" x14ac:dyDescent="0.25">
      <c r="A58" s="897"/>
      <c r="B58" s="239" t="str">
        <f t="shared" si="14"/>
        <v/>
      </c>
      <c r="C58" s="230">
        <f>IF(G10=1,AI58,IF(G10=2,AM58,IF(G10=3,AQ58,IF(G10=4,AU58))))</f>
        <v>0</v>
      </c>
      <c r="D58" s="125">
        <f>IF(G10=1,AJ58,IF(G10=2,AN58,IF(G10=3,AR58,IF(G10=4,AV58))))</f>
        <v>0</v>
      </c>
      <c r="E58" s="126">
        <f>IF(G10=1,AH58,IF(G10=2,AL58,IF(G10=3,AP58,IF(G10=4,AT58))))</f>
        <v>0</v>
      </c>
      <c r="F58" s="127" t="str">
        <f>IF(G10=1,"",IF(E58=G58,"",AE58))</f>
        <v/>
      </c>
      <c r="G58" s="231" t="str">
        <f>IF(G10=1,"",IF(G10=2,AK58,IF(G10=3,AO58,IF(G10=4,AS58))))</f>
        <v/>
      </c>
      <c r="H58" s="232">
        <f>Y58/Y61</f>
        <v>0</v>
      </c>
      <c r="I58" s="896"/>
      <c r="J58" s="391">
        <v>45</v>
      </c>
      <c r="K58" s="104"/>
      <c r="L58" s="104"/>
      <c r="M58" s="104"/>
      <c r="N58" s="104"/>
      <c r="O58" s="104"/>
      <c r="P58" s="104"/>
      <c r="Q58" s="542" t="str">
        <f t="shared" si="15"/>
        <v/>
      </c>
      <c r="R58" s="577"/>
      <c r="S58" s="572"/>
      <c r="T58" s="580" t="s">
        <v>2</v>
      </c>
      <c r="U58" s="550"/>
      <c r="V58" s="398"/>
      <c r="W58" s="399"/>
      <c r="X58" s="12"/>
      <c r="Y58" s="400">
        <f t="shared" si="5"/>
        <v>0</v>
      </c>
      <c r="Z58" s="101">
        <f>(Y58/Y61)*Z11</f>
        <v>0</v>
      </c>
      <c r="AA58" s="11" t="str">
        <f>IF(ISBLANK(U58),"",(U58/Y61)*Z11)</f>
        <v/>
      </c>
      <c r="AB58" s="401">
        <f t="shared" si="16"/>
        <v>0</v>
      </c>
      <c r="AC58" s="234"/>
      <c r="AD58" s="44">
        <f>AC11</f>
        <v>0</v>
      </c>
      <c r="AE58" s="44">
        <f t="shared" si="11"/>
        <v>0</v>
      </c>
      <c r="AF58" s="402">
        <f t="shared" si="12"/>
        <v>1</v>
      </c>
      <c r="AH58" s="235">
        <f>((Y58/Y11)*AJ11)</f>
        <v>0</v>
      </c>
      <c r="AI58" s="11">
        <f>IF(ISTEXT(U58),U58,IF(ISBLANK(U58),0,(U58/Y11)*AJ11))</f>
        <v>0</v>
      </c>
      <c r="AJ58" s="10">
        <f t="shared" si="6"/>
        <v>0</v>
      </c>
      <c r="AK58" s="236">
        <f t="shared" si="7"/>
        <v>0</v>
      </c>
      <c r="AL58" s="237">
        <f>(Y58/Y11)*AN11</f>
        <v>0</v>
      </c>
      <c r="AM58" s="11">
        <f>IF(ISBLANK(U58),0,(U58/Y11)*AN11)</f>
        <v>0</v>
      </c>
      <c r="AN58" s="401">
        <f t="shared" si="8"/>
        <v>0</v>
      </c>
      <c r="AO58" s="237">
        <f t="shared" si="13"/>
        <v>0</v>
      </c>
      <c r="AP58" s="238">
        <f t="shared" si="9"/>
        <v>0</v>
      </c>
      <c r="AQ58" s="11">
        <f>IF(ISBLANK(U58),0,(U58/Y61)*AP62)</f>
        <v>0</v>
      </c>
      <c r="AR58" s="401">
        <f t="shared" si="10"/>
        <v>0</v>
      </c>
      <c r="AS58" s="49" t="s">
        <v>67</v>
      </c>
      <c r="AT58" s="48" t="s">
        <v>68</v>
      </c>
      <c r="AU58" s="48" t="s">
        <v>66</v>
      </c>
      <c r="AV58" s="48">
        <v>3</v>
      </c>
      <c r="AX58" s="163" t="s">
        <v>103</v>
      </c>
      <c r="AY58" s="164">
        <f>ROW()</f>
        <v>58</v>
      </c>
    </row>
    <row r="59" spans="1:51" ht="18.95" customHeight="1" x14ac:dyDescent="0.25">
      <c r="A59" s="897"/>
      <c r="B59" s="239" t="str">
        <f t="shared" si="14"/>
        <v/>
      </c>
      <c r="C59" s="230">
        <f>IF(G10=1,AI59,IF(G10=2,AM59,IF(G10=3,AQ59,IF(G10=4,AU59))))</f>
        <v>0</v>
      </c>
      <c r="D59" s="125">
        <f>IF(G10=1,AJ59,IF(G10=2,AN59,IF(G10=3,AR59,IF(G10=4,AV59))))</f>
        <v>0</v>
      </c>
      <c r="E59" s="126">
        <f>IF(G10=1,AH59,IF(G10=2,AL59,IF(G10=3,AP59,IF(G10=4,AT59))))</f>
        <v>0</v>
      </c>
      <c r="F59" s="127" t="str">
        <f>IF(G10=1,"",IF(E59=G59,"",AE59))</f>
        <v/>
      </c>
      <c r="G59" s="231" t="str">
        <f>IF(G10=1,"",IF(G10=2,AK59,IF(G10=3,AO59,IF(G10=4,AS59))))</f>
        <v/>
      </c>
      <c r="H59" s="232">
        <f>Y59/Y61</f>
        <v>0</v>
      </c>
      <c r="I59" s="896"/>
      <c r="J59" s="391">
        <v>46</v>
      </c>
      <c r="K59" s="104"/>
      <c r="L59" s="104"/>
      <c r="M59" s="104"/>
      <c r="N59" s="104"/>
      <c r="O59" s="104"/>
      <c r="P59" s="104"/>
      <c r="Q59" s="542" t="str">
        <f t="shared" si="15"/>
        <v/>
      </c>
      <c r="R59" s="577"/>
      <c r="S59" s="572"/>
      <c r="T59" s="580" t="s">
        <v>2</v>
      </c>
      <c r="U59" s="550"/>
      <c r="V59" s="398"/>
      <c r="W59" s="399"/>
      <c r="X59" s="12"/>
      <c r="Y59" s="400">
        <f t="shared" si="5"/>
        <v>0</v>
      </c>
      <c r="Z59" s="101">
        <f>(Y59/Y61)*Z11</f>
        <v>0</v>
      </c>
      <c r="AA59" s="11" t="str">
        <f>IF(ISBLANK(U59),"",(U59/Y61)*Z11)</f>
        <v/>
      </c>
      <c r="AB59" s="401">
        <f t="shared" si="16"/>
        <v>0</v>
      </c>
      <c r="AC59" s="234"/>
      <c r="AD59" s="44">
        <f>AC11</f>
        <v>0</v>
      </c>
      <c r="AE59" s="44">
        <f t="shared" si="11"/>
        <v>0</v>
      </c>
      <c r="AF59" s="402">
        <f t="shared" si="12"/>
        <v>1</v>
      </c>
      <c r="AH59" s="235">
        <f>((Y59/Y11)*AJ11)</f>
        <v>0</v>
      </c>
      <c r="AI59" s="11">
        <f>IF(ISTEXT(U59),U59,IF(ISBLANK(U59),0,(U59/Y11)*AJ11))</f>
        <v>0</v>
      </c>
      <c r="AJ59" s="10">
        <f t="shared" si="6"/>
        <v>0</v>
      </c>
      <c r="AK59" s="236">
        <f t="shared" si="7"/>
        <v>0</v>
      </c>
      <c r="AL59" s="237">
        <f>(Y59/Y11)*AN11</f>
        <v>0</v>
      </c>
      <c r="AM59" s="11">
        <f>IF(ISBLANK(U59),0,(U59/Y11)*AN11)</f>
        <v>0</v>
      </c>
      <c r="AN59" s="401">
        <f t="shared" si="8"/>
        <v>0</v>
      </c>
      <c r="AO59" s="237">
        <f t="shared" si="13"/>
        <v>0</v>
      </c>
      <c r="AP59" s="238">
        <f t="shared" si="9"/>
        <v>0</v>
      </c>
      <c r="AQ59" s="11">
        <f>IF(ISBLANK(U59),0,(U59/Y61)*AP62)</f>
        <v>0</v>
      </c>
      <c r="AR59" s="401">
        <f t="shared" si="10"/>
        <v>0</v>
      </c>
      <c r="AS59" s="49" t="s">
        <v>67</v>
      </c>
      <c r="AT59" s="48" t="s">
        <v>68</v>
      </c>
      <c r="AU59" s="48" t="s">
        <v>66</v>
      </c>
      <c r="AV59" s="48">
        <v>3</v>
      </c>
      <c r="AX59" s="167" t="s">
        <v>103</v>
      </c>
      <c r="AY59" s="168">
        <f>ROW()</f>
        <v>59</v>
      </c>
    </row>
    <row r="60" spans="1:51" ht="18.95" customHeight="1" thickBot="1" x14ac:dyDescent="0.3">
      <c r="A60" s="897"/>
      <c r="B60" s="239" t="str">
        <f t="shared" si="14"/>
        <v/>
      </c>
      <c r="C60" s="230">
        <f>IF(G10=1,AI60,IF(G10=2,AM60,IF(G10=3,AQ60,IF(G10=4,AU60))))</f>
        <v>0</v>
      </c>
      <c r="D60" s="125">
        <f>IF(G10=1,AJ60,IF(G10=2,AN60,IF(G10=3,AR60,IF(G10=4,AV60))))</f>
        <v>0</v>
      </c>
      <c r="E60" s="126">
        <f>IF(G10=1,AH60,IF(G10=2,AL60,IF(G10=3,AP60,IF(G10=4,AT60))))</f>
        <v>0</v>
      </c>
      <c r="F60" s="127" t="str">
        <f>IF(G10=1,"",IF(E60=G60,"",AE60))</f>
        <v/>
      </c>
      <c r="G60" s="231" t="str">
        <f>IF(G10=1,"",IF(G10=2,AK60,IF(G10=3,AO60,IF(G10=4,AS60))))</f>
        <v/>
      </c>
      <c r="H60" s="232">
        <f>Y60/Y61</f>
        <v>0</v>
      </c>
      <c r="I60" s="896"/>
      <c r="J60" s="391">
        <v>47</v>
      </c>
      <c r="K60" s="14" t="s">
        <v>10</v>
      </c>
      <c r="L60" s="8"/>
      <c r="M60" s="8"/>
      <c r="N60" s="8"/>
      <c r="O60" s="8"/>
      <c r="P60" s="8"/>
      <c r="Q60" s="542" t="str">
        <f>SUBSTITUTE(X60,R61,S61)</f>
        <v/>
      </c>
      <c r="R60" s="578"/>
      <c r="S60" s="579"/>
      <c r="T60" s="580" t="s">
        <v>2</v>
      </c>
      <c r="U60" s="550"/>
      <c r="V60" s="398"/>
      <c r="W60" s="399"/>
      <c r="X60" s="12"/>
      <c r="Y60" s="400">
        <f t="shared" si="5"/>
        <v>0</v>
      </c>
      <c r="Z60" s="101">
        <f>(Y60/Y61)*Z11</f>
        <v>0</v>
      </c>
      <c r="AA60" s="11" t="str">
        <f>IF(ISBLANK(U60),"",(U60/Y61)*Z11)</f>
        <v/>
      </c>
      <c r="AB60" s="401">
        <f t="shared" si="16"/>
        <v>0</v>
      </c>
      <c r="AC60" s="234"/>
      <c r="AD60" s="44">
        <f>AC11</f>
        <v>0</v>
      </c>
      <c r="AE60" s="44">
        <f t="shared" si="11"/>
        <v>0</v>
      </c>
      <c r="AF60" s="402">
        <f t="shared" si="12"/>
        <v>1</v>
      </c>
      <c r="AG60" s="27"/>
      <c r="AH60" s="235">
        <f>((Y60/Y11)*AJ11)</f>
        <v>0</v>
      </c>
      <c r="AI60" s="11">
        <f>IF(ISTEXT(U60),U60,IF(ISBLANK(U60),0,(U60/Y11)*AJ11))</f>
        <v>0</v>
      </c>
      <c r="AJ60" s="10">
        <f t="shared" si="6"/>
        <v>0</v>
      </c>
      <c r="AK60" s="236">
        <f t="shared" si="7"/>
        <v>0</v>
      </c>
      <c r="AL60" s="237">
        <f>(Y60/Y11)*AN11</f>
        <v>0</v>
      </c>
      <c r="AM60" s="11">
        <f>IF(ISBLANK(U60),0,(U60/Y11)*AN11)</f>
        <v>0</v>
      </c>
      <c r="AN60" s="401">
        <f t="shared" si="8"/>
        <v>0</v>
      </c>
      <c r="AO60" s="237">
        <f t="shared" si="13"/>
        <v>0</v>
      </c>
      <c r="AP60" s="238">
        <f t="shared" si="9"/>
        <v>0</v>
      </c>
      <c r="AQ60" s="11">
        <f>IF(ISBLANK(U60),0,(U60/Y61)*AP62)</f>
        <v>0</v>
      </c>
      <c r="AR60" s="401">
        <f t="shared" si="10"/>
        <v>0</v>
      </c>
      <c r="AS60" s="49" t="s">
        <v>67</v>
      </c>
      <c r="AT60" s="48" t="s">
        <v>68</v>
      </c>
      <c r="AU60" s="48" t="s">
        <v>66</v>
      </c>
      <c r="AV60" s="48">
        <v>3</v>
      </c>
      <c r="AX60" s="175" t="s">
        <v>102</v>
      </c>
      <c r="AY60" s="388">
        <f>ROW()</f>
        <v>60</v>
      </c>
    </row>
    <row r="61" spans="1:51" ht="19.5" customHeight="1" thickBot="1" x14ac:dyDescent="0.3">
      <c r="A61" s="897"/>
      <c r="B61" s="37"/>
      <c r="C61" s="130" t="s">
        <v>8</v>
      </c>
      <c r="D61" s="37" t="s">
        <v>59</v>
      </c>
      <c r="E61" s="37" t="s">
        <v>64</v>
      </c>
      <c r="F61" s="46" t="s">
        <v>62</v>
      </c>
      <c r="G61" s="37" t="s">
        <v>63</v>
      </c>
      <c r="H61" s="37"/>
      <c r="I61" s="896"/>
      <c r="J61" s="391">
        <v>48</v>
      </c>
      <c r="K61" s="9" t="s">
        <v>9</v>
      </c>
      <c r="L61" s="8"/>
      <c r="M61" s="8"/>
      <c r="N61" s="8"/>
      <c r="O61" s="8"/>
      <c r="P61" s="8"/>
      <c r="Q61" s="544"/>
      <c r="R61" s="911" t="s">
        <v>363</v>
      </c>
      <c r="S61" s="912"/>
      <c r="T61" s="580"/>
      <c r="U61" s="551">
        <f>U62/1000</f>
        <v>0.13500000000000001</v>
      </c>
      <c r="V61" s="7"/>
      <c r="W61" s="53">
        <f>SUM(W13:W60)</f>
        <v>58</v>
      </c>
      <c r="X61" s="241" t="s">
        <v>189</v>
      </c>
      <c r="Y61" s="403">
        <f>SUM(Y13:Y60)</f>
        <v>58</v>
      </c>
      <c r="Z61" s="32"/>
      <c r="AA61" s="32"/>
      <c r="AB61" s="404"/>
      <c r="AC61" s="43"/>
      <c r="AD61" s="43"/>
      <c r="AE61" s="43"/>
      <c r="AF61" s="404"/>
      <c r="AH61" s="38" t="s">
        <v>8</v>
      </c>
      <c r="AI61" s="43"/>
      <c r="AJ61" s="43"/>
      <c r="AK61" s="38" t="s">
        <v>8</v>
      </c>
      <c r="AL61" s="37" t="s">
        <v>8</v>
      </c>
      <c r="AM61" s="37" t="s">
        <v>52</v>
      </c>
      <c r="AN61" s="405" t="s">
        <v>59</v>
      </c>
      <c r="AO61" s="38" t="s">
        <v>8</v>
      </c>
      <c r="AP61" s="37" t="s">
        <v>8</v>
      </c>
      <c r="AQ61" s="37" t="s">
        <v>52</v>
      </c>
      <c r="AR61" s="405" t="s">
        <v>59</v>
      </c>
      <c r="AS61" s="37"/>
      <c r="AT61" s="42"/>
      <c r="AU61" s="37"/>
      <c r="AV61" s="37"/>
      <c r="AX61" s="175" t="s">
        <v>102</v>
      </c>
      <c r="AY61" s="388">
        <f>ROW()</f>
        <v>61</v>
      </c>
    </row>
    <row r="62" spans="1:51" ht="19.5" customHeight="1" x14ac:dyDescent="0.25">
      <c r="A62" s="897"/>
      <c r="B62" s="32"/>
      <c r="C62" s="131">
        <f>SUM(C13:C60)</f>
        <v>30</v>
      </c>
      <c r="D62" s="103" t="str">
        <f>IF((G62)=0,"",(E62-G62))</f>
        <v/>
      </c>
      <c r="E62" s="103">
        <f>SUM(E13:E60)</f>
        <v>870</v>
      </c>
      <c r="F62" s="47" t="e">
        <f>D62/E62</f>
        <v>#VALUE!</v>
      </c>
      <c r="G62" s="103">
        <f>SUM(G13:G60)</f>
        <v>0</v>
      </c>
      <c r="H62" s="242">
        <f>SUM(H13:H60)</f>
        <v>1</v>
      </c>
      <c r="I62" s="896"/>
      <c r="J62" s="391">
        <v>49</v>
      </c>
      <c r="K62" s="9" t="s">
        <v>245</v>
      </c>
      <c r="L62" s="8"/>
      <c r="M62" s="8"/>
      <c r="N62" s="8"/>
      <c r="O62" s="8"/>
      <c r="P62" s="8"/>
      <c r="Q62" s="544"/>
      <c r="R62" s="913" t="s">
        <v>419</v>
      </c>
      <c r="S62" s="914"/>
      <c r="T62" s="580"/>
      <c r="U62" s="898">
        <v>135</v>
      </c>
      <c r="V62" s="900" t="s">
        <v>149</v>
      </c>
      <c r="W62" s="900"/>
      <c r="X62" s="651" t="s">
        <v>190</v>
      </c>
      <c r="Y62" s="843">
        <f>Y61/(U62/1000)</f>
        <v>429.62962962962962</v>
      </c>
      <c r="Z62" s="103">
        <f>SUM(Z13:Z61)</f>
        <v>1</v>
      </c>
      <c r="AA62" s="3">
        <f>SUM(AA13:AA61)</f>
        <v>3.4482758620689655E-2</v>
      </c>
      <c r="AB62" s="406" t="s">
        <v>5</v>
      </c>
      <c r="AC62" s="129">
        <f>COUNTIF(AE13:AE60,"&gt;0")</f>
        <v>0</v>
      </c>
      <c r="AD62" s="103"/>
      <c r="AE62" s="2"/>
      <c r="AF62" s="406"/>
      <c r="AH62" s="102">
        <f>SUM(AH13:AH60)</f>
        <v>870</v>
      </c>
      <c r="AI62" s="2"/>
      <c r="AJ62" s="2"/>
      <c r="AK62" s="102">
        <f>SUM(AK13:AK60)</f>
        <v>870</v>
      </c>
      <c r="AL62" s="103">
        <f>SUM(AL13:AL60)</f>
        <v>870</v>
      </c>
      <c r="AM62" s="243">
        <f>(AN62/AL62%)</f>
        <v>0</v>
      </c>
      <c r="AN62" s="407">
        <f>AL62-AK62</f>
        <v>0</v>
      </c>
      <c r="AO62" s="103">
        <f>SUM(AO13:AO60)</f>
        <v>870</v>
      </c>
      <c r="AP62" s="103">
        <f>SUM(AP13:AP60)</f>
        <v>870</v>
      </c>
      <c r="AQ62" s="244">
        <f>(AR62/AP62%)</f>
        <v>0</v>
      </c>
      <c r="AR62" s="407">
        <f>AP62-AO62</f>
        <v>0</v>
      </c>
      <c r="AS62" s="50"/>
      <c r="AT62" s="51"/>
      <c r="AU62" s="50"/>
      <c r="AV62" s="52"/>
      <c r="AX62" s="175" t="s">
        <v>102</v>
      </c>
      <c r="AY62" s="388">
        <f>ROW()</f>
        <v>62</v>
      </c>
    </row>
    <row r="63" spans="1:51" ht="19.5" customHeight="1" thickBot="1" x14ac:dyDescent="0.3">
      <c r="A63" s="897"/>
      <c r="B63" s="37"/>
      <c r="C63" s="37"/>
      <c r="D63" s="37"/>
      <c r="E63" s="37"/>
      <c r="F63" s="37"/>
      <c r="G63" s="37"/>
      <c r="H63" s="37"/>
      <c r="I63" s="896"/>
      <c r="J63" s="391">
        <v>50</v>
      </c>
      <c r="K63" s="6" t="s">
        <v>6</v>
      </c>
      <c r="L63" s="5" t="s">
        <v>4</v>
      </c>
      <c r="M63" s="5"/>
      <c r="N63" s="5"/>
      <c r="O63" s="4"/>
      <c r="P63" s="8"/>
      <c r="Q63" s="544"/>
      <c r="R63" s="571"/>
      <c r="S63" s="572"/>
      <c r="T63" s="580"/>
      <c r="U63" s="899"/>
      <c r="V63" s="901"/>
      <c r="W63" s="901"/>
      <c r="X63" s="842"/>
      <c r="Y63" s="844"/>
      <c r="Z63" s="32"/>
      <c r="AA63" s="32"/>
      <c r="AB63" s="404"/>
      <c r="AC63" s="43"/>
      <c r="AD63" s="43"/>
      <c r="AE63" s="43"/>
      <c r="AF63" s="404"/>
      <c r="AH63" s="245"/>
      <c r="AI63" s="246"/>
      <c r="AJ63" s="408"/>
      <c r="AK63" s="246"/>
      <c r="AL63" s="246"/>
      <c r="AM63" s="246"/>
      <c r="AN63" s="408"/>
      <c r="AO63" s="246"/>
      <c r="AP63" s="246"/>
      <c r="AQ63" s="246"/>
      <c r="AR63" s="408"/>
      <c r="AS63" s="246"/>
      <c r="AT63" s="246"/>
      <c r="AU63" s="246"/>
      <c r="AV63" s="246"/>
      <c r="AX63" s="175" t="s">
        <v>102</v>
      </c>
      <c r="AY63" s="388">
        <f>ROW()</f>
        <v>63</v>
      </c>
    </row>
    <row r="64" spans="1:51" ht="30" customHeight="1" thickBot="1" x14ac:dyDescent="0.3">
      <c r="A64" s="897"/>
      <c r="B64" s="134"/>
      <c r="C64" s="133"/>
      <c r="D64" s="133"/>
      <c r="E64" s="133"/>
      <c r="F64" s="133"/>
      <c r="G64" s="133"/>
      <c r="H64" s="133"/>
      <c r="I64" s="896"/>
      <c r="J64" s="133"/>
      <c r="K64" s="133"/>
      <c r="L64" s="133"/>
      <c r="M64" s="133"/>
      <c r="N64" s="133"/>
      <c r="O64" s="133"/>
      <c r="P64" s="132"/>
      <c r="Q64" s="544"/>
      <c r="R64" s="573"/>
      <c r="S64" s="574"/>
      <c r="T64" s="580"/>
      <c r="U64" s="552">
        <v>10</v>
      </c>
      <c r="V64" s="902" t="s">
        <v>224</v>
      </c>
      <c r="W64" s="902"/>
      <c r="X64" s="248" t="s">
        <v>191</v>
      </c>
      <c r="Y64" s="249">
        <f>U64/U61</f>
        <v>74.074074074074076</v>
      </c>
      <c r="Z64" s="409"/>
      <c r="AA64" s="409"/>
      <c r="AB64" s="410"/>
      <c r="AC64" s="411"/>
      <c r="AD64" s="411"/>
      <c r="AE64" s="410"/>
      <c r="AF64" s="412"/>
      <c r="AH64" s="250"/>
      <c r="AI64" s="410"/>
      <c r="AJ64" s="412"/>
      <c r="AK64" s="410"/>
      <c r="AL64" s="410"/>
      <c r="AM64" s="410"/>
      <c r="AN64" s="412"/>
      <c r="AO64" s="410"/>
      <c r="AP64" s="410"/>
      <c r="AQ64" s="410"/>
      <c r="AR64" s="412"/>
      <c r="AS64" s="410"/>
      <c r="AT64" s="410"/>
      <c r="AU64" s="410"/>
      <c r="AV64" s="410"/>
      <c r="AX64" s="175" t="s">
        <v>102</v>
      </c>
      <c r="AY64" s="388">
        <f>ROW()</f>
        <v>64</v>
      </c>
    </row>
    <row r="65" spans="3:33" ht="30" customHeight="1" thickBot="1" x14ac:dyDescent="0.3"/>
    <row r="66" spans="3:33" ht="18" customHeight="1" x14ac:dyDescent="0.25">
      <c r="C66" s="255" t="s">
        <v>138</v>
      </c>
      <c r="D66" s="254" t="s">
        <v>137</v>
      </c>
      <c r="U66" s="251" t="str">
        <f>ADDRESS(ROW(),COLUMN(),4)</f>
        <v>U66</v>
      </c>
      <c r="V66" s="703" t="s">
        <v>408</v>
      </c>
      <c r="W66" s="703"/>
      <c r="X66" s="703"/>
      <c r="Y66" s="704"/>
      <c r="AA66" s="825" t="s">
        <v>389</v>
      </c>
      <c r="AB66" s="826"/>
      <c r="AC66" s="826"/>
      <c r="AD66" s="826"/>
      <c r="AE66" s="826"/>
      <c r="AF66" s="827"/>
      <c r="AG66" s="511" t="s">
        <v>386</v>
      </c>
    </row>
    <row r="67" spans="3:33" ht="18" customHeight="1" x14ac:dyDescent="0.25">
      <c r="C67" s="25"/>
      <c r="D67" s="25"/>
      <c r="U67" s="105" t="s">
        <v>150</v>
      </c>
      <c r="V67" s="705"/>
      <c r="W67" s="705"/>
      <c r="X67" s="705"/>
      <c r="Y67" s="706"/>
      <c r="AA67" s="828" t="s">
        <v>86</v>
      </c>
      <c r="AB67" s="829"/>
      <c r="AC67" s="252" t="s">
        <v>89</v>
      </c>
      <c r="AD67" s="154" t="s">
        <v>85</v>
      </c>
      <c r="AE67" s="830" t="s">
        <v>19</v>
      </c>
      <c r="AF67" s="831"/>
      <c r="AG67" s="511" t="s">
        <v>387</v>
      </c>
    </row>
    <row r="68" spans="3:33" ht="18" customHeight="1" x14ac:dyDescent="0.25">
      <c r="C68" s="255" t="s">
        <v>138</v>
      </c>
      <c r="D68" s="254" t="s">
        <v>139</v>
      </c>
      <c r="U68" s="707" t="s">
        <v>49</v>
      </c>
      <c r="V68" s="708"/>
      <c r="W68" s="708"/>
      <c r="X68" s="708"/>
      <c r="Y68" s="709"/>
      <c r="AA68" s="853">
        <v>20</v>
      </c>
      <c r="AB68" s="851">
        <f>AA68/100</f>
        <v>0.2</v>
      </c>
      <c r="AC68" s="253" t="s">
        <v>51</v>
      </c>
      <c r="AD68" s="79">
        <v>1</v>
      </c>
      <c r="AE68" s="97">
        <f>(AA68*AD68)*10</f>
        <v>200</v>
      </c>
      <c r="AF68" s="98">
        <f>AE68/1000</f>
        <v>0.2</v>
      </c>
      <c r="AG68" s="511" t="s">
        <v>388</v>
      </c>
    </row>
    <row r="69" spans="3:33" ht="18" customHeight="1" x14ac:dyDescent="0.25">
      <c r="U69" s="707"/>
      <c r="V69" s="708"/>
      <c r="W69" s="708"/>
      <c r="X69" s="708"/>
      <c r="Y69" s="709"/>
      <c r="AA69" s="853"/>
      <c r="AB69" s="851"/>
      <c r="AC69" s="253" t="s">
        <v>90</v>
      </c>
      <c r="AD69" s="79">
        <v>1.03</v>
      </c>
      <c r="AE69" s="97">
        <f>(AA68*AD69)*10</f>
        <v>206</v>
      </c>
      <c r="AF69" s="98">
        <f t="shared" ref="AF69:AF72" si="17">AE69/1000</f>
        <v>0.20599999999999999</v>
      </c>
    </row>
    <row r="70" spans="3:33" ht="18" customHeight="1" x14ac:dyDescent="0.3">
      <c r="U70" s="710" t="s">
        <v>192</v>
      </c>
      <c r="V70" s="711"/>
      <c r="W70" s="711"/>
      <c r="X70" s="711"/>
      <c r="Y70" s="712"/>
      <c r="AA70" s="853"/>
      <c r="AB70" s="851"/>
      <c r="AC70" s="253" t="s">
        <v>91</v>
      </c>
      <c r="AD70" s="79">
        <v>1.0149999999999999</v>
      </c>
      <c r="AE70" s="97">
        <f>(AD70*AA68)*10</f>
        <v>202.99999999999997</v>
      </c>
      <c r="AF70" s="98">
        <f t="shared" si="17"/>
        <v>0.20299999999999996</v>
      </c>
    </row>
    <row r="71" spans="3:33" ht="18" customHeight="1" x14ac:dyDescent="0.3">
      <c r="U71" s="256"/>
      <c r="V71" s="257"/>
      <c r="W71" s="257"/>
      <c r="X71" s="257"/>
      <c r="Y71" s="258"/>
      <c r="AA71" s="853"/>
      <c r="AB71" s="851"/>
      <c r="AC71" s="253" t="s">
        <v>87</v>
      </c>
      <c r="AD71" s="79">
        <v>0.92</v>
      </c>
      <c r="AE71" s="97">
        <f>(AD71*AA68)*10</f>
        <v>184.00000000000003</v>
      </c>
      <c r="AF71" s="98">
        <f t="shared" si="17"/>
        <v>0.18400000000000002</v>
      </c>
    </row>
    <row r="72" spans="3:33" ht="18" customHeight="1" thickBot="1" x14ac:dyDescent="0.3">
      <c r="U72" s="713" t="s">
        <v>142</v>
      </c>
      <c r="V72" s="714"/>
      <c r="W72" s="714"/>
      <c r="X72" s="714"/>
      <c r="Y72" s="259"/>
      <c r="AA72" s="854"/>
      <c r="AB72" s="852"/>
      <c r="AC72" s="260" t="s">
        <v>88</v>
      </c>
      <c r="AD72" s="148">
        <v>0.8</v>
      </c>
      <c r="AE72" s="149">
        <f>(AD72*AA68)*10</f>
        <v>160</v>
      </c>
      <c r="AF72" s="150">
        <f t="shared" si="17"/>
        <v>0.16</v>
      </c>
    </row>
    <row r="73" spans="3:33" ht="18" customHeight="1" thickBot="1" x14ac:dyDescent="0.3">
      <c r="U73" s="713"/>
      <c r="V73" s="714"/>
      <c r="W73" s="714"/>
      <c r="X73" s="714"/>
      <c r="Y73" s="259"/>
    </row>
    <row r="74" spans="3:33" ht="18" customHeight="1" x14ac:dyDescent="0.25">
      <c r="U74" s="715" t="s">
        <v>148</v>
      </c>
      <c r="V74" s="716"/>
      <c r="W74" s="716"/>
      <c r="X74" s="716"/>
      <c r="Y74" s="259"/>
      <c r="AA74" s="825" t="s">
        <v>390</v>
      </c>
      <c r="AB74" s="826"/>
      <c r="AC74" s="826"/>
      <c r="AD74" s="826"/>
      <c r="AE74" s="826"/>
      <c r="AF74" s="827"/>
    </row>
    <row r="75" spans="3:33" ht="18" customHeight="1" x14ac:dyDescent="0.25">
      <c r="U75" s="715"/>
      <c r="V75" s="716"/>
      <c r="W75" s="716"/>
      <c r="X75" s="716"/>
      <c r="Y75" s="259"/>
      <c r="AA75" s="828" t="s">
        <v>86</v>
      </c>
      <c r="AB75" s="829"/>
      <c r="AC75" s="252" t="s">
        <v>89</v>
      </c>
      <c r="AD75" s="154" t="s">
        <v>85</v>
      </c>
      <c r="AE75" s="830" t="s">
        <v>19</v>
      </c>
      <c r="AF75" s="831"/>
    </row>
    <row r="76" spans="3:33" ht="18" customHeight="1" x14ac:dyDescent="0.25">
      <c r="U76" s="715"/>
      <c r="V76" s="716"/>
      <c r="W76" s="716"/>
      <c r="X76" s="716"/>
      <c r="Y76" s="259"/>
      <c r="AA76" s="849">
        <v>10</v>
      </c>
      <c r="AB76" s="851">
        <f>AA76/10</f>
        <v>1</v>
      </c>
      <c r="AC76" s="253" t="s">
        <v>51</v>
      </c>
      <c r="AD76" s="79">
        <v>1</v>
      </c>
      <c r="AE76" s="97">
        <f>(AA76*AD76)*100</f>
        <v>1000</v>
      </c>
      <c r="AF76" s="98">
        <f>AE76/1000</f>
        <v>1</v>
      </c>
    </row>
    <row r="77" spans="3:33" ht="18" customHeight="1" x14ac:dyDescent="0.25">
      <c r="U77" s="715"/>
      <c r="V77" s="716"/>
      <c r="W77" s="716"/>
      <c r="X77" s="716"/>
      <c r="Y77" s="259"/>
      <c r="AA77" s="849"/>
      <c r="AB77" s="851"/>
      <c r="AC77" s="253" t="s">
        <v>90</v>
      </c>
      <c r="AD77" s="79">
        <v>1.03</v>
      </c>
      <c r="AE77" s="97">
        <f>(AA76*AD77)*100</f>
        <v>1030</v>
      </c>
      <c r="AF77" s="98">
        <f t="shared" ref="AF77:AF80" si="18">AE77/1000</f>
        <v>1.03</v>
      </c>
    </row>
    <row r="78" spans="3:33" ht="18" customHeight="1" x14ac:dyDescent="0.25">
      <c r="U78" s="715"/>
      <c r="V78" s="716"/>
      <c r="W78" s="716"/>
      <c r="X78" s="716"/>
      <c r="Y78" s="259"/>
      <c r="AA78" s="849"/>
      <c r="AB78" s="851"/>
      <c r="AC78" s="253" t="s">
        <v>91</v>
      </c>
      <c r="AD78" s="79">
        <v>1.0149999999999999</v>
      </c>
      <c r="AE78" s="97">
        <f>(AD78*AA76)*100</f>
        <v>1014.9999999999999</v>
      </c>
      <c r="AF78" s="98">
        <f t="shared" si="18"/>
        <v>1.0149999999999999</v>
      </c>
    </row>
    <row r="79" spans="3:33" ht="18" customHeight="1" x14ac:dyDescent="0.25">
      <c r="U79" s="715"/>
      <c r="V79" s="716"/>
      <c r="W79" s="716"/>
      <c r="X79" s="716"/>
      <c r="Y79" s="259"/>
      <c r="AA79" s="849"/>
      <c r="AB79" s="851"/>
      <c r="AC79" s="253" t="s">
        <v>87</v>
      </c>
      <c r="AD79" s="79">
        <v>0.92</v>
      </c>
      <c r="AE79" s="97">
        <f>(AD79*AA76)*100</f>
        <v>920.00000000000011</v>
      </c>
      <c r="AF79" s="98">
        <f t="shared" si="18"/>
        <v>0.92000000000000015</v>
      </c>
    </row>
    <row r="80" spans="3:33" ht="18" customHeight="1" thickBot="1" x14ac:dyDescent="0.3">
      <c r="U80" s="715"/>
      <c r="V80" s="716"/>
      <c r="W80" s="716"/>
      <c r="X80" s="716"/>
      <c r="Y80" s="259"/>
      <c r="AA80" s="850"/>
      <c r="AB80" s="852"/>
      <c r="AC80" s="260" t="s">
        <v>88</v>
      </c>
      <c r="AD80" s="148">
        <v>0.8</v>
      </c>
      <c r="AE80" s="149">
        <f>(AD80*AA76)*100</f>
        <v>800</v>
      </c>
      <c r="AF80" s="150">
        <f t="shared" si="18"/>
        <v>0.8</v>
      </c>
    </row>
    <row r="81" spans="21:32" ht="18" customHeight="1" thickBot="1" x14ac:dyDescent="0.35">
      <c r="U81" s="261" t="s">
        <v>143</v>
      </c>
      <c r="V81" s="25"/>
      <c r="W81" s="25"/>
      <c r="X81" s="25"/>
      <c r="Y81" s="259"/>
    </row>
    <row r="82" spans="21:32" ht="18" customHeight="1" thickBot="1" x14ac:dyDescent="0.35">
      <c r="U82" s="261"/>
      <c r="V82" s="25"/>
      <c r="W82" s="25"/>
      <c r="X82" s="25"/>
      <c r="Y82" s="259"/>
      <c r="AA82" s="825" t="s">
        <v>193</v>
      </c>
      <c r="AB82" s="826"/>
      <c r="AC82" s="826"/>
      <c r="AD82" s="826"/>
      <c r="AE82" s="826"/>
      <c r="AF82" s="827"/>
    </row>
    <row r="83" spans="21:32" ht="18" customHeight="1" x14ac:dyDescent="0.25">
      <c r="U83" s="836" t="s">
        <v>194</v>
      </c>
      <c r="V83" s="645"/>
      <c r="W83" s="645"/>
      <c r="X83" s="645"/>
      <c r="Y83" s="646"/>
      <c r="AA83" s="828" t="s">
        <v>86</v>
      </c>
      <c r="AB83" s="829"/>
      <c r="AC83" s="252" t="s">
        <v>89</v>
      </c>
      <c r="AD83" s="154" t="s">
        <v>85</v>
      </c>
      <c r="AE83" s="830" t="s">
        <v>19</v>
      </c>
      <c r="AF83" s="831"/>
    </row>
    <row r="84" spans="21:32" ht="18" customHeight="1" thickBot="1" x14ac:dyDescent="0.3">
      <c r="U84" s="837"/>
      <c r="V84" s="647"/>
      <c r="W84" s="647"/>
      <c r="X84" s="647"/>
      <c r="Y84" s="648"/>
      <c r="AA84" s="838">
        <v>15</v>
      </c>
      <c r="AB84" s="840">
        <f>AA84/1000</f>
        <v>1.4999999999999999E-2</v>
      </c>
      <c r="AC84" s="253" t="s">
        <v>51</v>
      </c>
      <c r="AD84" s="79">
        <v>1</v>
      </c>
      <c r="AE84" s="97">
        <f>(AA84*AD84)</f>
        <v>15</v>
      </c>
      <c r="AF84" s="262">
        <f>AE84/1000</f>
        <v>1.4999999999999999E-2</v>
      </c>
    </row>
    <row r="85" spans="21:32" ht="18" customHeight="1" x14ac:dyDescent="0.25">
      <c r="U85" s="513" t="s">
        <v>375</v>
      </c>
      <c r="V85" s="773" t="s">
        <v>379</v>
      </c>
      <c r="W85" s="773"/>
      <c r="X85" s="773"/>
      <c r="Y85" s="263" t="str">
        <f>+ADDRESS(ROW(V5),COLUMN(V5),4)</f>
        <v>V5</v>
      </c>
      <c r="AA85" s="838"/>
      <c r="AB85" s="840"/>
      <c r="AC85" s="253" t="s">
        <v>90</v>
      </c>
      <c r="AD85" s="79">
        <v>1.03</v>
      </c>
      <c r="AE85" s="264">
        <f>(AA84*AD85)</f>
        <v>15.450000000000001</v>
      </c>
      <c r="AF85" s="262">
        <f t="shared" ref="AF85:AF88" si="19">AE85/1000</f>
        <v>1.5450000000000002E-2</v>
      </c>
    </row>
    <row r="86" spans="21:32" ht="18" customHeight="1" x14ac:dyDescent="0.25">
      <c r="U86" s="504" t="s">
        <v>376</v>
      </c>
      <c r="V86" s="774" t="s">
        <v>228</v>
      </c>
      <c r="W86" s="774"/>
      <c r="X86" s="774"/>
      <c r="Y86" s="265" t="str">
        <f>ADDRESS(ROW(X6),COLUMN(X6),4)</f>
        <v>X6</v>
      </c>
      <c r="AA86" s="838"/>
      <c r="AB86" s="840"/>
      <c r="AC86" s="253" t="s">
        <v>91</v>
      </c>
      <c r="AD86" s="79">
        <v>1.0149999999999999</v>
      </c>
      <c r="AE86" s="264">
        <f>(AD86*AA84)</f>
        <v>15.224999999999998</v>
      </c>
      <c r="AF86" s="262">
        <f t="shared" si="19"/>
        <v>1.5224999999999997E-2</v>
      </c>
    </row>
    <row r="87" spans="21:32" ht="18" customHeight="1" x14ac:dyDescent="0.25">
      <c r="U87" s="775" t="s">
        <v>74</v>
      </c>
      <c r="V87" s="776"/>
      <c r="W87" s="776"/>
      <c r="X87" s="776"/>
      <c r="Y87" s="777"/>
      <c r="AA87" s="838"/>
      <c r="AB87" s="840"/>
      <c r="AC87" s="253" t="s">
        <v>87</v>
      </c>
      <c r="AD87" s="79">
        <v>0.92</v>
      </c>
      <c r="AE87" s="264">
        <f>(AD87*AA84)</f>
        <v>13.8</v>
      </c>
      <c r="AF87" s="262">
        <f t="shared" si="19"/>
        <v>1.3800000000000002E-2</v>
      </c>
    </row>
    <row r="88" spans="21:32" ht="18" customHeight="1" thickBot="1" x14ac:dyDescent="0.3">
      <c r="U88" s="778" t="s">
        <v>377</v>
      </c>
      <c r="V88" s="795" t="s">
        <v>195</v>
      </c>
      <c r="W88" s="795"/>
      <c r="X88" s="795"/>
      <c r="Y88" s="796" t="str">
        <f>ADDRESS(ROW(V7),COLUMN(V7),4)</f>
        <v>V7</v>
      </c>
      <c r="AA88" s="839"/>
      <c r="AB88" s="841"/>
      <c r="AC88" s="260" t="s">
        <v>88</v>
      </c>
      <c r="AD88" s="148">
        <v>0.8</v>
      </c>
      <c r="AE88" s="266">
        <f>(AD88*AA84)</f>
        <v>12</v>
      </c>
      <c r="AF88" s="267">
        <f t="shared" si="19"/>
        <v>1.2E-2</v>
      </c>
    </row>
    <row r="89" spans="21:32" ht="18" customHeight="1" thickBot="1" x14ac:dyDescent="0.3">
      <c r="U89" s="778"/>
      <c r="V89" s="795"/>
      <c r="W89" s="795"/>
      <c r="X89" s="795"/>
      <c r="Y89" s="796"/>
    </row>
    <row r="90" spans="21:32" ht="18" customHeight="1" x14ac:dyDescent="0.25">
      <c r="U90" s="503" t="s">
        <v>378</v>
      </c>
      <c r="V90" s="774" t="s">
        <v>196</v>
      </c>
      <c r="W90" s="774"/>
      <c r="X90" s="774"/>
      <c r="Y90" s="265" t="str">
        <f>ADDRESS(ROW(V8),COLUMN(V8),4)</f>
        <v>V8</v>
      </c>
      <c r="AA90" s="825" t="s">
        <v>197</v>
      </c>
      <c r="AB90" s="826"/>
      <c r="AC90" s="826"/>
      <c r="AD90" s="826"/>
      <c r="AE90" s="826"/>
      <c r="AF90" s="827"/>
    </row>
    <row r="91" spans="21:32" ht="18" customHeight="1" x14ac:dyDescent="0.25">
      <c r="U91" s="268" t="s">
        <v>198</v>
      </c>
      <c r="V91" s="269"/>
      <c r="W91" s="269"/>
      <c r="X91" s="269"/>
      <c r="Y91" s="270" t="s">
        <v>140</v>
      </c>
      <c r="AA91" s="828" t="s">
        <v>86</v>
      </c>
      <c r="AB91" s="829"/>
      <c r="AC91" s="252" t="s">
        <v>89</v>
      </c>
      <c r="AD91" s="154" t="s">
        <v>85</v>
      </c>
      <c r="AE91" s="830" t="s">
        <v>19</v>
      </c>
      <c r="AF91" s="831"/>
    </row>
    <row r="92" spans="21:32" ht="18" customHeight="1" x14ac:dyDescent="0.25">
      <c r="U92" s="268"/>
      <c r="V92" s="269"/>
      <c r="W92" s="269"/>
      <c r="X92" s="269"/>
      <c r="Y92" s="270"/>
      <c r="AA92" s="832">
        <v>1.5</v>
      </c>
      <c r="AB92" s="834">
        <f>AA92*1000</f>
        <v>1500</v>
      </c>
      <c r="AC92" s="253" t="s">
        <v>51</v>
      </c>
      <c r="AD92" s="79">
        <v>1</v>
      </c>
      <c r="AE92" s="97">
        <f>(AB92*AD92)</f>
        <v>1500</v>
      </c>
      <c r="AF92" s="262">
        <f>AE92/1000</f>
        <v>1.5</v>
      </c>
    </row>
    <row r="93" spans="21:32" ht="18" customHeight="1" x14ac:dyDescent="0.25">
      <c r="U93" s="804" t="s">
        <v>199</v>
      </c>
      <c r="V93" s="805"/>
      <c r="W93" s="805"/>
      <c r="X93" s="805"/>
      <c r="Y93" s="152" t="str">
        <f>LEFT(ADDRESS(1,COLUMN(X13),4),LEN(ADDRESS(1,COLUMN(),4))-1)</f>
        <v>X</v>
      </c>
      <c r="AA93" s="832"/>
      <c r="AB93" s="834"/>
      <c r="AC93" s="253" t="s">
        <v>90</v>
      </c>
      <c r="AD93" s="79">
        <v>1.03</v>
      </c>
      <c r="AE93" s="97">
        <f>(AB92*AD93)</f>
        <v>1545</v>
      </c>
      <c r="AF93" s="262">
        <f t="shared" ref="AF93:AF96" si="20">AE93/1000</f>
        <v>1.5449999999999999</v>
      </c>
    </row>
    <row r="94" spans="21:32" ht="18" customHeight="1" x14ac:dyDescent="0.25">
      <c r="U94" s="806" t="s">
        <v>200</v>
      </c>
      <c r="V94" s="807"/>
      <c r="W94" s="807"/>
      <c r="X94" s="807"/>
      <c r="Y94" s="96"/>
      <c r="AA94" s="832"/>
      <c r="AB94" s="834"/>
      <c r="AC94" s="253" t="s">
        <v>91</v>
      </c>
      <c r="AD94" s="79">
        <v>1.0149999999999999</v>
      </c>
      <c r="AE94" s="97">
        <f>(AD94*AB92)</f>
        <v>1522.4999999999998</v>
      </c>
      <c r="AF94" s="262">
        <f t="shared" si="20"/>
        <v>1.5224999999999997</v>
      </c>
    </row>
    <row r="95" spans="21:32" ht="18" customHeight="1" x14ac:dyDescent="0.25">
      <c r="U95" s="806" t="s">
        <v>201</v>
      </c>
      <c r="V95" s="807"/>
      <c r="W95" s="807"/>
      <c r="X95" s="807"/>
      <c r="Y95" s="96"/>
      <c r="AA95" s="832"/>
      <c r="AB95" s="834"/>
      <c r="AC95" s="253" t="s">
        <v>87</v>
      </c>
      <c r="AD95" s="79">
        <v>0.92</v>
      </c>
      <c r="AE95" s="97">
        <f>(AD95*AB92)</f>
        <v>1380</v>
      </c>
      <c r="AF95" s="262">
        <f t="shared" si="20"/>
        <v>1.38</v>
      </c>
    </row>
    <row r="96" spans="21:32" ht="18" customHeight="1" thickBot="1" x14ac:dyDescent="0.3">
      <c r="U96" s="808" t="s">
        <v>202</v>
      </c>
      <c r="V96" s="809"/>
      <c r="W96" s="809"/>
      <c r="X96" s="809"/>
      <c r="Y96" s="96"/>
      <c r="AA96" s="833"/>
      <c r="AB96" s="835"/>
      <c r="AC96" s="260" t="s">
        <v>88</v>
      </c>
      <c r="AD96" s="148">
        <v>0.8</v>
      </c>
      <c r="AE96" s="149">
        <f>(AD96*AB92)</f>
        <v>1200</v>
      </c>
      <c r="AF96" s="267">
        <f t="shared" si="20"/>
        <v>1.2</v>
      </c>
    </row>
    <row r="97" spans="21:25" ht="18" customHeight="1" x14ac:dyDescent="0.25">
      <c r="U97" s="271"/>
      <c r="V97" s="272"/>
      <c r="W97" s="272"/>
      <c r="X97" s="272"/>
      <c r="Y97" s="96"/>
    </row>
    <row r="98" spans="21:25" ht="35.25" customHeight="1" x14ac:dyDescent="0.25">
      <c r="U98" s="508" t="s">
        <v>342</v>
      </c>
      <c r="V98" s="139" t="s">
        <v>343</v>
      </c>
      <c r="W98" s="138" t="s">
        <v>18</v>
      </c>
      <c r="X98" s="93"/>
      <c r="Y98" s="96"/>
    </row>
    <row r="99" spans="21:25" ht="18" customHeight="1" x14ac:dyDescent="0.25">
      <c r="U99" s="273" t="str">
        <f>LEFT(ADDRESS(1,COLUMN(U13),4),LEN(ADDRESS(1,COLUMN(),4))-1)</f>
        <v>U</v>
      </c>
      <c r="V99" s="274" t="str">
        <f>LEFT(ADDRESS(1,COLUMN(V13),4),LEN(ADDRESS(1,COLUMN(),4))-1)</f>
        <v>V</v>
      </c>
      <c r="W99" s="274" t="str">
        <f>LEFT(ADDRESS(1,COLUMN(W13),4),LEN(ADDRESS(1,COLUMN(),4))-1)</f>
        <v>W</v>
      </c>
      <c r="X99" s="275" t="s">
        <v>204</v>
      </c>
      <c r="Y99" s="96"/>
    </row>
    <row r="100" spans="21:25" ht="18" customHeight="1" x14ac:dyDescent="0.25">
      <c r="U100" s="233">
        <v>7</v>
      </c>
      <c r="V100" s="143" t="s">
        <v>205</v>
      </c>
      <c r="W100" s="144">
        <v>1.5</v>
      </c>
      <c r="X100" s="276"/>
      <c r="Y100" s="96"/>
    </row>
    <row r="101" spans="21:25" ht="18" customHeight="1" x14ac:dyDescent="0.25">
      <c r="U101" s="277"/>
      <c r="V101" s="278"/>
      <c r="W101" s="278"/>
      <c r="X101" s="276"/>
      <c r="Y101" s="96"/>
    </row>
    <row r="102" spans="21:25" ht="18" customHeight="1" x14ac:dyDescent="0.25">
      <c r="U102" s="502" t="s">
        <v>372</v>
      </c>
      <c r="V102" s="810" t="s">
        <v>207</v>
      </c>
      <c r="W102" s="810"/>
      <c r="X102" s="810"/>
      <c r="Y102" s="279" t="str">
        <f>LEFT(ADDRESS(1,COLUMN(W13),4),LEN(ADDRESS(1,COLUMN(),4))-1)</f>
        <v>W</v>
      </c>
    </row>
    <row r="103" spans="21:25" ht="18" customHeight="1" x14ac:dyDescent="0.25">
      <c r="U103" s="280"/>
      <c r="V103" s="281"/>
      <c r="W103" s="281"/>
      <c r="X103" s="281"/>
      <c r="Y103" s="282"/>
    </row>
    <row r="104" spans="21:25" ht="18" customHeight="1" x14ac:dyDescent="0.25">
      <c r="U104" s="520" t="s">
        <v>371</v>
      </c>
      <c r="V104" s="763" t="s">
        <v>208</v>
      </c>
      <c r="W104" s="763"/>
      <c r="X104" s="763"/>
      <c r="Y104" s="283" t="str">
        <f>ADDRESS(ROW(Y11),COLUMN(Y11),4)</f>
        <v>Y11</v>
      </c>
    </row>
    <row r="105" spans="21:25" ht="18" customHeight="1" thickBot="1" x14ac:dyDescent="0.3">
      <c r="U105" s="280"/>
      <c r="V105" s="281"/>
      <c r="W105" s="281"/>
      <c r="X105" s="281"/>
      <c r="Y105" s="282"/>
    </row>
    <row r="106" spans="21:25" ht="18" customHeight="1" x14ac:dyDescent="0.25">
      <c r="U106" s="797" t="s">
        <v>346</v>
      </c>
      <c r="V106" s="799" t="s">
        <v>444</v>
      </c>
      <c r="W106" s="799"/>
      <c r="X106" s="799"/>
      <c r="Y106" s="800"/>
    </row>
    <row r="107" spans="21:25" ht="18" customHeight="1" thickBot="1" x14ac:dyDescent="0.3">
      <c r="U107" s="798"/>
      <c r="V107" s="801"/>
      <c r="W107" s="801"/>
      <c r="X107" s="801"/>
      <c r="Y107" s="802"/>
    </row>
    <row r="108" spans="21:25" ht="18" customHeight="1" x14ac:dyDescent="0.25">
      <c r="U108" s="284"/>
      <c r="V108" s="285"/>
      <c r="W108" s="285"/>
      <c r="X108" s="285"/>
      <c r="Y108" s="286"/>
    </row>
    <row r="109" spans="21:25" ht="18" customHeight="1" x14ac:dyDescent="0.25">
      <c r="U109" s="520" t="s">
        <v>369</v>
      </c>
      <c r="V109" s="803" t="s">
        <v>209</v>
      </c>
      <c r="W109" s="803"/>
      <c r="X109" s="803"/>
      <c r="Y109" s="287" t="str">
        <f>ADDRESS(ROW(AC11),COLUMN(AC11),4)</f>
        <v>AC11</v>
      </c>
    </row>
    <row r="110" spans="21:25" ht="18" customHeight="1" x14ac:dyDescent="0.25">
      <c r="U110" s="280"/>
      <c r="V110" s="281"/>
      <c r="W110" s="281"/>
      <c r="X110" s="281"/>
      <c r="Y110" s="282"/>
    </row>
    <row r="111" spans="21:25" ht="18" customHeight="1" x14ac:dyDescent="0.25">
      <c r="U111" s="499" t="s">
        <v>370</v>
      </c>
      <c r="V111" s="661" t="s">
        <v>210</v>
      </c>
      <c r="W111" s="661"/>
      <c r="X111" s="661"/>
      <c r="Y111" s="288" t="str">
        <f>LEFT(ADDRESS(1,COLUMN(AC13),4),LEN(ADDRESS(1,COLUMN(AC13),4))-1)</f>
        <v>AC</v>
      </c>
    </row>
    <row r="112" spans="21:25" ht="18" customHeight="1" thickBot="1" x14ac:dyDescent="0.3">
      <c r="U112" s="280"/>
      <c r="V112" s="281"/>
      <c r="W112" s="281"/>
      <c r="X112" s="281"/>
      <c r="Y112" s="282"/>
    </row>
    <row r="113" spans="21:25" ht="18" customHeight="1" x14ac:dyDescent="0.25">
      <c r="U113" s="662" t="s">
        <v>349</v>
      </c>
      <c r="V113" s="664" t="s">
        <v>409</v>
      </c>
      <c r="W113" s="664"/>
      <c r="X113" s="664"/>
      <c r="Y113" s="665"/>
    </row>
    <row r="114" spans="21:25" ht="18" customHeight="1" thickBot="1" x14ac:dyDescent="0.3">
      <c r="U114" s="663"/>
      <c r="V114" s="666"/>
      <c r="W114" s="666"/>
      <c r="X114" s="666"/>
      <c r="Y114" s="667"/>
    </row>
    <row r="115" spans="21:25" ht="18" customHeight="1" x14ac:dyDescent="0.25">
      <c r="U115" s="280"/>
      <c r="V115" s="281"/>
      <c r="W115" s="281"/>
      <c r="X115" s="281"/>
      <c r="Y115" s="282"/>
    </row>
    <row r="116" spans="21:25" ht="18" customHeight="1" x14ac:dyDescent="0.25">
      <c r="U116" s="500" t="s">
        <v>368</v>
      </c>
      <c r="V116" s="668" t="s">
        <v>384</v>
      </c>
      <c r="W116" s="668"/>
      <c r="X116" s="668"/>
      <c r="Y116" s="289" t="str">
        <f>LEFT(ADDRESS(1,COLUMN(B12),4),LEN(ADDRESS(1,COLUMN(),4))-1)</f>
        <v>B</v>
      </c>
    </row>
    <row r="117" spans="21:25" ht="18" customHeight="1" x14ac:dyDescent="0.25">
      <c r="U117" s="669" t="s">
        <v>211</v>
      </c>
      <c r="V117" s="670"/>
      <c r="W117" s="670"/>
      <c r="X117" s="670"/>
      <c r="Y117" s="671"/>
    </row>
    <row r="118" spans="21:25" ht="18" customHeight="1" x14ac:dyDescent="0.25">
      <c r="U118" s="653" t="s">
        <v>212</v>
      </c>
      <c r="V118" s="654"/>
      <c r="W118" s="654"/>
      <c r="X118" s="654"/>
      <c r="Y118" s="290"/>
    </row>
    <row r="119" spans="21:25" ht="18" customHeight="1" x14ac:dyDescent="0.25">
      <c r="U119" s="655" t="s">
        <v>213</v>
      </c>
      <c r="V119" s="656"/>
      <c r="W119" s="656"/>
      <c r="X119" s="656"/>
      <c r="Y119" s="657"/>
    </row>
    <row r="120" spans="21:25" ht="18" customHeight="1" x14ac:dyDescent="0.25">
      <c r="U120" s="655" t="s">
        <v>214</v>
      </c>
      <c r="V120" s="656"/>
      <c r="W120" s="656"/>
      <c r="X120" s="656"/>
      <c r="Y120" s="657"/>
    </row>
    <row r="121" spans="21:25" ht="18" customHeight="1" x14ac:dyDescent="0.25">
      <c r="U121" s="655" t="s">
        <v>215</v>
      </c>
      <c r="V121" s="656"/>
      <c r="W121" s="656"/>
      <c r="X121" s="656"/>
      <c r="Y121" s="657"/>
    </row>
    <row r="122" spans="21:25" ht="18" customHeight="1" x14ac:dyDescent="0.3">
      <c r="U122" s="658" t="s">
        <v>407</v>
      </c>
      <c r="V122" s="659"/>
      <c r="W122" s="659"/>
      <c r="X122" s="659"/>
      <c r="Y122" s="660"/>
    </row>
    <row r="123" spans="21:25" ht="18" customHeight="1" x14ac:dyDescent="0.25">
      <c r="U123" s="498" t="s">
        <v>366</v>
      </c>
      <c r="V123" s="680" t="s">
        <v>216</v>
      </c>
      <c r="W123" s="680"/>
      <c r="X123" s="680"/>
      <c r="Y123" s="377" t="str">
        <f>ADDRESS(ROW(G8),COLUMN(G8),4)</f>
        <v>G8</v>
      </c>
    </row>
    <row r="124" spans="21:25" ht="18" customHeight="1" x14ac:dyDescent="0.3">
      <c r="U124" s="291"/>
      <c r="V124" s="292"/>
      <c r="W124" s="292"/>
      <c r="X124" s="292"/>
      <c r="Y124" s="293"/>
    </row>
    <row r="125" spans="21:25" ht="18" customHeight="1" x14ac:dyDescent="0.25">
      <c r="U125" s="681" t="s">
        <v>217</v>
      </c>
      <c r="V125" s="682"/>
      <c r="W125" s="682"/>
      <c r="X125" s="682"/>
      <c r="Y125" s="378" t="str">
        <f>ADDRESS(ROW(G10),COLUMN(G10),4)</f>
        <v>G10</v>
      </c>
    </row>
    <row r="126" spans="21:25" ht="18" customHeight="1" x14ac:dyDescent="0.3">
      <c r="U126" s="497" t="s">
        <v>367</v>
      </c>
      <c r="V126" s="555" t="s">
        <v>365</v>
      </c>
      <c r="W126" s="555"/>
      <c r="X126" s="555"/>
      <c r="Y126" s="293"/>
    </row>
    <row r="127" spans="21:25" ht="18" customHeight="1" x14ac:dyDescent="0.3">
      <c r="U127" s="291"/>
      <c r="V127" s="555" t="s">
        <v>218</v>
      </c>
      <c r="W127" s="555"/>
      <c r="X127" s="555"/>
      <c r="Y127" s="293"/>
    </row>
    <row r="128" spans="21:25" ht="18" customHeight="1" x14ac:dyDescent="0.3">
      <c r="U128" s="291"/>
      <c r="V128" s="555" t="s">
        <v>219</v>
      </c>
      <c r="W128" s="555"/>
      <c r="X128" s="555"/>
      <c r="Y128" s="293"/>
    </row>
    <row r="129" spans="21:25" ht="18" customHeight="1" x14ac:dyDescent="0.3">
      <c r="U129" s="291"/>
      <c r="V129" s="555"/>
      <c r="W129" s="555" t="s">
        <v>220</v>
      </c>
      <c r="X129" s="555"/>
      <c r="Y129" s="293"/>
    </row>
    <row r="130" spans="21:25" ht="18" customHeight="1" x14ac:dyDescent="0.3">
      <c r="U130" s="291"/>
      <c r="V130" s="555" t="s">
        <v>221</v>
      </c>
      <c r="W130" s="555"/>
      <c r="X130" s="555"/>
      <c r="Y130" s="293"/>
    </row>
    <row r="131" spans="21:25" ht="18" customHeight="1" x14ac:dyDescent="0.3">
      <c r="U131" s="291"/>
      <c r="V131" s="555"/>
      <c r="W131" s="555" t="s">
        <v>222</v>
      </c>
      <c r="X131" s="555"/>
      <c r="Y131" s="293"/>
    </row>
    <row r="132" spans="21:25" ht="18" customHeight="1" x14ac:dyDescent="0.3">
      <c r="U132" s="291"/>
      <c r="V132" s="555"/>
      <c r="W132" s="555"/>
      <c r="X132" s="555"/>
      <c r="Y132" s="293"/>
    </row>
    <row r="133" spans="21:25" ht="18" customHeight="1" x14ac:dyDescent="0.25">
      <c r="U133" s="683" t="s">
        <v>203</v>
      </c>
      <c r="V133" s="684"/>
      <c r="W133" s="684"/>
      <c r="X133" s="684"/>
      <c r="Y133" s="685"/>
    </row>
    <row r="134" spans="21:25" ht="18" customHeight="1" x14ac:dyDescent="0.25">
      <c r="U134" s="683"/>
      <c r="V134" s="684"/>
      <c r="W134" s="684"/>
      <c r="X134" s="684"/>
      <c r="Y134" s="685"/>
    </row>
    <row r="135" spans="21:25" ht="18" customHeight="1" x14ac:dyDescent="0.25">
      <c r="U135" s="686" t="s">
        <v>206</v>
      </c>
      <c r="V135" s="687"/>
      <c r="W135" s="687"/>
      <c r="X135" s="687"/>
      <c r="Y135" s="688"/>
    </row>
    <row r="136" spans="21:25" ht="18" customHeight="1" x14ac:dyDescent="0.25">
      <c r="U136" s="91"/>
      <c r="V136" s="90"/>
      <c r="W136" s="90"/>
      <c r="X136" s="90"/>
      <c r="Y136" s="387"/>
    </row>
    <row r="137" spans="21:25" ht="18" customHeight="1" x14ac:dyDescent="0.25">
      <c r="U137" s="91"/>
      <c r="V137" s="90"/>
      <c r="W137" s="90"/>
      <c r="X137" s="90"/>
      <c r="Y137" s="387"/>
    </row>
    <row r="138" spans="21:25" ht="18" customHeight="1" x14ac:dyDescent="0.25">
      <c r="U138" s="91"/>
      <c r="V138" s="90"/>
      <c r="W138" s="90"/>
      <c r="X138" s="90"/>
      <c r="Y138" s="387"/>
    </row>
    <row r="139" spans="21:25" ht="18" customHeight="1" x14ac:dyDescent="0.25">
      <c r="U139" s="91"/>
      <c r="V139" s="90"/>
      <c r="W139" s="90"/>
      <c r="X139" s="90"/>
      <c r="Y139" s="387"/>
    </row>
    <row r="140" spans="21:25" ht="18" customHeight="1" x14ac:dyDescent="0.25">
      <c r="U140" s="91"/>
      <c r="V140" s="90"/>
      <c r="W140" s="90"/>
      <c r="X140" s="90"/>
      <c r="Y140" s="387"/>
    </row>
    <row r="141" spans="21:25" ht="18" customHeight="1" x14ac:dyDescent="0.25">
      <c r="U141" s="91"/>
      <c r="V141" s="90"/>
      <c r="W141" s="90"/>
      <c r="X141" s="90"/>
      <c r="Y141" s="387"/>
    </row>
    <row r="142" spans="21:25" ht="18" customHeight="1" x14ac:dyDescent="0.25">
      <c r="U142" s="91"/>
      <c r="V142" s="90"/>
      <c r="W142" s="90"/>
      <c r="X142" s="90"/>
      <c r="Y142" s="387"/>
    </row>
    <row r="143" spans="21:25" ht="18" customHeight="1" x14ac:dyDescent="0.25">
      <c r="U143" s="91"/>
      <c r="V143" s="90"/>
      <c r="W143" s="90"/>
      <c r="X143" s="90"/>
      <c r="Y143" s="387"/>
    </row>
    <row r="144" spans="21:25" ht="18" customHeight="1" thickBot="1" x14ac:dyDescent="0.3">
      <c r="U144" s="91"/>
      <c r="V144" s="90"/>
      <c r="W144" s="90"/>
      <c r="X144" s="90"/>
      <c r="Y144" s="387"/>
    </row>
    <row r="145" spans="21:25" ht="18" customHeight="1" x14ac:dyDescent="0.25">
      <c r="U145" s="689" t="s">
        <v>55</v>
      </c>
      <c r="V145" s="691" t="s">
        <v>350</v>
      </c>
      <c r="W145" s="691"/>
      <c r="X145" s="691"/>
      <c r="Y145" s="692"/>
    </row>
    <row r="146" spans="21:25" ht="18" customHeight="1" thickBot="1" x14ac:dyDescent="0.3">
      <c r="U146" s="690"/>
      <c r="V146" s="647"/>
      <c r="W146" s="647"/>
      <c r="X146" s="647"/>
      <c r="Y146" s="648"/>
    </row>
    <row r="147" spans="21:25" ht="18" customHeight="1" x14ac:dyDescent="0.25">
      <c r="U147" s="556"/>
      <c r="V147" s="557"/>
      <c r="W147" s="557"/>
      <c r="X147" s="558" t="s">
        <v>189</v>
      </c>
      <c r="Y147" s="559"/>
    </row>
    <row r="148" spans="21:25" ht="18" customHeight="1" x14ac:dyDescent="0.25">
      <c r="U148" s="649" t="str">
        <f>ADDRESS(ROW(U62),COLUMN(U62),4)</f>
        <v>U62</v>
      </c>
      <c r="V148" s="650" t="s">
        <v>149</v>
      </c>
      <c r="W148" s="650"/>
      <c r="X148" s="651" t="s">
        <v>190</v>
      </c>
      <c r="Y148" s="652" t="str">
        <f>ADDRESS(ROW(Y62),COLUMN(Y62),4)</f>
        <v>Y62</v>
      </c>
    </row>
    <row r="149" spans="21:25" ht="18" customHeight="1" thickBot="1" x14ac:dyDescent="0.3">
      <c r="U149" s="649"/>
      <c r="V149" s="650"/>
      <c r="W149" s="650"/>
      <c r="X149" s="651"/>
      <c r="Y149" s="652"/>
    </row>
    <row r="150" spans="21:25" ht="18" customHeight="1" x14ac:dyDescent="0.25">
      <c r="U150" s="672" t="str">
        <f>ADDRESS(ROW(U64),COLUMN(U64),4)</f>
        <v>U64</v>
      </c>
      <c r="V150" s="674" t="s">
        <v>224</v>
      </c>
      <c r="W150" s="674"/>
      <c r="X150" s="676" t="s">
        <v>191</v>
      </c>
      <c r="Y150" s="678" t="str">
        <f>ADDRESS(ROW(Y64),COLUMN(Y64),4)</f>
        <v>Y64</v>
      </c>
    </row>
    <row r="151" spans="21:25" ht="18" customHeight="1" x14ac:dyDescent="0.25">
      <c r="U151" s="673"/>
      <c r="V151" s="675"/>
      <c r="W151" s="675"/>
      <c r="X151" s="677"/>
      <c r="Y151" s="679"/>
    </row>
    <row r="152" spans="21:25" ht="18" customHeight="1" x14ac:dyDescent="0.25">
      <c r="U152" s="819" t="s">
        <v>101</v>
      </c>
      <c r="V152" s="820"/>
      <c r="W152" s="820"/>
      <c r="X152" s="820"/>
      <c r="Y152" s="821"/>
    </row>
    <row r="153" spans="21:25" ht="18" customHeight="1" thickBot="1" x14ac:dyDescent="0.3">
      <c r="U153" s="822"/>
      <c r="V153" s="823"/>
      <c r="W153" s="823"/>
      <c r="X153" s="823"/>
      <c r="Y153" s="824"/>
    </row>
    <row r="154" spans="21:25" ht="15" customHeight="1" x14ac:dyDescent="0.25"/>
    <row r="155" spans="21:25" ht="15" customHeight="1" x14ac:dyDescent="0.25"/>
    <row r="156" spans="21:25" ht="15" customHeight="1" x14ac:dyDescent="0.25"/>
    <row r="157" spans="21:25" ht="15" customHeight="1" x14ac:dyDescent="0.25"/>
    <row r="158" spans="21:25" ht="15" customHeight="1" x14ac:dyDescent="0.25"/>
  </sheetData>
  <mergeCells count="126">
    <mergeCell ref="B2:P2"/>
    <mergeCell ref="I4:I64"/>
    <mergeCell ref="A6:A64"/>
    <mergeCell ref="U62:U63"/>
    <mergeCell ref="V62:W63"/>
    <mergeCell ref="V64:W64"/>
    <mergeCell ref="AH9:AJ10"/>
    <mergeCell ref="AK9:AN10"/>
    <mergeCell ref="AO9:AR10"/>
    <mergeCell ref="Z11:AB11"/>
    <mergeCell ref="J12:P12"/>
    <mergeCell ref="R2:S2"/>
    <mergeCell ref="R8:S8"/>
    <mergeCell ref="R9:S9"/>
    <mergeCell ref="R10:S10"/>
    <mergeCell ref="R11:S11"/>
    <mergeCell ref="R61:S61"/>
    <mergeCell ref="R62:S62"/>
    <mergeCell ref="AS9:AV10"/>
    <mergeCell ref="Z4:AF4"/>
    <mergeCell ref="B9:D9"/>
    <mergeCell ref="AH5:AV5"/>
    <mergeCell ref="B6:G6"/>
    <mergeCell ref="X6:Y6"/>
    <mergeCell ref="Z6:AF7"/>
    <mergeCell ref="AH6:AV7"/>
    <mergeCell ref="B7:G7"/>
    <mergeCell ref="V7:Y7"/>
    <mergeCell ref="B5:G5"/>
    <mergeCell ref="J5:O5"/>
    <mergeCell ref="V5:X5"/>
    <mergeCell ref="E8:F9"/>
    <mergeCell ref="G8:G9"/>
    <mergeCell ref="V8:Y8"/>
    <mergeCell ref="Z8:AB10"/>
    <mergeCell ref="B4:H4"/>
    <mergeCell ref="J4:P4"/>
    <mergeCell ref="U4:Y4"/>
    <mergeCell ref="R3:S4"/>
    <mergeCell ref="R5:S5"/>
    <mergeCell ref="R6:S6"/>
    <mergeCell ref="R7:S7"/>
    <mergeCell ref="V66:Y67"/>
    <mergeCell ref="AA66:AF66"/>
    <mergeCell ref="AA67:AB67"/>
    <mergeCell ref="AE67:AF67"/>
    <mergeCell ref="X62:X63"/>
    <mergeCell ref="Y62:Y63"/>
    <mergeCell ref="AC8:AF10"/>
    <mergeCell ref="U11:W11"/>
    <mergeCell ref="U74:X80"/>
    <mergeCell ref="AA74:AF74"/>
    <mergeCell ref="AA75:AB75"/>
    <mergeCell ref="AE75:AF75"/>
    <mergeCell ref="AA76:AA80"/>
    <mergeCell ref="AB76:AB80"/>
    <mergeCell ref="U68:Y69"/>
    <mergeCell ref="AA68:AA72"/>
    <mergeCell ref="AB68:AB72"/>
    <mergeCell ref="U70:Y70"/>
    <mergeCell ref="U72:X73"/>
    <mergeCell ref="AA82:AF82"/>
    <mergeCell ref="U83:Y84"/>
    <mergeCell ref="AA83:AB83"/>
    <mergeCell ref="AE83:AF83"/>
    <mergeCell ref="AA84:AA88"/>
    <mergeCell ref="AB84:AB88"/>
    <mergeCell ref="V85:X85"/>
    <mergeCell ref="V86:X86"/>
    <mergeCell ref="U87:Y87"/>
    <mergeCell ref="U88:U89"/>
    <mergeCell ref="V88:X89"/>
    <mergeCell ref="Y88:Y89"/>
    <mergeCell ref="V90:X90"/>
    <mergeCell ref="AA90:AF90"/>
    <mergeCell ref="AA91:AB91"/>
    <mergeCell ref="AE91:AF91"/>
    <mergeCell ref="AA92:AA96"/>
    <mergeCell ref="AB92:AB96"/>
    <mergeCell ref="U93:X93"/>
    <mergeCell ref="U94:X94"/>
    <mergeCell ref="U95:X95"/>
    <mergeCell ref="U96:X96"/>
    <mergeCell ref="V102:X102"/>
    <mergeCell ref="V104:X104"/>
    <mergeCell ref="V109:X109"/>
    <mergeCell ref="V111:X111"/>
    <mergeCell ref="U117:Y117"/>
    <mergeCell ref="U118:X118"/>
    <mergeCell ref="U119:Y119"/>
    <mergeCell ref="U106:U107"/>
    <mergeCell ref="V106:Y107"/>
    <mergeCell ref="U113:U114"/>
    <mergeCell ref="V113:Y114"/>
    <mergeCell ref="V116:X116"/>
    <mergeCell ref="U121:Y121"/>
    <mergeCell ref="V123:X123"/>
    <mergeCell ref="U125:X125"/>
    <mergeCell ref="U148:U149"/>
    <mergeCell ref="V148:W149"/>
    <mergeCell ref="X148:X149"/>
    <mergeCell ref="Y148:Y149"/>
    <mergeCell ref="U122:Y122"/>
    <mergeCell ref="U120:Y120"/>
    <mergeCell ref="U152:Y153"/>
    <mergeCell ref="U133:Y134"/>
    <mergeCell ref="U135:Y135"/>
    <mergeCell ref="U150:U151"/>
    <mergeCell ref="V150:W151"/>
    <mergeCell ref="X150:X151"/>
    <mergeCell ref="Y150:Y151"/>
    <mergeCell ref="U145:U146"/>
    <mergeCell ref="V145:Y146"/>
    <mergeCell ref="BA21:BL22"/>
    <mergeCell ref="BA23:BL24"/>
    <mergeCell ref="BA25:BL26"/>
    <mergeCell ref="BA27:BL28"/>
    <mergeCell ref="BA2:BL2"/>
    <mergeCell ref="BA3:BL4"/>
    <mergeCell ref="BA5:BL6"/>
    <mergeCell ref="BA7:BL8"/>
    <mergeCell ref="BA10:BL11"/>
    <mergeCell ref="BA12:BL13"/>
    <mergeCell ref="BA14:BL16"/>
    <mergeCell ref="BA17:BL18"/>
    <mergeCell ref="BA19:BL20"/>
  </mergeCells>
  <phoneticPr fontId="118" type="noConversion"/>
  <hyperlinks>
    <hyperlink ref="D66" r:id="rId1" xr:uid="{00000000-0004-0000-0100-000000000000}"/>
    <hyperlink ref="U69:Y69" r:id="rId2" display="Visuellement, ça représente quoi 100 calories ?" xr:uid="{00000000-0004-0000-0100-000001000000}"/>
    <hyperlink ref="L63" r:id="rId3" xr:uid="{00000000-0004-0000-0100-000002000000}"/>
  </hyperlinks>
  <printOptions horizontalCentered="1"/>
  <pageMargins left="0.25" right="0.25" top="0.75" bottom="0.75" header="0.3" footer="0.3"/>
  <pageSetup paperSize="9" scale="18" orientation="landscape" r:id="rId4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CE148"/>
  <sheetViews>
    <sheetView showZeros="0" topLeftCell="B1" zoomScale="75" zoomScaleNormal="75" workbookViewId="0">
      <selection activeCell="O30" sqref="O30"/>
    </sheetView>
  </sheetViews>
  <sheetFormatPr baseColWidth="10" defaultRowHeight="15" x14ac:dyDescent="0.25"/>
  <cols>
    <col min="1" max="1" width="2" style="24" customWidth="1"/>
    <col min="2" max="2" width="60.7109375" style="24" customWidth="1"/>
    <col min="3" max="3" width="8.7109375" style="24" customWidth="1"/>
    <col min="4" max="4" width="10.7109375" style="24" customWidth="1"/>
    <col min="5" max="5" width="16.7109375" style="24" customWidth="1"/>
    <col min="6" max="6" width="7.28515625" style="24" customWidth="1"/>
    <col min="7" max="7" width="16.7109375" style="24" customWidth="1"/>
    <col min="8" max="8" width="12.7109375" style="24" customWidth="1"/>
    <col min="9" max="9" width="2" style="24" customWidth="1"/>
    <col min="10" max="10" width="8.7109375" style="24" customWidth="1"/>
    <col min="11" max="11" width="10.7109375" style="24" customWidth="1"/>
    <col min="12" max="12" width="16.7109375" style="24" customWidth="1"/>
    <col min="13" max="13" width="7.28515625" style="24" customWidth="1"/>
    <col min="14" max="14" width="16.7109375" style="24" customWidth="1"/>
    <col min="15" max="15" width="60.7109375" style="24" customWidth="1"/>
    <col min="16" max="16" width="12.7109375" style="24" customWidth="1"/>
    <col min="17" max="17" width="2" style="24" customWidth="1"/>
    <col min="18" max="19" width="40.7109375" style="24" customWidth="1"/>
    <col min="20" max="20" width="2.5703125" style="24" customWidth="1"/>
    <col min="21" max="21" width="11" style="24" customWidth="1"/>
    <col min="22" max="22" width="10.7109375" style="24" customWidth="1"/>
    <col min="23" max="23" width="16.7109375" style="24" customWidth="1"/>
    <col min="24" max="24" width="60.7109375" style="24" customWidth="1"/>
    <col min="25" max="32" width="12.7109375" style="24" customWidth="1"/>
    <col min="33" max="33" width="33.85546875" style="24" customWidth="1"/>
    <col min="34" max="48" width="12.7109375" style="24" customWidth="1"/>
    <col min="49" max="49" width="11.42578125" style="24"/>
    <col min="50" max="50" width="62.85546875" style="24" customWidth="1"/>
    <col min="51" max="52" width="11.42578125" style="24"/>
    <col min="53" max="64" width="15.7109375" style="24" customWidth="1"/>
    <col min="65" max="16384" width="11.42578125" style="24"/>
  </cols>
  <sheetData>
    <row r="1" spans="1:83" s="156" customFormat="1" ht="18.95" customHeight="1" thickBot="1" x14ac:dyDescent="0.3">
      <c r="A1" s="24"/>
      <c r="B1" s="118">
        <f t="shared" ref="B1:Q1" ca="1" si="0">CELL("largeur",B1)</f>
        <v>60</v>
      </c>
      <c r="C1" s="118">
        <f t="shared" ca="1" si="0"/>
        <v>8</v>
      </c>
      <c r="D1" s="118">
        <f t="shared" ca="1" si="0"/>
        <v>10</v>
      </c>
      <c r="E1" s="118">
        <f t="shared" ca="1" si="0"/>
        <v>16</v>
      </c>
      <c r="F1" s="118">
        <f t="shared" ca="1" si="0"/>
        <v>7</v>
      </c>
      <c r="G1" s="118">
        <f t="shared" ca="1" si="0"/>
        <v>16</v>
      </c>
      <c r="H1" s="118">
        <f t="shared" ca="1" si="0"/>
        <v>12</v>
      </c>
      <c r="I1" s="118">
        <f t="shared" ca="1" si="0"/>
        <v>1</v>
      </c>
      <c r="J1" s="118">
        <f t="shared" ca="1" si="0"/>
        <v>8</v>
      </c>
      <c r="K1" s="118">
        <f t="shared" ca="1" si="0"/>
        <v>10</v>
      </c>
      <c r="L1" s="118">
        <f t="shared" ca="1" si="0"/>
        <v>16</v>
      </c>
      <c r="M1" s="118">
        <f t="shared" ca="1" si="0"/>
        <v>7</v>
      </c>
      <c r="N1" s="118">
        <f t="shared" ca="1" si="0"/>
        <v>16</v>
      </c>
      <c r="O1" s="118">
        <f t="shared" ca="1" si="0"/>
        <v>60</v>
      </c>
      <c r="P1" s="118">
        <f t="shared" ca="1" si="0"/>
        <v>12</v>
      </c>
      <c r="Q1" s="117">
        <f t="shared" ca="1" si="0"/>
        <v>1</v>
      </c>
      <c r="R1" s="490" t="str">
        <f>LEFT(ADDRESS(1,COLUMN(),4),LEN(ADDRESS(1,COLUMN(),4))-1)</f>
        <v>R</v>
      </c>
      <c r="S1" s="490" t="str">
        <f>LEFT(ADDRESS(1,COLUMN(),4),LEN(ADDRESS(1,COLUMN(),4))-1)</f>
        <v>S</v>
      </c>
      <c r="T1" s="490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>
        <v>6</v>
      </c>
      <c r="AZ1" s="21">
        <v>8</v>
      </c>
      <c r="BA1" s="24"/>
      <c r="BB1" s="24"/>
      <c r="BC1" s="24"/>
      <c r="BD1" s="24"/>
      <c r="BE1" s="24"/>
      <c r="BF1" s="24"/>
      <c r="BG1" s="24"/>
      <c r="BH1" s="24"/>
      <c r="BI1" s="24"/>
      <c r="BJ1" s="24"/>
      <c r="BK1" s="24"/>
      <c r="BL1" s="24"/>
      <c r="BM1" s="21"/>
      <c r="BN1" s="21"/>
      <c r="BO1" s="21"/>
      <c r="BP1" s="21"/>
      <c r="BQ1" s="21">
        <v>12</v>
      </c>
      <c r="BR1" s="21">
        <v>12</v>
      </c>
      <c r="BS1" s="21">
        <v>12</v>
      </c>
      <c r="BT1" s="21">
        <v>12</v>
      </c>
      <c r="BU1" s="21">
        <v>12</v>
      </c>
      <c r="BV1" s="21">
        <v>12</v>
      </c>
      <c r="BW1" s="21">
        <v>12</v>
      </c>
      <c r="BX1" s="21">
        <v>12</v>
      </c>
      <c r="BY1" s="21">
        <v>12</v>
      </c>
      <c r="BZ1" s="21">
        <v>12</v>
      </c>
      <c r="CA1" s="21">
        <v>12</v>
      </c>
      <c r="CB1" s="21">
        <v>12</v>
      </c>
      <c r="CC1" s="156" t="s">
        <v>99</v>
      </c>
      <c r="CE1" s="157" t="s">
        <v>147</v>
      </c>
    </row>
    <row r="2" spans="1:83" ht="83.25" customHeight="1" thickBot="1" x14ac:dyDescent="0.3">
      <c r="B2" s="972" t="s">
        <v>410</v>
      </c>
      <c r="C2" s="973"/>
      <c r="D2" s="973"/>
      <c r="E2" s="973"/>
      <c r="F2" s="973"/>
      <c r="G2" s="973"/>
      <c r="H2" s="973"/>
      <c r="I2" s="973"/>
      <c r="J2" s="973"/>
      <c r="K2" s="973"/>
      <c r="L2" s="973"/>
      <c r="M2" s="973"/>
      <c r="N2" s="973"/>
      <c r="O2" s="973"/>
      <c r="P2" s="973"/>
      <c r="Q2" s="490"/>
      <c r="R2" s="907" t="s">
        <v>418</v>
      </c>
      <c r="S2" s="908"/>
      <c r="T2" s="581"/>
      <c r="U2" s="301"/>
      <c r="V2" s="301"/>
      <c r="W2" s="301"/>
      <c r="X2" s="565" t="s">
        <v>411</v>
      </c>
      <c r="Y2" s="301"/>
      <c r="Z2" s="301"/>
      <c r="AA2" s="301"/>
      <c r="AB2" s="301"/>
      <c r="AC2" s="301"/>
      <c r="AD2" s="301"/>
      <c r="AE2" s="301"/>
      <c r="AF2" s="301"/>
      <c r="AH2" s="302"/>
      <c r="AI2" s="302"/>
      <c r="AJ2" s="302"/>
      <c r="AK2" s="302"/>
      <c r="AL2" s="302"/>
      <c r="AM2" s="302"/>
      <c r="AN2" s="302"/>
      <c r="AO2" s="302"/>
      <c r="AP2" s="302"/>
      <c r="AQ2" s="302"/>
      <c r="AR2" s="302"/>
      <c r="AS2" s="302"/>
      <c r="AT2" s="302"/>
      <c r="AU2" s="302"/>
      <c r="AV2" s="302"/>
      <c r="AX2" s="160" t="s">
        <v>146</v>
      </c>
      <c r="AY2" s="161">
        <f>ROW()</f>
        <v>2</v>
      </c>
      <c r="BA2" s="813" t="s">
        <v>356</v>
      </c>
      <c r="BB2" s="813"/>
      <c r="BC2" s="813"/>
      <c r="BD2" s="813"/>
      <c r="BE2" s="813"/>
      <c r="BF2" s="813"/>
      <c r="BG2" s="813"/>
      <c r="BH2" s="813"/>
      <c r="BI2" s="813"/>
      <c r="BJ2" s="813"/>
      <c r="BK2" s="813"/>
      <c r="BL2" s="813"/>
    </row>
    <row r="3" spans="1:83" ht="18.95" customHeight="1" thickBot="1" x14ac:dyDescent="0.3">
      <c r="A3" s="162"/>
      <c r="B3" s="492" t="str">
        <f>LEFT(ADDRESS(1,COLUMN(),4),LEN(ADDRESS(1,COLUMN(),4))-1)</f>
        <v>B</v>
      </c>
      <c r="G3" s="492" t="str">
        <f>LEFT(ADDRESS(1,COLUMN(),4),LEN(ADDRESS(1,COLUMN(),4))-1)</f>
        <v>G</v>
      </c>
      <c r="H3" s="492" t="str">
        <f>LEFT(ADDRESS(1,COLUMN(),4),LEN(ADDRESS(1,COLUMN(),4))-1)</f>
        <v>H</v>
      </c>
      <c r="I3" s="21"/>
      <c r="J3" s="492" t="str">
        <f>LEFT(ADDRESS(1,COLUMN(),4),LEN(ADDRESS(1,COLUMN(),4))-1)</f>
        <v>J</v>
      </c>
      <c r="K3" s="21"/>
      <c r="L3" s="21"/>
      <c r="M3" s="21"/>
      <c r="N3" s="21"/>
      <c r="O3" s="21"/>
      <c r="P3" s="492" t="str">
        <f>LEFT(ADDRESS(1,COLUMN(),4),LEN(ADDRESS(1,COLUMN(),4))-1)</f>
        <v>P</v>
      </c>
      <c r="Q3" s="490"/>
      <c r="R3" s="887" t="s">
        <v>362</v>
      </c>
      <c r="S3" s="888"/>
      <c r="T3" s="582" t="s">
        <v>2</v>
      </c>
      <c r="U3" s="492" t="str">
        <f>LEFT(ADDRESS(1,COLUMN(),4),LEN(ADDRESS(1,COLUMN(),4))-1)</f>
        <v>U</v>
      </c>
      <c r="V3" s="492" t="str">
        <f>LEFT(ADDRESS(1,COLUMN(),4),LEN(ADDRESS(1,COLUMN(),4))-1)</f>
        <v>V</v>
      </c>
      <c r="W3" s="492" t="str">
        <f>LEFT(ADDRESS(1,COLUMN(),4),LEN(ADDRESS(1,COLUMN(),4))-1)</f>
        <v>W</v>
      </c>
      <c r="X3" s="492" t="str">
        <f>LEFT(ADDRESS(1,COLUMN(),4),LEN(ADDRESS(1,COLUMN(),4))-1)</f>
        <v>X</v>
      </c>
      <c r="Y3" s="492" t="str">
        <f>LEFT(ADDRESS(1,COLUMN(),4),LEN(ADDRESS(1,COLUMN(),4))-1)</f>
        <v>Y</v>
      </c>
      <c r="Z3" s="21"/>
      <c r="AA3" s="21"/>
      <c r="AB3" s="21"/>
      <c r="AC3" s="492" t="str">
        <f>LEFT(ADDRESS(1,COLUMN(),4),LEN(ADDRESS(1,COLUMN(),4))-1)</f>
        <v>AC</v>
      </c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X3" s="163" t="s">
        <v>146</v>
      </c>
      <c r="AY3" s="164">
        <f>ROW()</f>
        <v>3</v>
      </c>
      <c r="BA3" s="814" t="s">
        <v>354</v>
      </c>
      <c r="BB3" s="814"/>
      <c r="BC3" s="814"/>
      <c r="BD3" s="814"/>
      <c r="BE3" s="814"/>
      <c r="BF3" s="814"/>
      <c r="BG3" s="814"/>
      <c r="BH3" s="814"/>
      <c r="BI3" s="814"/>
      <c r="BJ3" s="814"/>
      <c r="BK3" s="814"/>
      <c r="BL3" s="814"/>
    </row>
    <row r="4" spans="1:83" ht="26.25" customHeight="1" thickBot="1" x14ac:dyDescent="0.3">
      <c r="A4" s="20" t="s">
        <v>100</v>
      </c>
      <c r="B4" s="968" t="s">
        <v>171</v>
      </c>
      <c r="C4" s="969"/>
      <c r="D4" s="969"/>
      <c r="E4" s="969"/>
      <c r="F4" s="969"/>
      <c r="G4" s="969"/>
      <c r="H4" s="969"/>
      <c r="I4" s="83"/>
      <c r="J4" s="968" t="s">
        <v>172</v>
      </c>
      <c r="K4" s="969"/>
      <c r="L4" s="969"/>
      <c r="M4" s="969"/>
      <c r="N4" s="969"/>
      <c r="O4" s="969"/>
      <c r="P4" s="969"/>
      <c r="Q4" s="554"/>
      <c r="R4" s="889"/>
      <c r="S4" s="890"/>
      <c r="T4" s="582" t="s">
        <v>2</v>
      </c>
      <c r="U4" s="970" t="s">
        <v>145</v>
      </c>
      <c r="V4" s="971"/>
      <c r="W4" s="971"/>
      <c r="X4" s="971"/>
      <c r="Y4" s="971"/>
      <c r="Z4" s="857" t="s">
        <v>144</v>
      </c>
      <c r="AA4" s="857"/>
      <c r="AB4" s="857"/>
      <c r="AC4" s="857"/>
      <c r="AD4" s="857"/>
      <c r="AE4" s="857"/>
      <c r="AF4" s="858"/>
      <c r="AH4" s="165"/>
      <c r="AI4" s="166"/>
      <c r="AJ4" s="166"/>
      <c r="AK4" s="166"/>
      <c r="AL4" s="166"/>
      <c r="AM4" s="166"/>
      <c r="AN4" s="166"/>
      <c r="AO4" s="166"/>
      <c r="AP4" s="166"/>
      <c r="AQ4" s="166"/>
      <c r="AR4" s="166"/>
      <c r="AS4" s="166"/>
      <c r="AT4" s="166"/>
      <c r="AU4" s="166"/>
      <c r="AV4" s="166"/>
      <c r="AX4" s="167" t="s">
        <v>146</v>
      </c>
      <c r="AY4" s="168">
        <f>ROW()</f>
        <v>4</v>
      </c>
      <c r="BA4" s="814"/>
      <c r="BB4" s="814"/>
      <c r="BC4" s="814"/>
      <c r="BD4" s="814"/>
      <c r="BE4" s="814"/>
      <c r="BF4" s="814"/>
      <c r="BG4" s="814"/>
      <c r="BH4" s="814"/>
      <c r="BI4" s="814"/>
      <c r="BJ4" s="814"/>
      <c r="BK4" s="814"/>
      <c r="BL4" s="814"/>
    </row>
    <row r="5" spans="1:83" ht="30" customHeight="1" x14ac:dyDescent="0.25">
      <c r="A5" s="19" t="s">
        <v>114</v>
      </c>
      <c r="B5" s="959" t="str">
        <f>V5</f>
        <v>Nom de la recette à saisir colonne X</v>
      </c>
      <c r="C5" s="960"/>
      <c r="D5" s="960"/>
      <c r="E5" s="960"/>
      <c r="F5" s="960"/>
      <c r="G5" s="960"/>
      <c r="H5" s="169" t="str">
        <f>Y5</f>
        <v>N°1</v>
      </c>
      <c r="I5" s="128" t="s">
        <v>114</v>
      </c>
      <c r="J5" s="961" t="str">
        <f>V5</f>
        <v>Nom de la recette à saisir colonne X</v>
      </c>
      <c r="K5" s="962"/>
      <c r="L5" s="962"/>
      <c r="M5" s="962"/>
      <c r="N5" s="962"/>
      <c r="O5" s="962"/>
      <c r="P5" s="170" t="str">
        <f>Y5</f>
        <v>N°1</v>
      </c>
      <c r="Q5" s="554"/>
      <c r="R5" s="889" t="s">
        <v>420</v>
      </c>
      <c r="S5" s="890"/>
      <c r="T5" s="582" t="s">
        <v>2</v>
      </c>
      <c r="U5" s="171" t="s">
        <v>23</v>
      </c>
      <c r="V5" s="963" t="s">
        <v>424</v>
      </c>
      <c r="W5" s="963"/>
      <c r="X5" s="963"/>
      <c r="Y5" s="172" t="s">
        <v>22</v>
      </c>
      <c r="Z5" s="366"/>
      <c r="AA5" s="366"/>
      <c r="AB5" s="366"/>
      <c r="AC5" s="173" t="str">
        <f>LEFT(ADDRESS(1,COLUMN(),4),LEN(ADDRESS(1,COLUMN(),4))-1)</f>
        <v>AC</v>
      </c>
      <c r="AD5" s="366"/>
      <c r="AE5" s="366"/>
      <c r="AF5" s="367"/>
      <c r="AH5" s="860" t="s">
        <v>95</v>
      </c>
      <c r="AI5" s="857"/>
      <c r="AJ5" s="857"/>
      <c r="AK5" s="857"/>
      <c r="AL5" s="857"/>
      <c r="AM5" s="857"/>
      <c r="AN5" s="857"/>
      <c r="AO5" s="857"/>
      <c r="AP5" s="857"/>
      <c r="AQ5" s="857"/>
      <c r="AR5" s="857"/>
      <c r="AS5" s="857"/>
      <c r="AT5" s="857"/>
      <c r="AU5" s="857"/>
      <c r="AV5" s="857"/>
      <c r="AX5" s="175" t="s">
        <v>102</v>
      </c>
      <c r="AY5" s="176">
        <f>ROW()</f>
        <v>5</v>
      </c>
      <c r="BA5" s="814" t="s">
        <v>355</v>
      </c>
      <c r="BB5" s="814"/>
      <c r="BC5" s="814"/>
      <c r="BD5" s="814"/>
      <c r="BE5" s="814"/>
      <c r="BF5" s="814"/>
      <c r="BG5" s="814"/>
      <c r="BH5" s="814"/>
      <c r="BI5" s="814"/>
      <c r="BJ5" s="814"/>
      <c r="BK5" s="814"/>
      <c r="BL5" s="814"/>
    </row>
    <row r="6" spans="1:83" ht="18" customHeight="1" x14ac:dyDescent="0.25">
      <c r="A6" s="897"/>
      <c r="B6" s="956" t="str">
        <f>X6</f>
        <v>? une pâtisserie est souvent composée de recettes filles  attachées à une recette Mère</v>
      </c>
      <c r="C6" s="956"/>
      <c r="D6" s="956"/>
      <c r="E6" s="956"/>
      <c r="F6" s="956"/>
      <c r="G6" s="956"/>
      <c r="H6" s="177"/>
      <c r="I6" s="953"/>
      <c r="J6" s="178" t="s">
        <v>30</v>
      </c>
      <c r="K6" s="26" t="str">
        <f>X6</f>
        <v>? une pâtisserie est souvent composée de recettes filles  attachées à une recette Mère</v>
      </c>
      <c r="L6" s="27"/>
      <c r="M6" s="17"/>
      <c r="N6" s="17"/>
      <c r="O6" s="17"/>
      <c r="P6" s="17"/>
      <c r="Q6" s="554"/>
      <c r="R6" s="891" t="s">
        <v>413</v>
      </c>
      <c r="S6" s="892"/>
      <c r="T6" s="582" t="s">
        <v>2</v>
      </c>
      <c r="U6" s="179" t="s">
        <v>173</v>
      </c>
      <c r="V6" s="180"/>
      <c r="W6" s="180"/>
      <c r="X6" s="862" t="s">
        <v>74</v>
      </c>
      <c r="Y6" s="863"/>
      <c r="Z6" s="368"/>
      <c r="AA6" s="368"/>
      <c r="AB6" s="368"/>
      <c r="AC6" s="368"/>
      <c r="AD6" s="368"/>
      <c r="AE6" s="368"/>
      <c r="AF6" s="369"/>
      <c r="AH6" s="954" t="s">
        <v>96</v>
      </c>
      <c r="AI6" s="955"/>
      <c r="AJ6" s="955"/>
      <c r="AK6" s="955"/>
      <c r="AL6" s="955"/>
      <c r="AM6" s="955"/>
      <c r="AN6" s="955"/>
      <c r="AO6" s="955"/>
      <c r="AP6" s="955"/>
      <c r="AQ6" s="955"/>
      <c r="AR6" s="955"/>
      <c r="AS6" s="955"/>
      <c r="AT6" s="955"/>
      <c r="AU6" s="955"/>
      <c r="AV6" s="955"/>
      <c r="AX6" s="175" t="s">
        <v>102</v>
      </c>
      <c r="AY6" s="176">
        <f>ROW()</f>
        <v>6</v>
      </c>
      <c r="BA6" s="814"/>
      <c r="BB6" s="814"/>
      <c r="BC6" s="814"/>
      <c r="BD6" s="814"/>
      <c r="BE6" s="814"/>
      <c r="BF6" s="814"/>
      <c r="BG6" s="814"/>
      <c r="BH6" s="814"/>
      <c r="BI6" s="814"/>
      <c r="BJ6" s="814"/>
      <c r="BK6" s="814"/>
      <c r="BL6" s="814"/>
    </row>
    <row r="7" spans="1:83" ht="18" customHeight="1" x14ac:dyDescent="0.25">
      <c r="A7" s="897"/>
      <c r="B7" s="952" t="str">
        <f>V7</f>
        <v>? Albert A VOUS DE SAISIR LE NOM DE L'AUTEUR colonne X</v>
      </c>
      <c r="C7" s="952" t="s">
        <v>21</v>
      </c>
      <c r="D7" s="952"/>
      <c r="E7" s="952"/>
      <c r="F7" s="952"/>
      <c r="G7" s="952"/>
      <c r="I7" s="953"/>
      <c r="J7" s="178" t="s">
        <v>31</v>
      </c>
      <c r="K7" s="18" t="str">
        <f>V7</f>
        <v>? Albert A VOUS DE SAISIR LE NOM DE L'AUTEUR colonne X</v>
      </c>
      <c r="L7" s="26"/>
      <c r="M7" s="26"/>
      <c r="N7" s="26"/>
      <c r="O7" s="27"/>
      <c r="P7" s="26"/>
      <c r="Q7" s="554"/>
      <c r="R7" s="889" t="s">
        <v>414</v>
      </c>
      <c r="S7" s="890"/>
      <c r="T7" s="582" t="s">
        <v>2</v>
      </c>
      <c r="U7" s="181" t="s">
        <v>174</v>
      </c>
      <c r="V7" s="957" t="s">
        <v>425</v>
      </c>
      <c r="W7" s="957"/>
      <c r="X7" s="957"/>
      <c r="Y7" s="958"/>
      <c r="Z7" s="368"/>
      <c r="AA7" s="368"/>
      <c r="AB7" s="368"/>
      <c r="AC7" s="368"/>
      <c r="AD7" s="368"/>
      <c r="AE7" s="368"/>
      <c r="AF7" s="369"/>
      <c r="AH7" s="954"/>
      <c r="AI7" s="955"/>
      <c r="AJ7" s="955"/>
      <c r="AK7" s="955"/>
      <c r="AL7" s="955"/>
      <c r="AM7" s="955"/>
      <c r="AN7" s="955"/>
      <c r="AO7" s="955"/>
      <c r="AP7" s="955"/>
      <c r="AQ7" s="955"/>
      <c r="AR7" s="955"/>
      <c r="AS7" s="955"/>
      <c r="AT7" s="955"/>
      <c r="AU7" s="955"/>
      <c r="AV7" s="955"/>
      <c r="AX7" s="175" t="s">
        <v>102</v>
      </c>
      <c r="AY7" s="176">
        <f>ROW()</f>
        <v>7</v>
      </c>
      <c r="BA7" s="814" t="s">
        <v>426</v>
      </c>
      <c r="BB7" s="814"/>
      <c r="BC7" s="814"/>
      <c r="BD7" s="814"/>
      <c r="BE7" s="814"/>
      <c r="BF7" s="814"/>
      <c r="BG7" s="814"/>
      <c r="BH7" s="814"/>
      <c r="BI7" s="814"/>
      <c r="BJ7" s="814"/>
      <c r="BK7" s="814"/>
      <c r="BL7" s="814"/>
    </row>
    <row r="8" spans="1:83" ht="18" customHeight="1" x14ac:dyDescent="0.25">
      <c r="A8" s="897"/>
      <c r="B8" s="25"/>
      <c r="C8" s="25"/>
      <c r="D8" s="25"/>
      <c r="E8" s="876" t="s">
        <v>175</v>
      </c>
      <c r="F8" s="876"/>
      <c r="G8" s="964">
        <v>10</v>
      </c>
      <c r="H8" s="182" t="s">
        <v>164</v>
      </c>
      <c r="I8" s="953"/>
      <c r="J8" s="183"/>
      <c r="K8" s="184"/>
      <c r="L8" s="184"/>
      <c r="M8" s="185"/>
      <c r="N8" s="185"/>
      <c r="O8" s="186"/>
      <c r="P8" s="187"/>
      <c r="Q8" s="554"/>
      <c r="R8" s="909" t="s">
        <v>405</v>
      </c>
      <c r="S8" s="910"/>
      <c r="T8" s="582" t="s">
        <v>2</v>
      </c>
      <c r="U8" s="188" t="s">
        <v>176</v>
      </c>
      <c r="V8" s="965"/>
      <c r="W8" s="879"/>
      <c r="X8" s="879"/>
      <c r="Y8" s="880"/>
      <c r="Z8" s="974" t="s">
        <v>58</v>
      </c>
      <c r="AA8" s="974"/>
      <c r="AB8" s="975"/>
      <c r="AC8" s="845" t="str">
        <f>IF(AC11&gt;0,"vous avez saisi un % de perte pour TOUTE LA RECETTE dans la cellule ❽",IF(AC47&gt;0,"Vous avez saisi des pourcentages de PERTES par produit dans la colonne ❾","Vous pouvez saisir un % de perte pour chaque PRODUIT ou pour la recette"))</f>
        <v>Vous pouvez saisir un % de perte pour chaque PRODUIT ou pour la recette</v>
      </c>
      <c r="AD8" s="846"/>
      <c r="AE8" s="846"/>
      <c r="AF8" s="847"/>
      <c r="AH8" s="303"/>
      <c r="AI8" s="304"/>
      <c r="AJ8" s="304"/>
      <c r="AK8" s="305"/>
      <c r="AL8" s="305"/>
      <c r="AM8" s="305"/>
      <c r="AN8" s="305"/>
      <c r="AO8" s="305"/>
      <c r="AP8" s="305"/>
      <c r="AQ8" s="305"/>
      <c r="AR8" s="306"/>
      <c r="AS8" s="306"/>
      <c r="AT8" s="306"/>
      <c r="AU8" s="306"/>
      <c r="AV8" s="307"/>
      <c r="AX8" s="175" t="s">
        <v>102</v>
      </c>
      <c r="AY8" s="176">
        <f>ROW()</f>
        <v>8</v>
      </c>
      <c r="BA8" s="814"/>
      <c r="BB8" s="814"/>
      <c r="BC8" s="814"/>
      <c r="BD8" s="814"/>
      <c r="BE8" s="814"/>
      <c r="BF8" s="814"/>
      <c r="BG8" s="814"/>
      <c r="BH8" s="814"/>
      <c r="BI8" s="814"/>
      <c r="BJ8" s="814"/>
      <c r="BK8" s="814"/>
      <c r="BL8" s="814"/>
    </row>
    <row r="9" spans="1:83" ht="18" customHeight="1" x14ac:dyDescent="0.25">
      <c r="A9" s="897"/>
      <c r="B9" s="976" t="str">
        <f>IF(G10=1,AH9,IF(G10=2,AK9,IF(G10=3,AO9,IF(G10&gt;3,"LE N° DE CHOIX S'ARRETE AU N° 3"))))</f>
        <v xml:space="preserve">Choix N°1 = RECETTE DE L'AUTEUR AVEC VOTRE POIDS DEMANDÉ </v>
      </c>
      <c r="C9" s="976"/>
      <c r="D9" s="976"/>
      <c r="E9" s="876"/>
      <c r="F9" s="876"/>
      <c r="G9" s="964"/>
      <c r="H9" s="298">
        <f>E11/G8</f>
        <v>188</v>
      </c>
      <c r="I9" s="953"/>
      <c r="J9" s="192"/>
      <c r="K9" s="193" t="s">
        <v>1</v>
      </c>
      <c r="L9" s="194">
        <f>W9</f>
        <v>2</v>
      </c>
      <c r="M9" s="194"/>
      <c r="N9" s="194"/>
      <c r="O9" s="193" t="s">
        <v>0</v>
      </c>
      <c r="P9" s="194">
        <f>Y9</f>
        <v>2</v>
      </c>
      <c r="Q9" s="554"/>
      <c r="R9" s="891" t="s">
        <v>415</v>
      </c>
      <c r="S9" s="892"/>
      <c r="T9" s="582" t="s">
        <v>2</v>
      </c>
      <c r="U9" s="195"/>
      <c r="V9" s="196" t="s">
        <v>1</v>
      </c>
      <c r="W9" s="15">
        <v>2</v>
      </c>
      <c r="X9" s="196" t="s">
        <v>0</v>
      </c>
      <c r="Y9" s="197">
        <v>2</v>
      </c>
      <c r="Z9" s="974"/>
      <c r="AA9" s="974"/>
      <c r="AB9" s="975"/>
      <c r="AC9" s="845"/>
      <c r="AD9" s="846"/>
      <c r="AE9" s="846"/>
      <c r="AF9" s="847"/>
      <c r="AH9" s="942" t="s">
        <v>177</v>
      </c>
      <c r="AI9" s="943"/>
      <c r="AJ9" s="944"/>
      <c r="AK9" s="943" t="s">
        <v>178</v>
      </c>
      <c r="AL9" s="943"/>
      <c r="AM9" s="943"/>
      <c r="AN9" s="944"/>
      <c r="AO9" s="942" t="s">
        <v>179</v>
      </c>
      <c r="AP9" s="943"/>
      <c r="AQ9" s="943"/>
      <c r="AR9" s="944"/>
      <c r="AS9" s="942" t="s">
        <v>65</v>
      </c>
      <c r="AT9" s="943"/>
      <c r="AU9" s="943"/>
      <c r="AV9" s="943"/>
      <c r="AX9" s="175" t="s">
        <v>102</v>
      </c>
      <c r="AY9" s="176" t="s">
        <v>428</v>
      </c>
    </row>
    <row r="10" spans="1:83" ht="18" customHeight="1" x14ac:dyDescent="0.3">
      <c r="A10" s="897"/>
      <c r="B10" s="371" t="str">
        <f>IF(G10=1,"Recette sans % de pertes","saisissez vos % de perte colonne")</f>
        <v>Recette sans % de pertes</v>
      </c>
      <c r="C10" s="413" t="str">
        <f>AC5</f>
        <v>AC</v>
      </c>
      <c r="D10" s="372"/>
      <c r="E10" s="373"/>
      <c r="F10" s="374" t="s">
        <v>180</v>
      </c>
      <c r="G10" s="375">
        <v>1</v>
      </c>
      <c r="H10" s="182" t="s">
        <v>165</v>
      </c>
      <c r="I10" s="953"/>
      <c r="J10" s="203"/>
      <c r="K10" s="204"/>
      <c r="L10" s="205"/>
      <c r="M10" s="205"/>
      <c r="N10" s="205"/>
      <c r="O10" s="206"/>
      <c r="P10" s="207"/>
      <c r="Q10" s="554"/>
      <c r="R10" s="891" t="s">
        <v>416</v>
      </c>
      <c r="S10" s="892"/>
      <c r="T10" s="582" t="s">
        <v>2</v>
      </c>
      <c r="U10" s="208" t="str">
        <f>B10</f>
        <v>Recette sans % de pertes</v>
      </c>
      <c r="V10" s="209"/>
      <c r="W10" s="209"/>
      <c r="X10" s="210" t="str">
        <f>AC5</f>
        <v>AC</v>
      </c>
      <c r="Y10" s="211"/>
      <c r="Z10" s="974"/>
      <c r="AA10" s="974"/>
      <c r="AB10" s="975"/>
      <c r="AC10" s="845"/>
      <c r="AD10" s="846"/>
      <c r="AE10" s="846"/>
      <c r="AF10" s="847"/>
      <c r="AH10" s="942"/>
      <c r="AI10" s="943"/>
      <c r="AJ10" s="944"/>
      <c r="AK10" s="942"/>
      <c r="AL10" s="943"/>
      <c r="AM10" s="943"/>
      <c r="AN10" s="944"/>
      <c r="AO10" s="942"/>
      <c r="AP10" s="943"/>
      <c r="AQ10" s="943"/>
      <c r="AR10" s="944"/>
      <c r="AS10" s="942"/>
      <c r="AT10" s="943"/>
      <c r="AU10" s="943"/>
      <c r="AV10" s="943"/>
      <c r="AX10" s="175" t="s">
        <v>102</v>
      </c>
      <c r="AY10" s="176">
        <f>ROW()</f>
        <v>10</v>
      </c>
      <c r="BA10" s="815" t="s">
        <v>352</v>
      </c>
      <c r="BB10" s="815"/>
      <c r="BC10" s="815"/>
      <c r="BD10" s="815"/>
      <c r="BE10" s="815"/>
      <c r="BF10" s="815"/>
      <c r="BG10" s="815"/>
      <c r="BH10" s="815"/>
      <c r="BI10" s="815"/>
      <c r="BJ10" s="815"/>
      <c r="BK10" s="815"/>
      <c r="BL10" s="815"/>
    </row>
    <row r="11" spans="1:83" ht="30" customHeight="1" x14ac:dyDescent="0.25">
      <c r="A11" s="897"/>
      <c r="B11" s="370" t="s">
        <v>181</v>
      </c>
      <c r="C11" s="213"/>
      <c r="D11" s="213" t="str">
        <f>IF(G10=1,"CHOIX N° 1",IF(G10=2,"CHOIX N° 2",IF(G10=3,"CHOIX N° 3","QUEL CHOIX?")))</f>
        <v>CHOIX N° 1</v>
      </c>
      <c r="E11" s="142">
        <f>E47</f>
        <v>1880</v>
      </c>
      <c r="F11" s="215"/>
      <c r="G11" s="142">
        <f>G47</f>
        <v>0</v>
      </c>
      <c r="H11" s="298">
        <f>G11/G8</f>
        <v>0</v>
      </c>
      <c r="I11" s="953"/>
      <c r="J11" s="25"/>
      <c r="K11" s="25"/>
      <c r="L11" s="25"/>
      <c r="M11" s="25"/>
      <c r="N11" s="25"/>
      <c r="O11" s="25"/>
      <c r="P11" s="25"/>
      <c r="Q11" s="554"/>
      <c r="R11" s="909" t="s">
        <v>404</v>
      </c>
      <c r="S11" s="910"/>
      <c r="T11" s="582" t="s">
        <v>2</v>
      </c>
      <c r="U11" s="945" t="s">
        <v>223</v>
      </c>
      <c r="V11" s="946"/>
      <c r="W11" s="946"/>
      <c r="X11" s="216" t="s">
        <v>183</v>
      </c>
      <c r="Y11" s="217">
        <v>10</v>
      </c>
      <c r="Z11" s="947">
        <v>1000</v>
      </c>
      <c r="AA11" s="948"/>
      <c r="AB11" s="949"/>
      <c r="AC11" s="218"/>
      <c r="AD11" s="358" t="s">
        <v>184</v>
      </c>
      <c r="AE11" s="359"/>
      <c r="AF11" s="360"/>
      <c r="AH11" s="308"/>
      <c r="AI11" s="309" t="s">
        <v>161</v>
      </c>
      <c r="AJ11" s="310">
        <f>G8</f>
        <v>10</v>
      </c>
      <c r="AK11" s="308"/>
      <c r="AL11" s="311"/>
      <c r="AM11" s="309" t="s">
        <v>162</v>
      </c>
      <c r="AN11" s="310">
        <f>G8</f>
        <v>10</v>
      </c>
      <c r="AO11" s="312"/>
      <c r="AP11" s="309"/>
      <c r="AQ11" s="309" t="s">
        <v>163</v>
      </c>
      <c r="AR11" s="313">
        <f>G8</f>
        <v>10</v>
      </c>
      <c r="AS11" s="311"/>
      <c r="AT11" s="314">
        <f>SUM(AT13:AT42)</f>
        <v>0</v>
      </c>
      <c r="AU11" s="315"/>
      <c r="AV11" s="316"/>
      <c r="AX11" s="175" t="s">
        <v>102</v>
      </c>
      <c r="AY11" s="176">
        <f>ROW()</f>
        <v>11</v>
      </c>
      <c r="BA11" s="815"/>
      <c r="BB11" s="815"/>
      <c r="BC11" s="815"/>
      <c r="BD11" s="815"/>
      <c r="BE11" s="815"/>
      <c r="BF11" s="815"/>
      <c r="BG11" s="815"/>
      <c r="BH11" s="815"/>
      <c r="BI11" s="815"/>
      <c r="BJ11" s="815"/>
      <c r="BK11" s="815"/>
      <c r="BL11" s="815"/>
    </row>
    <row r="12" spans="1:83" ht="36.75" customHeight="1" x14ac:dyDescent="0.35">
      <c r="A12" s="897"/>
      <c r="B12" s="221" t="s">
        <v>185</v>
      </c>
      <c r="C12" s="222" t="s">
        <v>17</v>
      </c>
      <c r="D12" s="123" t="s">
        <v>16</v>
      </c>
      <c r="E12" s="123" t="s">
        <v>61</v>
      </c>
      <c r="F12" s="155" t="s">
        <v>13</v>
      </c>
      <c r="G12" s="124" t="s">
        <v>60</v>
      </c>
      <c r="H12" s="223" t="s">
        <v>186</v>
      </c>
      <c r="I12" s="897"/>
      <c r="J12" s="906" t="s">
        <v>20</v>
      </c>
      <c r="K12" s="906"/>
      <c r="L12" s="906"/>
      <c r="M12" s="906"/>
      <c r="N12" s="906"/>
      <c r="O12" s="906"/>
      <c r="P12" s="906"/>
      <c r="Q12" s="554"/>
      <c r="R12" s="570" t="s">
        <v>417</v>
      </c>
      <c r="S12" s="567" t="s">
        <v>363</v>
      </c>
      <c r="T12" s="582" t="s">
        <v>2</v>
      </c>
      <c r="U12" s="508" t="s">
        <v>342</v>
      </c>
      <c r="V12" s="566" t="s">
        <v>343</v>
      </c>
      <c r="W12" s="566" t="s">
        <v>412</v>
      </c>
      <c r="X12" s="137" t="s">
        <v>187</v>
      </c>
      <c r="Y12" s="120">
        <f>Y46/Y11</f>
        <v>188</v>
      </c>
      <c r="Z12" s="318" t="s">
        <v>57</v>
      </c>
      <c r="AA12" s="318" t="s">
        <v>17</v>
      </c>
      <c r="AB12" s="319" t="s">
        <v>16</v>
      </c>
      <c r="AC12" s="361" t="s">
        <v>188</v>
      </c>
      <c r="AD12" s="357" t="s">
        <v>83</v>
      </c>
      <c r="AE12" s="318" t="s">
        <v>84</v>
      </c>
      <c r="AF12" s="319" t="s">
        <v>56</v>
      </c>
      <c r="AG12" s="114" t="s">
        <v>129</v>
      </c>
      <c r="AH12" s="317" t="s">
        <v>61</v>
      </c>
      <c r="AI12" s="318" t="s">
        <v>17</v>
      </c>
      <c r="AJ12" s="318" t="s">
        <v>16</v>
      </c>
      <c r="AK12" s="228" t="s">
        <v>60</v>
      </c>
      <c r="AL12" s="318" t="s">
        <v>61</v>
      </c>
      <c r="AM12" s="318" t="s">
        <v>17</v>
      </c>
      <c r="AN12" s="319" t="s">
        <v>16</v>
      </c>
      <c r="AO12" s="318" t="s">
        <v>60</v>
      </c>
      <c r="AP12" s="229" t="s">
        <v>61</v>
      </c>
      <c r="AQ12" s="318" t="s">
        <v>17</v>
      </c>
      <c r="AR12" s="319" t="s">
        <v>16</v>
      </c>
      <c r="AS12" s="317" t="s">
        <v>60</v>
      </c>
      <c r="AT12" s="318" t="s">
        <v>61</v>
      </c>
      <c r="AU12" s="318" t="s">
        <v>17</v>
      </c>
      <c r="AV12" s="318" t="s">
        <v>16</v>
      </c>
      <c r="AX12" s="175" t="s">
        <v>102</v>
      </c>
      <c r="AY12" s="176">
        <f>ROW()</f>
        <v>12</v>
      </c>
      <c r="BA12" s="816" t="s">
        <v>361</v>
      </c>
      <c r="BB12" s="816"/>
      <c r="BC12" s="816"/>
      <c r="BD12" s="816"/>
      <c r="BE12" s="816"/>
      <c r="BF12" s="816"/>
      <c r="BG12" s="816"/>
      <c r="BH12" s="816"/>
      <c r="BI12" s="816"/>
      <c r="BJ12" s="816"/>
      <c r="BK12" s="816"/>
      <c r="BL12" s="816"/>
    </row>
    <row r="13" spans="1:83" ht="18.95" customHeight="1" x14ac:dyDescent="0.25">
      <c r="A13" s="897"/>
      <c r="B13" s="239" t="str">
        <f>IF(X13="","",UPPER(LEFT(Q13,1))&amp;RIGHT(Q13,LEN(Q13)-1))</f>
        <v>Lait</v>
      </c>
      <c r="C13" s="230">
        <f>IF(G10=1,AI13,IF(G10=2,AM13,IF(G10=3,AQ13,IF(G10=4,AU13))))</f>
        <v>1</v>
      </c>
      <c r="D13" s="125" t="str">
        <f>IF(G10=1,AJ13,IF(G10=2,AN13,IF(G10=3,AR13,IF(G10=4,AV13))))</f>
        <v>litre</v>
      </c>
      <c r="E13" s="142">
        <f>IF(G10=1,AH13,IF(G10=2,AL13,IF(G10=3,AP13,IF(G10=4,AT13))))</f>
        <v>1000</v>
      </c>
      <c r="F13" s="127" t="str">
        <f>IF(G10=1,"",IF(E13=G13,"",AE13))</f>
        <v/>
      </c>
      <c r="G13" s="142" t="str">
        <f>IF(G10=1,"",IF(G10=2,AK13,IF(G10=3,AO13,IF(G10=4,AS13))))</f>
        <v/>
      </c>
      <c r="H13" s="232">
        <f>Y13/Y46</f>
        <v>0.53191489361702127</v>
      </c>
      <c r="I13" s="953"/>
      <c r="J13" s="54">
        <v>1</v>
      </c>
      <c r="K13" s="104"/>
      <c r="L13" s="104"/>
      <c r="M13" s="104"/>
      <c r="N13" s="104"/>
      <c r="O13" s="104"/>
      <c r="P13" s="104"/>
      <c r="Q13" s="543" t="str">
        <f>SUBSTITUTE(X13,R13,S13)</f>
        <v>lait</v>
      </c>
      <c r="R13" s="577" t="s">
        <v>403</v>
      </c>
      <c r="S13" s="572"/>
      <c r="T13" s="582" t="s">
        <v>2</v>
      </c>
      <c r="U13" s="23">
        <v>1</v>
      </c>
      <c r="V13" s="13" t="s">
        <v>92</v>
      </c>
      <c r="W13" s="28">
        <v>1000</v>
      </c>
      <c r="X13" s="12" t="s">
        <v>28</v>
      </c>
      <c r="Y13" s="294">
        <f>IF(ISBLANK(U13),W13,(W13*U13))</f>
        <v>1000</v>
      </c>
      <c r="Z13" s="333">
        <f>(Y13/Y46)*Z11</f>
        <v>531.91489361702122</v>
      </c>
      <c r="AA13" s="321">
        <f>IF(ISBLANK(U13),"",(U13/Y46)*Z11)</f>
        <v>0.53191489361702127</v>
      </c>
      <c r="AB13" s="334" t="str">
        <f>V13</f>
        <v>litre</v>
      </c>
      <c r="AC13" s="234"/>
      <c r="AD13" s="362">
        <f>AC11</f>
        <v>0</v>
      </c>
      <c r="AE13" s="362">
        <f>AC13+AD13</f>
        <v>0</v>
      </c>
      <c r="AF13" s="363">
        <f>1-AE13</f>
        <v>1</v>
      </c>
      <c r="AG13" s="510" t="s">
        <v>385</v>
      </c>
      <c r="AH13" s="320">
        <f>((Y13/Y11)*AJ11)</f>
        <v>1000</v>
      </c>
      <c r="AI13" s="321">
        <f>IF(ISTEXT(U13),U13,IF(ISBLANK(U13),0,(U13/Y11)*AJ11))</f>
        <v>1</v>
      </c>
      <c r="AJ13" s="322" t="str">
        <f t="shared" ref="AJ13:AJ45" si="1">V13</f>
        <v>litre</v>
      </c>
      <c r="AK13" s="297">
        <f t="shared" ref="AK13:AK45" si="2">AL13*AF13</f>
        <v>1000</v>
      </c>
      <c r="AL13" s="333">
        <f>(Y13/Y11)*AN11</f>
        <v>1000</v>
      </c>
      <c r="AM13" s="321">
        <f>IF(ISBLANK(U13),0,(U13/Y11)*AN11)</f>
        <v>1</v>
      </c>
      <c r="AN13" s="334" t="str">
        <f t="shared" ref="AN13:AN45" si="3">V13</f>
        <v>litre</v>
      </c>
      <c r="AO13" s="320">
        <f>AL13</f>
        <v>1000</v>
      </c>
      <c r="AP13" s="296">
        <f t="shared" ref="AP13:AP45" si="4">(AO13*AE13)+AO13</f>
        <v>1000</v>
      </c>
      <c r="AQ13" s="321">
        <f>IF(ISBLANK(U13),0,(U13/Y46)*AP47)</f>
        <v>1</v>
      </c>
      <c r="AR13" s="334" t="str">
        <f t="shared" ref="AR13:AR45" si="5">V13</f>
        <v>litre</v>
      </c>
      <c r="AS13" s="340" t="s">
        <v>67</v>
      </c>
      <c r="AT13" s="341" t="s">
        <v>68</v>
      </c>
      <c r="AU13" s="341" t="s">
        <v>66</v>
      </c>
      <c r="AV13" s="341">
        <v>3</v>
      </c>
      <c r="AX13" s="175" t="s">
        <v>102</v>
      </c>
      <c r="AY13" s="176">
        <f>ROW()</f>
        <v>13</v>
      </c>
      <c r="BA13" s="816"/>
      <c r="BB13" s="816"/>
      <c r="BC13" s="816"/>
      <c r="BD13" s="816"/>
      <c r="BE13" s="816"/>
      <c r="BF13" s="816"/>
      <c r="BG13" s="816"/>
      <c r="BH13" s="816"/>
      <c r="BI13" s="816"/>
      <c r="BJ13" s="816"/>
      <c r="BK13" s="816"/>
      <c r="BL13" s="816"/>
    </row>
    <row r="14" spans="1:83" ht="18.95" customHeight="1" x14ac:dyDescent="0.25">
      <c r="A14" s="897"/>
      <c r="B14" s="239" t="str">
        <f t="shared" ref="B14:B45" si="6">IF(X14="","",UPPER(LEFT(Q14,1))&amp;RIGHT(Q14,LEN(Q14)-1))</f>
        <v>Pain sec (avec le moins de croute colorée possible)</v>
      </c>
      <c r="C14" s="230">
        <f>IF(G10=1,AI14,IF(G10=2,AM14,IF(G10=3,AQ14,IF(G10=4,AU14))))</f>
        <v>0</v>
      </c>
      <c r="D14" s="125">
        <f>IF(G10=1,AJ14,IF(G10=2,AN14,IF(G10=3,AR14,IF(G10=4,AV14))))</f>
        <v>0</v>
      </c>
      <c r="E14" s="142">
        <f>IF(G10=1,AH14,IF(G10=2,AL14,IF(G10=3,AP14,IF(G10=4,AT14))))</f>
        <v>500</v>
      </c>
      <c r="F14" s="127" t="str">
        <f>IF(G10=1,"",IF(E14=G14,"",AE14))</f>
        <v/>
      </c>
      <c r="G14" s="142" t="str">
        <f>IF(G10=1,"",IF(G10=2,AK14,IF(G10=3,AO14,IF(G10=4,AS14))))</f>
        <v/>
      </c>
      <c r="H14" s="232">
        <f>Y14/Y46</f>
        <v>0.26595744680851063</v>
      </c>
      <c r="I14" s="953"/>
      <c r="J14" s="54">
        <v>2</v>
      </c>
      <c r="K14" s="104"/>
      <c r="L14" s="104"/>
      <c r="M14" s="104"/>
      <c r="N14" s="104"/>
      <c r="O14" s="104"/>
      <c r="P14" s="104"/>
      <c r="Q14" s="543" t="str">
        <f>SUBSTITUTE(X14,R14,S14)</f>
        <v>pain sec (avec le moins de croute colorée possible)</v>
      </c>
      <c r="R14" s="577" t="s">
        <v>402</v>
      </c>
      <c r="S14" s="572"/>
      <c r="T14" s="582" t="s">
        <v>2</v>
      </c>
      <c r="U14" s="23"/>
      <c r="V14" s="13"/>
      <c r="W14" s="28">
        <v>500</v>
      </c>
      <c r="X14" s="12" t="s">
        <v>27</v>
      </c>
      <c r="Y14" s="294">
        <f t="shared" ref="Y14:Y45" si="7">IF(ISBLANK(U14),W14,(W14*U14))</f>
        <v>500</v>
      </c>
      <c r="Z14" s="333">
        <f>(Y14/Y46)*Z11</f>
        <v>265.95744680851061</v>
      </c>
      <c r="AA14" s="321" t="str">
        <f>IF(ISBLANK(U14),"",(U14/Y46)*Z11)</f>
        <v/>
      </c>
      <c r="AB14" s="334">
        <f>V14</f>
        <v>0</v>
      </c>
      <c r="AC14" s="234"/>
      <c r="AD14" s="362">
        <f>AC11</f>
        <v>0</v>
      </c>
      <c r="AE14" s="362">
        <f t="shared" ref="AE14:AE45" si="8">AC14+AD14</f>
        <v>0</v>
      </c>
      <c r="AF14" s="363">
        <f t="shared" ref="AF14:AF45" si="9">1-AE14</f>
        <v>1</v>
      </c>
      <c r="AH14" s="320">
        <f>((Y14/Y11)*AJ11)</f>
        <v>500</v>
      </c>
      <c r="AI14" s="321">
        <f>IF(ISTEXT(U14),U14,IF(ISBLANK(U14),0,(U14/Y11)*AJ11))</f>
        <v>0</v>
      </c>
      <c r="AJ14" s="322">
        <f t="shared" si="1"/>
        <v>0</v>
      </c>
      <c r="AK14" s="297">
        <f t="shared" si="2"/>
        <v>500</v>
      </c>
      <c r="AL14" s="333">
        <f>(Y14/Y11)*AN11</f>
        <v>500</v>
      </c>
      <c r="AM14" s="321">
        <f>IF(ISBLANK(U14),0,(U14/Y11)*AN11)</f>
        <v>0</v>
      </c>
      <c r="AN14" s="334">
        <f t="shared" si="3"/>
        <v>0</v>
      </c>
      <c r="AO14" s="320">
        <f>AL14</f>
        <v>500</v>
      </c>
      <c r="AP14" s="296">
        <f t="shared" si="4"/>
        <v>500</v>
      </c>
      <c r="AQ14" s="321">
        <f>IF(ISBLANK(U14),0,(U14/Y46)*AP47)</f>
        <v>0</v>
      </c>
      <c r="AR14" s="334">
        <f t="shared" si="5"/>
        <v>0</v>
      </c>
      <c r="AS14" s="340" t="s">
        <v>67</v>
      </c>
      <c r="AT14" s="341" t="s">
        <v>68</v>
      </c>
      <c r="AU14" s="341" t="s">
        <v>66</v>
      </c>
      <c r="AV14" s="341">
        <v>3</v>
      </c>
      <c r="AX14" s="167" t="s">
        <v>103</v>
      </c>
      <c r="AY14" s="168">
        <f>ROW()</f>
        <v>14</v>
      </c>
      <c r="BA14" s="816" t="s">
        <v>427</v>
      </c>
      <c r="BB14" s="816"/>
      <c r="BC14" s="816"/>
      <c r="BD14" s="816"/>
      <c r="BE14" s="816"/>
      <c r="BF14" s="816"/>
      <c r="BG14" s="816"/>
      <c r="BH14" s="816"/>
      <c r="BI14" s="816"/>
      <c r="BJ14" s="816"/>
      <c r="BK14" s="816"/>
      <c r="BL14" s="816"/>
    </row>
    <row r="15" spans="1:83" ht="18.95" customHeight="1" x14ac:dyDescent="0.25">
      <c r="A15" s="897"/>
      <c r="B15" s="239" t="str">
        <f t="shared" si="6"/>
        <v xml:space="preserve"> œufs</v>
      </c>
      <c r="C15" s="230">
        <f>IF(G10=1,AI15,IF(G10=2,AM15,IF(G10=3,AQ15,IF(G10=4,AU15))))</f>
        <v>2</v>
      </c>
      <c r="D15" s="125" t="str">
        <f>IF(G10=1,AJ15,IF(G10=2,AN15,IF(G10=3,AR15,IF(G10=4,AV15))))</f>
        <v>œufs</v>
      </c>
      <c r="E15" s="142">
        <f>IF(G10=1,AH15,IF(G10=2,AL15,IF(G10=3,AP15,IF(G10=4,AT15))))</f>
        <v>100</v>
      </c>
      <c r="F15" s="127" t="str">
        <f>IF(G10=1,"",IF(E15=G15,"",AE15))</f>
        <v/>
      </c>
      <c r="G15" s="142" t="str">
        <f>IF(G10=1,"",IF(G10=2,AK15,IF(G10=3,AO15,IF(G10=4,AS15))))</f>
        <v/>
      </c>
      <c r="H15" s="232">
        <f>Y15/Y46</f>
        <v>5.3191489361702128E-2</v>
      </c>
      <c r="I15" s="953"/>
      <c r="J15" s="54">
        <v>3</v>
      </c>
      <c r="K15" s="104"/>
      <c r="L15" s="104"/>
      <c r="M15" s="104"/>
      <c r="N15" s="104"/>
      <c r="O15" s="104"/>
      <c r="P15" s="104"/>
      <c r="Q15" s="543" t="str">
        <f>SUBSTITUTE(X15,R15,S15)</f>
        <v xml:space="preserve"> œufs</v>
      </c>
      <c r="R15" s="577">
        <v>2</v>
      </c>
      <c r="S15" s="572"/>
      <c r="T15" s="582" t="s">
        <v>2</v>
      </c>
      <c r="U15" s="23">
        <v>2</v>
      </c>
      <c r="V15" s="13" t="s">
        <v>26</v>
      </c>
      <c r="W15" s="28">
        <v>50</v>
      </c>
      <c r="X15" s="12" t="s">
        <v>25</v>
      </c>
      <c r="Y15" s="294">
        <f t="shared" si="7"/>
        <v>100</v>
      </c>
      <c r="Z15" s="333">
        <f>(Y15/Y46)*Z11</f>
        <v>53.191489361702125</v>
      </c>
      <c r="AA15" s="321">
        <f>IF(ISBLANK(U15),"",(U15/Y46)*Z11)</f>
        <v>1.0638297872340425</v>
      </c>
      <c r="AB15" s="334" t="str">
        <f>V15</f>
        <v>œufs</v>
      </c>
      <c r="AC15" s="234"/>
      <c r="AD15" s="362">
        <f>AC11</f>
        <v>0</v>
      </c>
      <c r="AE15" s="362">
        <f t="shared" si="8"/>
        <v>0</v>
      </c>
      <c r="AF15" s="363">
        <f t="shared" si="9"/>
        <v>1</v>
      </c>
      <c r="AH15" s="320">
        <f>((Y15/Y11)*AJ11)</f>
        <v>100</v>
      </c>
      <c r="AI15" s="321">
        <f>IF(ISTEXT(U15),U15,IF(ISBLANK(U15),0,(U15/Y11)*AJ11))</f>
        <v>2</v>
      </c>
      <c r="AJ15" s="322" t="str">
        <f t="shared" si="1"/>
        <v>œufs</v>
      </c>
      <c r="AK15" s="297">
        <f t="shared" si="2"/>
        <v>100</v>
      </c>
      <c r="AL15" s="333">
        <f>(Y15/Y11)*AN11</f>
        <v>100</v>
      </c>
      <c r="AM15" s="321">
        <f>IF(ISBLANK(U15),0,(U15/Y11)*AN11)</f>
        <v>2</v>
      </c>
      <c r="AN15" s="334" t="str">
        <f t="shared" si="3"/>
        <v>œufs</v>
      </c>
      <c r="AO15" s="320">
        <f t="shared" ref="AO15:AO45" si="10">AL15</f>
        <v>100</v>
      </c>
      <c r="AP15" s="296">
        <f t="shared" si="4"/>
        <v>100</v>
      </c>
      <c r="AQ15" s="321">
        <f>IF(ISBLANK(U15),0,(U15/Y46)*AP47)</f>
        <v>2</v>
      </c>
      <c r="AR15" s="334" t="str">
        <f t="shared" si="5"/>
        <v>œufs</v>
      </c>
      <c r="AS15" s="340" t="s">
        <v>67</v>
      </c>
      <c r="AT15" s="341" t="s">
        <v>68</v>
      </c>
      <c r="AU15" s="341" t="s">
        <v>66</v>
      </c>
      <c r="AV15" s="341">
        <v>3</v>
      </c>
      <c r="AX15" s="163" t="s">
        <v>103</v>
      </c>
      <c r="AY15" s="164">
        <f>ROW()</f>
        <v>15</v>
      </c>
      <c r="BA15" s="816"/>
      <c r="BB15" s="816"/>
      <c r="BC15" s="816"/>
      <c r="BD15" s="816"/>
      <c r="BE15" s="816"/>
      <c r="BF15" s="816"/>
      <c r="BG15" s="816"/>
      <c r="BH15" s="816"/>
      <c r="BI15" s="816"/>
      <c r="BJ15" s="816"/>
      <c r="BK15" s="816"/>
      <c r="BL15" s="816"/>
    </row>
    <row r="16" spans="1:83" ht="18.95" customHeight="1" x14ac:dyDescent="0.25">
      <c r="A16" s="897"/>
      <c r="B16" s="239" t="str">
        <f t="shared" si="6"/>
        <v>Noisette en poudre</v>
      </c>
      <c r="C16" s="230">
        <f>IF(G10=1,AI16,IF(G10=2,AM16,IF(G10=3,AQ16,IF(G10=4,AU16))))</f>
        <v>0</v>
      </c>
      <c r="D16" s="125">
        <f>IF(G10=1,AJ16,IF(G10=2,AN16,IF(G10=3,AR16,IF(G10=4,AV16))))</f>
        <v>0</v>
      </c>
      <c r="E16" s="142">
        <f>IF(G10=1,AH16,IF(G10=2,AL16,IF(G10=3,AP16,IF(G10=4,AT16))))</f>
        <v>100</v>
      </c>
      <c r="F16" s="127" t="str">
        <f>IF(G10=1,"",IF(E16=G16,"",AE16))</f>
        <v/>
      </c>
      <c r="G16" s="142" t="str">
        <f>IF(G10=1,"",IF(G10=2,AK16,IF(G10=3,AO16,IF(G10=4,AS16))))</f>
        <v/>
      </c>
      <c r="H16" s="232">
        <f>Y16/Y46</f>
        <v>5.3191489361702128E-2</v>
      </c>
      <c r="I16" s="953"/>
      <c r="J16" s="54">
        <v>4</v>
      </c>
      <c r="K16" s="104"/>
      <c r="L16" s="104"/>
      <c r="M16" s="104"/>
      <c r="N16" s="104"/>
      <c r="O16" s="104"/>
      <c r="P16" s="104"/>
      <c r="Q16" s="543" t="str">
        <f>SUBSTITUTE(X16,R16,S16)</f>
        <v>Noisette en poudre</v>
      </c>
      <c r="R16" s="577" t="s">
        <v>391</v>
      </c>
      <c r="S16" s="572"/>
      <c r="T16" s="582" t="s">
        <v>2</v>
      </c>
      <c r="U16" s="23"/>
      <c r="V16" s="13"/>
      <c r="W16" s="28">
        <v>100</v>
      </c>
      <c r="X16" s="12" t="s">
        <v>24</v>
      </c>
      <c r="Y16" s="294">
        <f t="shared" si="7"/>
        <v>100</v>
      </c>
      <c r="Z16" s="333">
        <f>(Y16/Y46)*Z11</f>
        <v>53.191489361702125</v>
      </c>
      <c r="AA16" s="321" t="str">
        <f>IF(ISBLANK(U16),"",(U16/Y46)*Z11)</f>
        <v/>
      </c>
      <c r="AB16" s="334">
        <f t="shared" ref="AB16:AB45" si="11">V16</f>
        <v>0</v>
      </c>
      <c r="AC16" s="234"/>
      <c r="AD16" s="362">
        <f>AC11</f>
        <v>0</v>
      </c>
      <c r="AE16" s="362">
        <f t="shared" si="8"/>
        <v>0</v>
      </c>
      <c r="AF16" s="363">
        <f t="shared" si="9"/>
        <v>1</v>
      </c>
      <c r="AH16" s="320">
        <f>((Y16/Y11)*AJ11)</f>
        <v>100</v>
      </c>
      <c r="AI16" s="321">
        <f>IF(ISTEXT(U16),U16,IF(ISBLANK(U16),0,(U16/Y11)*AJ11))</f>
        <v>0</v>
      </c>
      <c r="AJ16" s="322">
        <f t="shared" si="1"/>
        <v>0</v>
      </c>
      <c r="AK16" s="297">
        <f t="shared" si="2"/>
        <v>100</v>
      </c>
      <c r="AL16" s="333">
        <f>(Y16/Y11)*AN11</f>
        <v>100</v>
      </c>
      <c r="AM16" s="321">
        <f>IF(ISBLANK(U16),0,(U16/Y11)*AN11)</f>
        <v>0</v>
      </c>
      <c r="AN16" s="334">
        <f t="shared" si="3"/>
        <v>0</v>
      </c>
      <c r="AO16" s="320">
        <f t="shared" si="10"/>
        <v>100</v>
      </c>
      <c r="AP16" s="296">
        <f t="shared" si="4"/>
        <v>100</v>
      </c>
      <c r="AQ16" s="321">
        <f>IF(ISBLANK(U16),0,(U16/Y46)*AP47)</f>
        <v>0</v>
      </c>
      <c r="AR16" s="334">
        <f t="shared" si="5"/>
        <v>0</v>
      </c>
      <c r="AS16" s="340" t="s">
        <v>67</v>
      </c>
      <c r="AT16" s="341" t="s">
        <v>68</v>
      </c>
      <c r="AU16" s="341" t="s">
        <v>66</v>
      </c>
      <c r="AV16" s="341">
        <v>3</v>
      </c>
      <c r="AX16" s="167" t="s">
        <v>103</v>
      </c>
      <c r="AY16" s="168">
        <f>ROW()</f>
        <v>16</v>
      </c>
      <c r="BA16" s="816"/>
      <c r="BB16" s="816"/>
      <c r="BC16" s="816"/>
      <c r="BD16" s="816"/>
      <c r="BE16" s="816"/>
      <c r="BF16" s="816"/>
      <c r="BG16" s="816"/>
      <c r="BH16" s="816"/>
      <c r="BI16" s="816"/>
      <c r="BJ16" s="816"/>
      <c r="BK16" s="816"/>
      <c r="BL16" s="816"/>
    </row>
    <row r="17" spans="1:64" ht="18.95" customHeight="1" x14ac:dyDescent="0.25">
      <c r="A17" s="897"/>
      <c r="B17" s="239" t="str">
        <f t="shared" si="6"/>
        <v xml:space="preserve">  banane et demi</v>
      </c>
      <c r="C17" s="230">
        <f>IF(G10=1,AI17,IF(G10=2,AM17,IF(G10=3,AQ17,IF(G10=4,AU17))))</f>
        <v>1.5</v>
      </c>
      <c r="D17" s="125" t="str">
        <f>IF(G10=1,AJ17,IF(G10=2,AN17,IF(G10=3,AR17,IF(G10=4,AV17))))</f>
        <v>banane</v>
      </c>
      <c r="E17" s="142">
        <f>IF(G10=1,AH17,IF(G10=2,AL17,IF(G10=3,AP17,IF(G10=4,AT17))))</f>
        <v>180</v>
      </c>
      <c r="F17" s="127" t="str">
        <f>IF(G10=1,"",IF(E17=G17,"",AE17))</f>
        <v/>
      </c>
      <c r="G17" s="142" t="str">
        <f>IF(G10=1,"",IF(G10=2,AK17,IF(G10=3,AO17,IF(G10=4,AS17))))</f>
        <v/>
      </c>
      <c r="H17" s="232">
        <f>Y17/Y46</f>
        <v>9.5744680851063829E-2</v>
      </c>
      <c r="I17" s="953"/>
      <c r="J17" s="54">
        <v>5</v>
      </c>
      <c r="K17" s="104"/>
      <c r="L17" s="104"/>
      <c r="M17" s="104"/>
      <c r="N17" s="104"/>
      <c r="O17" s="104"/>
      <c r="P17" s="104"/>
      <c r="Q17" s="543" t="str">
        <f t="shared" ref="Q17:Q45" si="12">SUBSTITUTE(X17,R17,S17)</f>
        <v xml:space="preserve">  banane et demi</v>
      </c>
      <c r="R17" s="577">
        <v>1</v>
      </c>
      <c r="S17" s="572"/>
      <c r="T17" s="582" t="s">
        <v>2</v>
      </c>
      <c r="U17" s="23">
        <v>1.5</v>
      </c>
      <c r="V17" s="13" t="s">
        <v>93</v>
      </c>
      <c r="W17" s="28">
        <v>120</v>
      </c>
      <c r="X17" s="12" t="s">
        <v>141</v>
      </c>
      <c r="Y17" s="294">
        <f t="shared" si="7"/>
        <v>180</v>
      </c>
      <c r="Z17" s="333">
        <f>(Y17/Y46)*Z11</f>
        <v>95.744680851063833</v>
      </c>
      <c r="AA17" s="321">
        <f>IF(ISBLANK(U17),"",(U17/Y46)*Z11)</f>
        <v>0.7978723404255319</v>
      </c>
      <c r="AB17" s="334" t="str">
        <f t="shared" si="11"/>
        <v>banane</v>
      </c>
      <c r="AC17" s="234"/>
      <c r="AD17" s="362">
        <f>AC11</f>
        <v>0</v>
      </c>
      <c r="AE17" s="362">
        <f t="shared" si="8"/>
        <v>0</v>
      </c>
      <c r="AF17" s="363">
        <f t="shared" si="9"/>
        <v>1</v>
      </c>
      <c r="AH17" s="320">
        <f>((Y17/Y11)*AJ11)</f>
        <v>180</v>
      </c>
      <c r="AI17" s="321">
        <f>IF(ISTEXT(U17),U17,IF(ISBLANK(U17),0,(U17/Y11)*AJ11))</f>
        <v>1.5</v>
      </c>
      <c r="AJ17" s="322" t="str">
        <f t="shared" si="1"/>
        <v>banane</v>
      </c>
      <c r="AK17" s="297">
        <f t="shared" si="2"/>
        <v>180</v>
      </c>
      <c r="AL17" s="333">
        <f>(Y17/Y11)*AN11</f>
        <v>180</v>
      </c>
      <c r="AM17" s="321">
        <f>IF(ISBLANK(U17),0,(U17/Y11)*AN11)</f>
        <v>1.5</v>
      </c>
      <c r="AN17" s="334" t="str">
        <f t="shared" si="3"/>
        <v>banane</v>
      </c>
      <c r="AO17" s="320">
        <f t="shared" si="10"/>
        <v>180</v>
      </c>
      <c r="AP17" s="296">
        <f t="shared" si="4"/>
        <v>180</v>
      </c>
      <c r="AQ17" s="321">
        <f>IF(ISBLANK(U17),0,(U17/Y46)*AP47)</f>
        <v>1.5</v>
      </c>
      <c r="AR17" s="334" t="str">
        <f t="shared" si="5"/>
        <v>banane</v>
      </c>
      <c r="AS17" s="340" t="s">
        <v>67</v>
      </c>
      <c r="AT17" s="341" t="s">
        <v>68</v>
      </c>
      <c r="AU17" s="341" t="s">
        <v>66</v>
      </c>
      <c r="AV17" s="341">
        <v>3</v>
      </c>
      <c r="AX17" s="163" t="s">
        <v>103</v>
      </c>
      <c r="AY17" s="164">
        <f>ROW()</f>
        <v>17</v>
      </c>
      <c r="BA17" s="817" t="s">
        <v>429</v>
      </c>
      <c r="BB17" s="817"/>
      <c r="BC17" s="817"/>
      <c r="BD17" s="817"/>
      <c r="BE17" s="817"/>
      <c r="BF17" s="817"/>
      <c r="BG17" s="817"/>
      <c r="BH17" s="817"/>
      <c r="BI17" s="817"/>
      <c r="BJ17" s="817"/>
      <c r="BK17" s="817"/>
      <c r="BL17" s="817"/>
    </row>
    <row r="18" spans="1:64" ht="18.95" customHeight="1" x14ac:dyDescent="0.25">
      <c r="A18" s="897"/>
      <c r="B18" s="239" t="str">
        <f t="shared" si="6"/>
        <v/>
      </c>
      <c r="C18" s="230">
        <f>IF(G10=1,AI18,IF(G10=2,AM18,IF(G10=3,AQ18,IF(G10=4,AU18))))</f>
        <v>0</v>
      </c>
      <c r="D18" s="125">
        <f>IF(G10=1,AJ18,IF(G10=2,AN18,IF(G10=3,AR18,IF(G10=4,AV18))))</f>
        <v>0</v>
      </c>
      <c r="E18" s="142">
        <f>IF(G10=1,AH18,IF(G10=2,AL18,IF(G10=3,AP18,IF(G10=4,AT18))))</f>
        <v>0</v>
      </c>
      <c r="F18" s="127" t="str">
        <f>IF(G10=1,"",IF(E18=G18,"",AE18))</f>
        <v/>
      </c>
      <c r="G18" s="142" t="str">
        <f>IF(G10=1,"",IF(G10=2,AK18,IF(G10=3,AO18,IF(G10=4,AS18))))</f>
        <v/>
      </c>
      <c r="H18" s="232">
        <f>Y18/Y46</f>
        <v>0</v>
      </c>
      <c r="I18" s="953"/>
      <c r="J18" s="54">
        <v>5</v>
      </c>
      <c r="K18" s="104"/>
      <c r="L18" s="104"/>
      <c r="M18" s="104"/>
      <c r="N18" s="104"/>
      <c r="O18" s="104"/>
      <c r="P18" s="104"/>
      <c r="Q18" s="543" t="str">
        <f t="shared" si="12"/>
        <v/>
      </c>
      <c r="R18" s="577"/>
      <c r="S18" s="572"/>
      <c r="T18" s="582" t="s">
        <v>2</v>
      </c>
      <c r="U18" s="23"/>
      <c r="V18" s="13"/>
      <c r="W18" s="28"/>
      <c r="X18" s="12"/>
      <c r="Y18" s="294">
        <f t="shared" si="7"/>
        <v>0</v>
      </c>
      <c r="Z18" s="333">
        <f>(Y18/Y46)*Z11</f>
        <v>0</v>
      </c>
      <c r="AA18" s="321" t="str">
        <f>IF(ISBLANK(U18),"",(U18/Y46)*Z11)</f>
        <v/>
      </c>
      <c r="AB18" s="334">
        <f t="shared" si="11"/>
        <v>0</v>
      </c>
      <c r="AC18" s="234"/>
      <c r="AD18" s="362">
        <f>AC11</f>
        <v>0</v>
      </c>
      <c r="AE18" s="362">
        <f t="shared" si="8"/>
        <v>0</v>
      </c>
      <c r="AF18" s="363">
        <f t="shared" si="9"/>
        <v>1</v>
      </c>
      <c r="AH18" s="320">
        <f>((Y18/Y11)*AJ11)</f>
        <v>0</v>
      </c>
      <c r="AI18" s="321">
        <f>IF(ISTEXT(U18),U18,IF(ISBLANK(U18),0,(U18/Y11)*AJ11))</f>
        <v>0</v>
      </c>
      <c r="AJ18" s="322">
        <f t="shared" si="1"/>
        <v>0</v>
      </c>
      <c r="AK18" s="297">
        <f t="shared" si="2"/>
        <v>0</v>
      </c>
      <c r="AL18" s="333">
        <f>(Y18/Y11)*AN11</f>
        <v>0</v>
      </c>
      <c r="AM18" s="321">
        <f>IF(ISBLANK(U18),0,(U18/Y11)*AN11)</f>
        <v>0</v>
      </c>
      <c r="AN18" s="334">
        <f t="shared" si="3"/>
        <v>0</v>
      </c>
      <c r="AO18" s="320">
        <f t="shared" si="10"/>
        <v>0</v>
      </c>
      <c r="AP18" s="296">
        <f t="shared" si="4"/>
        <v>0</v>
      </c>
      <c r="AQ18" s="321">
        <f>IF(ISBLANK(U18),0,(U18/Y46)*AP47)</f>
        <v>0</v>
      </c>
      <c r="AR18" s="334">
        <f t="shared" si="5"/>
        <v>0</v>
      </c>
      <c r="AS18" s="340" t="s">
        <v>67</v>
      </c>
      <c r="AT18" s="341" t="s">
        <v>68</v>
      </c>
      <c r="AU18" s="341" t="s">
        <v>66</v>
      </c>
      <c r="AV18" s="341">
        <v>3</v>
      </c>
      <c r="AX18" s="167" t="s">
        <v>103</v>
      </c>
      <c r="AY18" s="168">
        <f>ROW()</f>
        <v>18</v>
      </c>
      <c r="BA18" s="817"/>
      <c r="BB18" s="817"/>
      <c r="BC18" s="817"/>
      <c r="BD18" s="817"/>
      <c r="BE18" s="817"/>
      <c r="BF18" s="817"/>
      <c r="BG18" s="817"/>
      <c r="BH18" s="817"/>
      <c r="BI18" s="817"/>
      <c r="BJ18" s="817"/>
      <c r="BK18" s="817"/>
      <c r="BL18" s="817"/>
    </row>
    <row r="19" spans="1:64" ht="18.95" customHeight="1" x14ac:dyDescent="0.25">
      <c r="A19" s="897"/>
      <c r="B19" s="239" t="str">
        <f t="shared" si="6"/>
        <v/>
      </c>
      <c r="C19" s="230">
        <f>IF(G10=1,AI19,IF(G10=2,AM19,IF(G10=3,AQ19,IF(G10=4,AU19))))</f>
        <v>0</v>
      </c>
      <c r="D19" s="125">
        <f>IF(G10=1,AJ19,IF(G10=2,AN19,IF(G10=3,AR19,IF(G10=4,AV19))))</f>
        <v>0</v>
      </c>
      <c r="E19" s="142">
        <f>IF(G10=1,AH19,IF(G10=2,AL19,IF(G10=3,AP19,IF(G10=4,AT19))))</f>
        <v>0</v>
      </c>
      <c r="F19" s="127" t="str">
        <f>IF(G10=1,"",IF(E19=G19,"",AE19))</f>
        <v/>
      </c>
      <c r="G19" s="142" t="str">
        <f>IF(G10=1,"",IF(G10=2,AK19,IF(G10=3,AO19,IF(G10=4,AS19))))</f>
        <v/>
      </c>
      <c r="H19" s="232">
        <f>Y19/Y46</f>
        <v>0</v>
      </c>
      <c r="I19" s="953"/>
      <c r="J19" s="54">
        <v>6</v>
      </c>
      <c r="K19" s="104"/>
      <c r="L19" s="104"/>
      <c r="M19" s="104"/>
      <c r="N19" s="104"/>
      <c r="O19" s="104"/>
      <c r="P19" s="104"/>
      <c r="Q19" s="543" t="str">
        <f t="shared" si="12"/>
        <v/>
      </c>
      <c r="R19" s="577"/>
      <c r="S19" s="572"/>
      <c r="T19" s="582" t="s">
        <v>2</v>
      </c>
      <c r="U19" s="23"/>
      <c r="V19" s="13"/>
      <c r="W19" s="28"/>
      <c r="X19" s="12"/>
      <c r="Y19" s="294">
        <f t="shared" si="7"/>
        <v>0</v>
      </c>
      <c r="Z19" s="333">
        <f>(Y19/Y46)*Z11</f>
        <v>0</v>
      </c>
      <c r="AA19" s="321" t="str">
        <f>IF(ISBLANK(U19),"",(U19/Y46)*Z11)</f>
        <v/>
      </c>
      <c r="AB19" s="334">
        <f t="shared" si="11"/>
        <v>0</v>
      </c>
      <c r="AC19" s="234"/>
      <c r="AD19" s="362">
        <f>AC11</f>
        <v>0</v>
      </c>
      <c r="AE19" s="362">
        <f t="shared" si="8"/>
        <v>0</v>
      </c>
      <c r="AF19" s="363">
        <f t="shared" si="9"/>
        <v>1</v>
      </c>
      <c r="AH19" s="320">
        <f>((Y19/Y11)*AJ11)</f>
        <v>0</v>
      </c>
      <c r="AI19" s="321">
        <f>IF(ISTEXT(U19),U19,IF(ISBLANK(U19),0,(U19/Y11)*AJ11))</f>
        <v>0</v>
      </c>
      <c r="AJ19" s="322">
        <f t="shared" si="1"/>
        <v>0</v>
      </c>
      <c r="AK19" s="297">
        <f t="shared" si="2"/>
        <v>0</v>
      </c>
      <c r="AL19" s="333">
        <f>(Y19/Y11)*AN11</f>
        <v>0</v>
      </c>
      <c r="AM19" s="321">
        <f>IF(ISBLANK(U19),0,(U19/Y11)*AN11)</f>
        <v>0</v>
      </c>
      <c r="AN19" s="334">
        <f t="shared" si="3"/>
        <v>0</v>
      </c>
      <c r="AO19" s="320">
        <f t="shared" si="10"/>
        <v>0</v>
      </c>
      <c r="AP19" s="296">
        <f t="shared" si="4"/>
        <v>0</v>
      </c>
      <c r="AQ19" s="321">
        <f>IF(ISBLANK(U19),0,(U19/Y46)*AP47)</f>
        <v>0</v>
      </c>
      <c r="AR19" s="334">
        <f t="shared" si="5"/>
        <v>0</v>
      </c>
      <c r="AS19" s="340" t="s">
        <v>67</v>
      </c>
      <c r="AT19" s="341" t="s">
        <v>68</v>
      </c>
      <c r="AU19" s="341" t="s">
        <v>66</v>
      </c>
      <c r="AV19" s="341">
        <v>3</v>
      </c>
      <c r="AX19" s="163" t="s">
        <v>103</v>
      </c>
      <c r="AY19" s="164">
        <f>ROW()</f>
        <v>19</v>
      </c>
      <c r="BA19" s="818" t="s">
        <v>430</v>
      </c>
      <c r="BB19" s="818"/>
      <c r="BC19" s="818"/>
      <c r="BD19" s="818"/>
      <c r="BE19" s="818"/>
      <c r="BF19" s="818"/>
      <c r="BG19" s="818"/>
      <c r="BH19" s="818"/>
      <c r="BI19" s="818"/>
      <c r="BJ19" s="818"/>
      <c r="BK19" s="818"/>
      <c r="BL19" s="818"/>
    </row>
    <row r="20" spans="1:64" ht="18.95" customHeight="1" x14ac:dyDescent="0.25">
      <c r="A20" s="897"/>
      <c r="B20" s="239" t="str">
        <f t="shared" si="6"/>
        <v/>
      </c>
      <c r="C20" s="230">
        <f>IF(G10=1,AI20,IF(G10=2,AM20,IF(G10=3,AQ20,IF(G10=4,AU20))))</f>
        <v>0</v>
      </c>
      <c r="D20" s="125">
        <f>IF(G10=1,AJ20,IF(G10=2,AN20,IF(G10=3,AR20,IF(G10=4,AV20))))</f>
        <v>0</v>
      </c>
      <c r="E20" s="142">
        <f>IF(G10=1,AH20,IF(G10=2,AL20,IF(G10=3,AP20,IF(G10=4,AT20))))</f>
        <v>0</v>
      </c>
      <c r="F20" s="127" t="str">
        <f>IF(G10=1,"",IF(E20=G20,"",AE20))</f>
        <v/>
      </c>
      <c r="G20" s="142" t="str">
        <f>IF(G10=1,"",IF(G10=2,AK20,IF(G10=3,AO20,IF(G10=4,AS20))))</f>
        <v/>
      </c>
      <c r="H20" s="232">
        <f>Y20/Y46</f>
        <v>0</v>
      </c>
      <c r="I20" s="953"/>
      <c r="J20" s="54">
        <v>7</v>
      </c>
      <c r="K20" s="104"/>
      <c r="L20" s="104"/>
      <c r="M20" s="104"/>
      <c r="N20" s="104"/>
      <c r="O20" s="104"/>
      <c r="P20" s="104"/>
      <c r="Q20" s="543" t="str">
        <f t="shared" si="12"/>
        <v/>
      </c>
      <c r="R20" s="577"/>
      <c r="S20" s="572"/>
      <c r="T20" s="582" t="s">
        <v>2</v>
      </c>
      <c r="U20" s="23"/>
      <c r="V20" s="13"/>
      <c r="W20" s="28"/>
      <c r="X20" s="12"/>
      <c r="Y20" s="294">
        <f t="shared" si="7"/>
        <v>0</v>
      </c>
      <c r="Z20" s="333">
        <f>(Y20/Y46)*Z11</f>
        <v>0</v>
      </c>
      <c r="AA20" s="321" t="str">
        <f>IF(ISBLANK(U20),"",(U20/Y46)*Z11)</f>
        <v/>
      </c>
      <c r="AB20" s="334">
        <f t="shared" si="11"/>
        <v>0</v>
      </c>
      <c r="AC20" s="234"/>
      <c r="AD20" s="362">
        <f>AC11</f>
        <v>0</v>
      </c>
      <c r="AE20" s="362">
        <f t="shared" si="8"/>
        <v>0</v>
      </c>
      <c r="AF20" s="363">
        <f t="shared" si="9"/>
        <v>1</v>
      </c>
      <c r="AH20" s="320">
        <f>((Y20/Y11)*AJ11)</f>
        <v>0</v>
      </c>
      <c r="AI20" s="321">
        <f>IF(ISTEXT(U20),U20,IF(ISBLANK(U20),0,(U20/Y11)*AJ11))</f>
        <v>0</v>
      </c>
      <c r="AJ20" s="322">
        <f t="shared" si="1"/>
        <v>0</v>
      </c>
      <c r="AK20" s="297">
        <f t="shared" si="2"/>
        <v>0</v>
      </c>
      <c r="AL20" s="333">
        <f>(Y20/Y11)*AN11</f>
        <v>0</v>
      </c>
      <c r="AM20" s="321">
        <f>IF(ISBLANK(U20),0,(U20/Y11)*AN11)</f>
        <v>0</v>
      </c>
      <c r="AN20" s="334">
        <f t="shared" si="3"/>
        <v>0</v>
      </c>
      <c r="AO20" s="320">
        <f t="shared" si="10"/>
        <v>0</v>
      </c>
      <c r="AP20" s="296">
        <f t="shared" si="4"/>
        <v>0</v>
      </c>
      <c r="AQ20" s="321">
        <f>IF(ISBLANK(U20),0,(U20/Y46)*AP47)</f>
        <v>0</v>
      </c>
      <c r="AR20" s="334">
        <f t="shared" si="5"/>
        <v>0</v>
      </c>
      <c r="AS20" s="340" t="s">
        <v>67</v>
      </c>
      <c r="AT20" s="341" t="s">
        <v>68</v>
      </c>
      <c r="AU20" s="341" t="s">
        <v>66</v>
      </c>
      <c r="AV20" s="341">
        <v>3</v>
      </c>
      <c r="AX20" s="167" t="s">
        <v>103</v>
      </c>
      <c r="AY20" s="168">
        <f>ROW()</f>
        <v>20</v>
      </c>
      <c r="BA20" s="818"/>
      <c r="BB20" s="818"/>
      <c r="BC20" s="818"/>
      <c r="BD20" s="818"/>
      <c r="BE20" s="818"/>
      <c r="BF20" s="818"/>
      <c r="BG20" s="818"/>
      <c r="BH20" s="818"/>
      <c r="BI20" s="818"/>
      <c r="BJ20" s="818"/>
      <c r="BK20" s="818"/>
      <c r="BL20" s="818"/>
    </row>
    <row r="21" spans="1:64" ht="18.95" customHeight="1" x14ac:dyDescent="0.25">
      <c r="A21" s="897"/>
      <c r="B21" s="239" t="str">
        <f t="shared" si="6"/>
        <v/>
      </c>
      <c r="C21" s="230">
        <f>IF(G10=1,AI21,IF(G10=2,AM21,IF(G10=3,AQ21,IF(G10=4,AU21))))</f>
        <v>0</v>
      </c>
      <c r="D21" s="125">
        <f>IF(G10=1,AJ21,IF(G10=2,AN21,IF(G10=3,AR21,IF(G10=4,AV21))))</f>
        <v>0</v>
      </c>
      <c r="E21" s="142">
        <f>IF(G10=1,AH21,IF(G10=2,AL21,IF(G10=3,AP21,IF(G10=4,AT21))))</f>
        <v>0</v>
      </c>
      <c r="F21" s="127" t="str">
        <f>IF(G10=1,"",IF(E21=G21,"",AE21))</f>
        <v/>
      </c>
      <c r="G21" s="142" t="str">
        <f>IF(G10=1,"",IF(G10=2,AK21,IF(G10=3,AO21,IF(G10=4,AS21))))</f>
        <v/>
      </c>
      <c r="H21" s="232">
        <f>Y21/Y46</f>
        <v>0</v>
      </c>
      <c r="I21" s="953"/>
      <c r="J21" s="54">
        <v>8</v>
      </c>
      <c r="K21" s="104"/>
      <c r="L21" s="104"/>
      <c r="M21" s="104"/>
      <c r="N21" s="104"/>
      <c r="O21" s="104"/>
      <c r="P21" s="104"/>
      <c r="Q21" s="543" t="str">
        <f t="shared" si="12"/>
        <v/>
      </c>
      <c r="R21" s="577"/>
      <c r="S21" s="572"/>
      <c r="T21" s="582" t="s">
        <v>2</v>
      </c>
      <c r="U21" s="23"/>
      <c r="V21" s="13"/>
      <c r="W21" s="28"/>
      <c r="X21" s="12"/>
      <c r="Y21" s="294">
        <f t="shared" si="7"/>
        <v>0</v>
      </c>
      <c r="Z21" s="333">
        <f>(Y21/Y46)*Z11</f>
        <v>0</v>
      </c>
      <c r="AA21" s="321" t="str">
        <f>IF(ISBLANK(U21),"",(U21/Y46)*Z11)</f>
        <v/>
      </c>
      <c r="AB21" s="334">
        <f t="shared" si="11"/>
        <v>0</v>
      </c>
      <c r="AC21" s="234"/>
      <c r="AD21" s="362">
        <f>AC11</f>
        <v>0</v>
      </c>
      <c r="AE21" s="362">
        <f t="shared" si="8"/>
        <v>0</v>
      </c>
      <c r="AF21" s="363">
        <f t="shared" si="9"/>
        <v>1</v>
      </c>
      <c r="AH21" s="320">
        <f>((Y21/Y11)*AJ11)</f>
        <v>0</v>
      </c>
      <c r="AI21" s="321">
        <f>IF(ISTEXT(U21),U21,IF(ISBLANK(U21),0,(U21/Y11)*AJ11))</f>
        <v>0</v>
      </c>
      <c r="AJ21" s="322">
        <f t="shared" si="1"/>
        <v>0</v>
      </c>
      <c r="AK21" s="297">
        <f t="shared" si="2"/>
        <v>0</v>
      </c>
      <c r="AL21" s="333">
        <f>(Y21/Y11)*AN11</f>
        <v>0</v>
      </c>
      <c r="AM21" s="321">
        <f>IF(ISBLANK(U21),0,(U21/Y11)*AN11)</f>
        <v>0</v>
      </c>
      <c r="AN21" s="334">
        <f t="shared" si="3"/>
        <v>0</v>
      </c>
      <c r="AO21" s="320">
        <f t="shared" si="10"/>
        <v>0</v>
      </c>
      <c r="AP21" s="296">
        <f t="shared" si="4"/>
        <v>0</v>
      </c>
      <c r="AQ21" s="321">
        <f>IF(ISBLANK(U21),0,(U21/Y46)*AP47)</f>
        <v>0</v>
      </c>
      <c r="AR21" s="334">
        <f t="shared" si="5"/>
        <v>0</v>
      </c>
      <c r="AS21" s="340" t="s">
        <v>67</v>
      </c>
      <c r="AT21" s="341" t="s">
        <v>68</v>
      </c>
      <c r="AU21" s="341" t="s">
        <v>66</v>
      </c>
      <c r="AV21" s="341">
        <v>3</v>
      </c>
      <c r="AX21" s="163" t="s">
        <v>103</v>
      </c>
      <c r="AY21" s="164">
        <f>ROW()</f>
        <v>21</v>
      </c>
      <c r="BA21" s="811" t="s">
        <v>421</v>
      </c>
      <c r="BB21" s="811"/>
      <c r="BC21" s="811"/>
      <c r="BD21" s="811"/>
      <c r="BE21" s="811"/>
      <c r="BF21" s="811"/>
      <c r="BG21" s="811"/>
      <c r="BH21" s="811"/>
      <c r="BI21" s="811"/>
      <c r="BJ21" s="811"/>
      <c r="BK21" s="811"/>
      <c r="BL21" s="811"/>
    </row>
    <row r="22" spans="1:64" ht="18.95" customHeight="1" x14ac:dyDescent="0.25">
      <c r="A22" s="897"/>
      <c r="B22" s="239" t="str">
        <f t="shared" si="6"/>
        <v/>
      </c>
      <c r="C22" s="230">
        <f>IF(G10=1,AI22,IF(G10=2,AM22,IF(G10=3,AQ22,IF(G10=4,AU22))))</f>
        <v>0</v>
      </c>
      <c r="D22" s="125">
        <f>IF(G10=1,AJ22,IF(G10=2,AN22,IF(G10=3,AR22,IF(G10=4,AV22))))</f>
        <v>0</v>
      </c>
      <c r="E22" s="142">
        <f>IF(G10=1,AH22,IF(G10=2,AL22,IF(G10=3,AP22,IF(G10=4,AT22))))</f>
        <v>0</v>
      </c>
      <c r="F22" s="127" t="str">
        <f>IF(G10=1,"",IF(E22=G22,"",AE22))</f>
        <v/>
      </c>
      <c r="G22" s="142" t="str">
        <f>IF(G10=1,"",IF(G10=2,AK22,IF(G10=3,AO22,IF(G10=4,AS22))))</f>
        <v/>
      </c>
      <c r="H22" s="232">
        <f>Y22/Y46</f>
        <v>0</v>
      </c>
      <c r="I22" s="953"/>
      <c r="J22" s="54">
        <v>9</v>
      </c>
      <c r="K22" s="104"/>
      <c r="L22" s="104"/>
      <c r="M22" s="104"/>
      <c r="N22" s="104"/>
      <c r="O22" s="104"/>
      <c r="P22" s="104"/>
      <c r="Q22" s="543" t="str">
        <f t="shared" si="12"/>
        <v/>
      </c>
      <c r="R22" s="577"/>
      <c r="S22" s="572"/>
      <c r="T22" s="582" t="s">
        <v>2</v>
      </c>
      <c r="U22" s="23"/>
      <c r="V22" s="13"/>
      <c r="W22" s="28"/>
      <c r="X22" s="12"/>
      <c r="Y22" s="294">
        <f t="shared" si="7"/>
        <v>0</v>
      </c>
      <c r="Z22" s="333">
        <f>(Y22/Y46)*Z11</f>
        <v>0</v>
      </c>
      <c r="AA22" s="321" t="str">
        <f>IF(ISBLANK(U22),"",(U22/Y46)*Z11)</f>
        <v/>
      </c>
      <c r="AB22" s="334">
        <f t="shared" si="11"/>
        <v>0</v>
      </c>
      <c r="AC22" s="234"/>
      <c r="AD22" s="362">
        <f>AC11</f>
        <v>0</v>
      </c>
      <c r="AE22" s="362">
        <f t="shared" si="8"/>
        <v>0</v>
      </c>
      <c r="AF22" s="363">
        <f t="shared" si="9"/>
        <v>1</v>
      </c>
      <c r="AH22" s="320">
        <f>((Y22/Y11)*AJ11)</f>
        <v>0</v>
      </c>
      <c r="AI22" s="321">
        <f>IF(ISTEXT(U22),U22,IF(ISBLANK(U22),0,(U22/Y11)*AJ11))</f>
        <v>0</v>
      </c>
      <c r="AJ22" s="322">
        <f t="shared" si="1"/>
        <v>0</v>
      </c>
      <c r="AK22" s="297">
        <f t="shared" si="2"/>
        <v>0</v>
      </c>
      <c r="AL22" s="333">
        <f>(Y22/Y11)*AN11</f>
        <v>0</v>
      </c>
      <c r="AM22" s="321">
        <f>IF(ISBLANK(U22),0,(U22/Y11)*AN11)</f>
        <v>0</v>
      </c>
      <c r="AN22" s="334">
        <f t="shared" si="3"/>
        <v>0</v>
      </c>
      <c r="AO22" s="320">
        <f t="shared" si="10"/>
        <v>0</v>
      </c>
      <c r="AP22" s="296">
        <f t="shared" si="4"/>
        <v>0</v>
      </c>
      <c r="AQ22" s="321">
        <f>IF(ISBLANK(U22),0,(U22/Y46)*AP47)</f>
        <v>0</v>
      </c>
      <c r="AR22" s="334">
        <f t="shared" si="5"/>
        <v>0</v>
      </c>
      <c r="AS22" s="340" t="s">
        <v>67</v>
      </c>
      <c r="AT22" s="341" t="s">
        <v>68</v>
      </c>
      <c r="AU22" s="341" t="s">
        <v>66</v>
      </c>
      <c r="AV22" s="341">
        <v>3</v>
      </c>
      <c r="AX22" s="167" t="s">
        <v>103</v>
      </c>
      <c r="AY22" s="168">
        <f>ROW()</f>
        <v>22</v>
      </c>
      <c r="BA22" s="811"/>
      <c r="BB22" s="811"/>
      <c r="BC22" s="811"/>
      <c r="BD22" s="811"/>
      <c r="BE22" s="811"/>
      <c r="BF22" s="811"/>
      <c r="BG22" s="811"/>
      <c r="BH22" s="811"/>
      <c r="BI22" s="811"/>
      <c r="BJ22" s="811"/>
      <c r="BK22" s="811"/>
      <c r="BL22" s="811"/>
    </row>
    <row r="23" spans="1:64" ht="18.95" customHeight="1" x14ac:dyDescent="0.25">
      <c r="A23" s="897"/>
      <c r="B23" s="239" t="str">
        <f t="shared" si="6"/>
        <v/>
      </c>
      <c r="C23" s="230">
        <f>IF(G10=1,AI23,IF(G10=2,AM23,IF(G10=3,AQ23,IF(G10=4,AU23))))</f>
        <v>0</v>
      </c>
      <c r="D23" s="125">
        <f>IF(G10=1,AJ23,IF(G10=2,AN23,IF(G10=3,AR23,IF(G10=4,AV23))))</f>
        <v>0</v>
      </c>
      <c r="E23" s="142">
        <f>IF(G10=1,AH23,IF(G10=2,AL23,IF(G10=3,AP23,IF(G10=4,AT23))))</f>
        <v>0</v>
      </c>
      <c r="F23" s="127" t="str">
        <f>IF(G10=1,"",IF(E23=G23,"",AE23))</f>
        <v/>
      </c>
      <c r="G23" s="142" t="str">
        <f>IF(G10=1,"",IF(G10=2,AK23,IF(G10=3,AO23,IF(G10=4,AS23))))</f>
        <v/>
      </c>
      <c r="H23" s="232">
        <f>Y23/Y46</f>
        <v>0</v>
      </c>
      <c r="I23" s="953"/>
      <c r="J23" s="54">
        <v>10</v>
      </c>
      <c r="K23" s="104"/>
      <c r="L23" s="104"/>
      <c r="M23" s="104"/>
      <c r="N23" s="104"/>
      <c r="O23" s="104"/>
      <c r="P23" s="104"/>
      <c r="Q23" s="543" t="str">
        <f t="shared" si="12"/>
        <v/>
      </c>
      <c r="R23" s="577"/>
      <c r="S23" s="572"/>
      <c r="T23" s="582" t="s">
        <v>2</v>
      </c>
      <c r="U23" s="23"/>
      <c r="V23" s="13"/>
      <c r="W23" s="28"/>
      <c r="X23" s="12"/>
      <c r="Y23" s="294">
        <f t="shared" si="7"/>
        <v>0</v>
      </c>
      <c r="Z23" s="333">
        <f>(Y23/Y46)*Z11</f>
        <v>0</v>
      </c>
      <c r="AA23" s="321" t="str">
        <f>IF(ISBLANK(U23),"",(U23/Y46)*Z11)</f>
        <v/>
      </c>
      <c r="AB23" s="334">
        <f t="shared" si="11"/>
        <v>0</v>
      </c>
      <c r="AC23" s="234"/>
      <c r="AD23" s="362">
        <f>AC11</f>
        <v>0</v>
      </c>
      <c r="AE23" s="362">
        <f t="shared" si="8"/>
        <v>0</v>
      </c>
      <c r="AF23" s="363">
        <f t="shared" si="9"/>
        <v>1</v>
      </c>
      <c r="AH23" s="320">
        <f>((Y23/Y11)*AJ11)</f>
        <v>0</v>
      </c>
      <c r="AI23" s="321">
        <f>IF(ISTEXT(U23),U23,IF(ISBLANK(U23),0,(U23/Y11)*AJ11))</f>
        <v>0</v>
      </c>
      <c r="AJ23" s="322">
        <f t="shared" si="1"/>
        <v>0</v>
      </c>
      <c r="AK23" s="297">
        <f t="shared" si="2"/>
        <v>0</v>
      </c>
      <c r="AL23" s="333">
        <f>(Y23/Y11)*AN11</f>
        <v>0</v>
      </c>
      <c r="AM23" s="321">
        <f>IF(ISBLANK(U23),0,(U23/Y11)*AN11)</f>
        <v>0</v>
      </c>
      <c r="AN23" s="334">
        <f t="shared" si="3"/>
        <v>0</v>
      </c>
      <c r="AO23" s="320">
        <f t="shared" si="10"/>
        <v>0</v>
      </c>
      <c r="AP23" s="296">
        <f t="shared" si="4"/>
        <v>0</v>
      </c>
      <c r="AQ23" s="321">
        <f>IF(ISBLANK(U23),0,(U23/Y46)*AP47)</f>
        <v>0</v>
      </c>
      <c r="AR23" s="334">
        <f t="shared" si="5"/>
        <v>0</v>
      </c>
      <c r="AS23" s="340" t="s">
        <v>67</v>
      </c>
      <c r="AT23" s="341" t="s">
        <v>68</v>
      </c>
      <c r="AU23" s="341" t="s">
        <v>66</v>
      </c>
      <c r="AV23" s="341">
        <v>3</v>
      </c>
      <c r="AX23" s="163" t="s">
        <v>103</v>
      </c>
      <c r="AY23" s="164">
        <f>ROW()</f>
        <v>23</v>
      </c>
      <c r="BA23" s="811" t="s">
        <v>422</v>
      </c>
      <c r="BB23" s="811"/>
      <c r="BC23" s="811"/>
      <c r="BD23" s="811"/>
      <c r="BE23" s="811"/>
      <c r="BF23" s="811"/>
      <c r="BG23" s="811"/>
      <c r="BH23" s="811"/>
      <c r="BI23" s="811"/>
      <c r="BJ23" s="811"/>
      <c r="BK23" s="811"/>
      <c r="BL23" s="811"/>
    </row>
    <row r="24" spans="1:64" ht="18.95" customHeight="1" x14ac:dyDescent="0.25">
      <c r="A24" s="897"/>
      <c r="B24" s="239" t="str">
        <f t="shared" si="6"/>
        <v/>
      </c>
      <c r="C24" s="230">
        <f>IF(G10=1,AI24,IF(G10=2,AM24,IF(G10=3,AQ24,IF(G10=4,AU24))))</f>
        <v>0</v>
      </c>
      <c r="D24" s="125">
        <f>IF(G10=1,AJ24,IF(G10=2,AN24,IF(G10=3,AR24,IF(G10=4,AV24))))</f>
        <v>0</v>
      </c>
      <c r="E24" s="142">
        <f>IF(G10=1,AH24,IF(G10=2,AL24,IF(G10=3,AP24,IF(G10=4,AT24))))</f>
        <v>0</v>
      </c>
      <c r="F24" s="127" t="str">
        <f>IF(G10=1,"",IF(E24=G24,"",AE24))</f>
        <v/>
      </c>
      <c r="G24" s="142" t="str">
        <f>IF(G10=1,"",IF(G10=2,AK24,IF(G10=3,AO24,IF(G10=4,AS24))))</f>
        <v/>
      </c>
      <c r="H24" s="232">
        <f>Y24/Y46</f>
        <v>0</v>
      </c>
      <c r="I24" s="953"/>
      <c r="J24" s="54">
        <v>11</v>
      </c>
      <c r="K24" s="104"/>
      <c r="L24" s="104"/>
      <c r="M24" s="104"/>
      <c r="N24" s="104"/>
      <c r="O24" s="104"/>
      <c r="P24" s="104"/>
      <c r="Q24" s="543" t="str">
        <f t="shared" si="12"/>
        <v/>
      </c>
      <c r="R24" s="577"/>
      <c r="S24" s="572"/>
      <c r="T24" s="582" t="s">
        <v>2</v>
      </c>
      <c r="U24" s="23"/>
      <c r="V24" s="13"/>
      <c r="W24" s="28"/>
      <c r="X24" s="12"/>
      <c r="Y24" s="294">
        <f t="shared" si="7"/>
        <v>0</v>
      </c>
      <c r="Z24" s="333">
        <f>(Y24/Y46)*Z11</f>
        <v>0</v>
      </c>
      <c r="AA24" s="321" t="str">
        <f>IF(ISBLANK(U24),"",(U24/Y46)*Z11)</f>
        <v/>
      </c>
      <c r="AB24" s="334">
        <f t="shared" si="11"/>
        <v>0</v>
      </c>
      <c r="AC24" s="234"/>
      <c r="AD24" s="362">
        <f>AC11</f>
        <v>0</v>
      </c>
      <c r="AE24" s="362">
        <f t="shared" si="8"/>
        <v>0</v>
      </c>
      <c r="AF24" s="363">
        <f t="shared" si="9"/>
        <v>1</v>
      </c>
      <c r="AH24" s="320">
        <f>((Y24/Y11)*AJ11)</f>
        <v>0</v>
      </c>
      <c r="AI24" s="321">
        <f>IF(ISTEXT(U24),U24,IF(ISBLANK(U24),0,(U24/Y11)*AJ11))</f>
        <v>0</v>
      </c>
      <c r="AJ24" s="322">
        <f t="shared" si="1"/>
        <v>0</v>
      </c>
      <c r="AK24" s="297">
        <f t="shared" si="2"/>
        <v>0</v>
      </c>
      <c r="AL24" s="333">
        <f>(Y24/Y11)*AN11</f>
        <v>0</v>
      </c>
      <c r="AM24" s="321">
        <f>IF(ISBLANK(U24),0,(U24/Y11)*AN11)</f>
        <v>0</v>
      </c>
      <c r="AN24" s="334">
        <f t="shared" si="3"/>
        <v>0</v>
      </c>
      <c r="AO24" s="320">
        <f t="shared" si="10"/>
        <v>0</v>
      </c>
      <c r="AP24" s="296">
        <f t="shared" si="4"/>
        <v>0</v>
      </c>
      <c r="AQ24" s="321">
        <f>IF(ISBLANK(U24),0,(U24/Y46)*AP47)</f>
        <v>0</v>
      </c>
      <c r="AR24" s="334">
        <f t="shared" si="5"/>
        <v>0</v>
      </c>
      <c r="AS24" s="340" t="s">
        <v>67</v>
      </c>
      <c r="AT24" s="341" t="s">
        <v>68</v>
      </c>
      <c r="AU24" s="341" t="s">
        <v>66</v>
      </c>
      <c r="AV24" s="341">
        <v>3</v>
      </c>
      <c r="AX24" s="167" t="s">
        <v>103</v>
      </c>
      <c r="AY24" s="168">
        <f>ROW()</f>
        <v>24</v>
      </c>
      <c r="BA24" s="811"/>
      <c r="BB24" s="811"/>
      <c r="BC24" s="811"/>
      <c r="BD24" s="811"/>
      <c r="BE24" s="811"/>
      <c r="BF24" s="811"/>
      <c r="BG24" s="811"/>
      <c r="BH24" s="811"/>
      <c r="BI24" s="811"/>
      <c r="BJ24" s="811"/>
      <c r="BK24" s="811"/>
      <c r="BL24" s="811"/>
    </row>
    <row r="25" spans="1:64" ht="18.95" customHeight="1" x14ac:dyDescent="0.25">
      <c r="A25" s="897"/>
      <c r="B25" s="239" t="str">
        <f t="shared" si="6"/>
        <v/>
      </c>
      <c r="C25" s="230">
        <f>IF(G10=1,AI25,IF(G10=2,AM25,IF(G10=3,AQ25,IF(G10=4,AU25))))</f>
        <v>0</v>
      </c>
      <c r="D25" s="125">
        <f>IF(G10=1,AJ25,IF(G10=2,AN25,IF(G10=3,AR25,IF(G10=4,AV25))))</f>
        <v>0</v>
      </c>
      <c r="E25" s="142">
        <f>IF(G10=1,AH25,IF(G10=2,AL25,IF(G10=3,AP25,IF(G10=4,AT25))))</f>
        <v>0</v>
      </c>
      <c r="F25" s="127" t="str">
        <f>IF(G10=1,"",IF(E25=G25,"",AE25))</f>
        <v/>
      </c>
      <c r="G25" s="142" t="str">
        <f>IF(G10=1,"",IF(G10=2,AK25,IF(G10=3,AO25,IF(G10=4,AS25))))</f>
        <v/>
      </c>
      <c r="H25" s="232">
        <f>Y25/Y46</f>
        <v>0</v>
      </c>
      <c r="I25" s="953"/>
      <c r="J25" s="54">
        <v>12</v>
      </c>
      <c r="K25" s="104"/>
      <c r="L25" s="104"/>
      <c r="M25" s="104"/>
      <c r="N25" s="104"/>
      <c r="O25" s="104"/>
      <c r="P25" s="104"/>
      <c r="Q25" s="543" t="str">
        <f t="shared" si="12"/>
        <v/>
      </c>
      <c r="R25" s="577"/>
      <c r="S25" s="572"/>
      <c r="T25" s="582" t="s">
        <v>2</v>
      </c>
      <c r="U25" s="23"/>
      <c r="V25" s="13"/>
      <c r="W25" s="28"/>
      <c r="X25" s="12"/>
      <c r="Y25" s="294">
        <f t="shared" si="7"/>
        <v>0</v>
      </c>
      <c r="Z25" s="333">
        <f>(Y25/Y46)*Z11</f>
        <v>0</v>
      </c>
      <c r="AA25" s="321" t="str">
        <f>IF(ISBLANK(U25),"",(U25/Y46)*Z11)</f>
        <v/>
      </c>
      <c r="AB25" s="334">
        <f t="shared" si="11"/>
        <v>0</v>
      </c>
      <c r="AC25" s="234"/>
      <c r="AD25" s="362">
        <f>AC11</f>
        <v>0</v>
      </c>
      <c r="AE25" s="362">
        <f t="shared" si="8"/>
        <v>0</v>
      </c>
      <c r="AF25" s="363">
        <f t="shared" si="9"/>
        <v>1</v>
      </c>
      <c r="AH25" s="320">
        <f>((Y25/Y11)*AJ11)</f>
        <v>0</v>
      </c>
      <c r="AI25" s="321">
        <f>IF(ISTEXT(U25),U25,IF(ISBLANK(U25),0,(U25/Y11)*AJ11))</f>
        <v>0</v>
      </c>
      <c r="AJ25" s="322">
        <f t="shared" si="1"/>
        <v>0</v>
      </c>
      <c r="AK25" s="297">
        <f t="shared" si="2"/>
        <v>0</v>
      </c>
      <c r="AL25" s="333">
        <f>(Y25/Y11)*AN11</f>
        <v>0</v>
      </c>
      <c r="AM25" s="321">
        <f>IF(ISBLANK(U25),0,(U25/Y11)*AN11)</f>
        <v>0</v>
      </c>
      <c r="AN25" s="334">
        <f t="shared" si="3"/>
        <v>0</v>
      </c>
      <c r="AO25" s="320">
        <f t="shared" si="10"/>
        <v>0</v>
      </c>
      <c r="AP25" s="296">
        <f t="shared" si="4"/>
        <v>0</v>
      </c>
      <c r="AQ25" s="321">
        <f>IF(ISBLANK(U25),0,(U25/Y46)*AP47)</f>
        <v>0</v>
      </c>
      <c r="AR25" s="334">
        <f t="shared" si="5"/>
        <v>0</v>
      </c>
      <c r="AS25" s="340" t="s">
        <v>67</v>
      </c>
      <c r="AT25" s="341" t="s">
        <v>68</v>
      </c>
      <c r="AU25" s="341" t="s">
        <v>66</v>
      </c>
      <c r="AV25" s="341">
        <v>3</v>
      </c>
      <c r="AX25" s="163" t="s">
        <v>103</v>
      </c>
      <c r="AY25" s="164">
        <f>ROW()</f>
        <v>25</v>
      </c>
      <c r="BA25" s="811" t="s">
        <v>423</v>
      </c>
      <c r="BB25" s="811"/>
      <c r="BC25" s="811"/>
      <c r="BD25" s="811"/>
      <c r="BE25" s="811"/>
      <c r="BF25" s="811"/>
      <c r="BG25" s="811"/>
      <c r="BH25" s="811"/>
      <c r="BI25" s="811"/>
      <c r="BJ25" s="811"/>
      <c r="BK25" s="811"/>
      <c r="BL25" s="811"/>
    </row>
    <row r="26" spans="1:64" ht="18.95" customHeight="1" x14ac:dyDescent="0.25">
      <c r="A26" s="897"/>
      <c r="B26" s="239" t="str">
        <f t="shared" si="6"/>
        <v/>
      </c>
      <c r="C26" s="230">
        <f>IF(G10=1,AI26,IF(G10=2,AM26,IF(G10=3,AQ26,IF(G10=4,AU26))))</f>
        <v>0</v>
      </c>
      <c r="D26" s="125">
        <f>IF(G10=1,AJ26,IF(G10=2,AN26,IF(G10=3,AR26,IF(G10=4,AV26))))</f>
        <v>0</v>
      </c>
      <c r="E26" s="142">
        <f>IF(G10=1,AH26,IF(G10=2,AL26,IF(G10=3,AP26,IF(G10=4,AT26))))</f>
        <v>0</v>
      </c>
      <c r="F26" s="127" t="str">
        <f>IF(G10=1,"",IF(E26=G26,"",AE26))</f>
        <v/>
      </c>
      <c r="G26" s="142" t="str">
        <f>IF(G10=1,"",IF(G10=2,AK26,IF(G10=3,AO26,IF(G10=4,AS26))))</f>
        <v/>
      </c>
      <c r="H26" s="232">
        <f>Y26/Y46</f>
        <v>0</v>
      </c>
      <c r="I26" s="953"/>
      <c r="J26" s="54">
        <v>13</v>
      </c>
      <c r="K26" s="104"/>
      <c r="L26" s="104"/>
      <c r="M26" s="104"/>
      <c r="N26" s="104"/>
      <c r="O26" s="104"/>
      <c r="P26" s="104"/>
      <c r="Q26" s="543" t="str">
        <f t="shared" si="12"/>
        <v/>
      </c>
      <c r="R26" s="577"/>
      <c r="S26" s="572"/>
      <c r="T26" s="582" t="s">
        <v>2</v>
      </c>
      <c r="U26" s="23"/>
      <c r="V26" s="13"/>
      <c r="W26" s="28"/>
      <c r="X26" s="12"/>
      <c r="Y26" s="294">
        <f t="shared" si="7"/>
        <v>0</v>
      </c>
      <c r="Z26" s="333">
        <f>(Y26/Y46)*Z11</f>
        <v>0</v>
      </c>
      <c r="AA26" s="321" t="str">
        <f>IF(ISBLANK(U26),"",(U26/Y46)*Z11)</f>
        <v/>
      </c>
      <c r="AB26" s="334">
        <f t="shared" si="11"/>
        <v>0</v>
      </c>
      <c r="AC26" s="234"/>
      <c r="AD26" s="362">
        <f>AC11</f>
        <v>0</v>
      </c>
      <c r="AE26" s="362">
        <f t="shared" si="8"/>
        <v>0</v>
      </c>
      <c r="AF26" s="363">
        <f t="shared" si="9"/>
        <v>1</v>
      </c>
      <c r="AH26" s="320">
        <f>((Y26/Y11)*AJ11)</f>
        <v>0</v>
      </c>
      <c r="AI26" s="321">
        <f>IF(ISTEXT(U26),U26,IF(ISBLANK(U26),0,(U26/Y11)*AJ11))</f>
        <v>0</v>
      </c>
      <c r="AJ26" s="322">
        <f t="shared" si="1"/>
        <v>0</v>
      </c>
      <c r="AK26" s="297">
        <f t="shared" si="2"/>
        <v>0</v>
      </c>
      <c r="AL26" s="333">
        <f>(Y26/Y11)*AN11</f>
        <v>0</v>
      </c>
      <c r="AM26" s="321">
        <f>IF(ISBLANK(U26),0,(U26/Y11)*AN11)</f>
        <v>0</v>
      </c>
      <c r="AN26" s="334">
        <f t="shared" si="3"/>
        <v>0</v>
      </c>
      <c r="AO26" s="320">
        <f t="shared" si="10"/>
        <v>0</v>
      </c>
      <c r="AP26" s="296">
        <f t="shared" si="4"/>
        <v>0</v>
      </c>
      <c r="AQ26" s="321">
        <f>IF(ISBLANK(U26),0,(U26/Y46)*AP47)</f>
        <v>0</v>
      </c>
      <c r="AR26" s="334">
        <f t="shared" si="5"/>
        <v>0</v>
      </c>
      <c r="AS26" s="340" t="s">
        <v>67</v>
      </c>
      <c r="AT26" s="341" t="s">
        <v>68</v>
      </c>
      <c r="AU26" s="341" t="s">
        <v>66</v>
      </c>
      <c r="AV26" s="341">
        <v>3</v>
      </c>
      <c r="AX26" s="167" t="s">
        <v>103</v>
      </c>
      <c r="AY26" s="168">
        <f>ROW()</f>
        <v>26</v>
      </c>
      <c r="BA26" s="811"/>
      <c r="BB26" s="811"/>
      <c r="BC26" s="811"/>
      <c r="BD26" s="811"/>
      <c r="BE26" s="811"/>
      <c r="BF26" s="811"/>
      <c r="BG26" s="811"/>
      <c r="BH26" s="811"/>
      <c r="BI26" s="811"/>
      <c r="BJ26" s="811"/>
      <c r="BK26" s="811"/>
      <c r="BL26" s="811"/>
    </row>
    <row r="27" spans="1:64" ht="18.95" customHeight="1" x14ac:dyDescent="0.25">
      <c r="A27" s="897"/>
      <c r="B27" s="239" t="str">
        <f t="shared" si="6"/>
        <v/>
      </c>
      <c r="C27" s="230">
        <f>IF(G10=1,AI27,IF(G10=2,AM27,IF(G10=3,AQ27,IF(G10=4,AU27))))</f>
        <v>0</v>
      </c>
      <c r="D27" s="125">
        <f>IF(G10=1,AJ27,IF(G10=2,AN27,IF(G10=3,AR27,IF(G10=4,AV27))))</f>
        <v>0</v>
      </c>
      <c r="E27" s="142">
        <f>IF(G10=1,AH27,IF(G10=2,AL27,IF(G10=3,AP27,IF(G10=4,AT27))))</f>
        <v>0</v>
      </c>
      <c r="F27" s="127" t="str">
        <f>IF(G10=1,"",IF(E27=G27,"",AE27))</f>
        <v/>
      </c>
      <c r="G27" s="142" t="str">
        <f>IF(G10=1,"",IF(G10=2,AK27,IF(G10=3,AO27,IF(G10=4,AS27))))</f>
        <v/>
      </c>
      <c r="H27" s="232">
        <f>Y27/Y46</f>
        <v>0</v>
      </c>
      <c r="I27" s="953"/>
      <c r="J27" s="54">
        <v>14</v>
      </c>
      <c r="K27" s="104"/>
      <c r="L27" s="104"/>
      <c r="M27" s="104"/>
      <c r="N27" s="104"/>
      <c r="O27" s="104"/>
      <c r="P27" s="104"/>
      <c r="Q27" s="543" t="str">
        <f t="shared" si="12"/>
        <v/>
      </c>
      <c r="R27" s="577"/>
      <c r="S27" s="572"/>
      <c r="T27" s="582" t="s">
        <v>2</v>
      </c>
      <c r="U27" s="23"/>
      <c r="V27" s="13"/>
      <c r="W27" s="28"/>
      <c r="X27" s="12"/>
      <c r="Y27" s="294">
        <f t="shared" si="7"/>
        <v>0</v>
      </c>
      <c r="Z27" s="333">
        <f>(Y27/Y46)*Z11</f>
        <v>0</v>
      </c>
      <c r="AA27" s="321" t="str">
        <f>IF(ISBLANK(U27),"",(U27/Y46)*Z11)</f>
        <v/>
      </c>
      <c r="AB27" s="334">
        <f t="shared" si="11"/>
        <v>0</v>
      </c>
      <c r="AC27" s="234"/>
      <c r="AD27" s="362">
        <f>AC11</f>
        <v>0</v>
      </c>
      <c r="AE27" s="362">
        <f t="shared" si="8"/>
        <v>0</v>
      </c>
      <c r="AF27" s="363">
        <f t="shared" si="9"/>
        <v>1</v>
      </c>
      <c r="AH27" s="320">
        <f>((Y27/Y11)*AJ11)</f>
        <v>0</v>
      </c>
      <c r="AI27" s="321">
        <f>IF(ISTEXT(U27),U27,IF(ISBLANK(U27),0,(U27/Y11)*AJ11))</f>
        <v>0</v>
      </c>
      <c r="AJ27" s="322">
        <f t="shared" si="1"/>
        <v>0</v>
      </c>
      <c r="AK27" s="297">
        <f t="shared" si="2"/>
        <v>0</v>
      </c>
      <c r="AL27" s="333">
        <f>(Y27/Y11)*AN11</f>
        <v>0</v>
      </c>
      <c r="AM27" s="321">
        <f>IF(ISBLANK(U27),0,(U27/Y11)*AN11)</f>
        <v>0</v>
      </c>
      <c r="AN27" s="334">
        <f t="shared" si="3"/>
        <v>0</v>
      </c>
      <c r="AO27" s="320">
        <f t="shared" si="10"/>
        <v>0</v>
      </c>
      <c r="AP27" s="296">
        <f t="shared" si="4"/>
        <v>0</v>
      </c>
      <c r="AQ27" s="321">
        <f>IF(ISBLANK(U27),0,(U27/Y46)*AP47)</f>
        <v>0</v>
      </c>
      <c r="AR27" s="334">
        <f t="shared" si="5"/>
        <v>0</v>
      </c>
      <c r="AS27" s="340" t="s">
        <v>67</v>
      </c>
      <c r="AT27" s="341" t="s">
        <v>68</v>
      </c>
      <c r="AU27" s="341" t="s">
        <v>66</v>
      </c>
      <c r="AV27" s="341">
        <v>3</v>
      </c>
      <c r="AX27" s="163" t="s">
        <v>103</v>
      </c>
      <c r="AY27" s="164">
        <f>ROW()</f>
        <v>27</v>
      </c>
      <c r="BA27" s="812" t="s">
        <v>364</v>
      </c>
      <c r="BB27" s="812"/>
      <c r="BC27" s="812"/>
      <c r="BD27" s="812"/>
      <c r="BE27" s="812"/>
      <c r="BF27" s="812"/>
      <c r="BG27" s="812"/>
      <c r="BH27" s="812"/>
      <c r="BI27" s="812"/>
      <c r="BJ27" s="812"/>
      <c r="BK27" s="812"/>
      <c r="BL27" s="812"/>
    </row>
    <row r="28" spans="1:64" ht="18.95" customHeight="1" x14ac:dyDescent="0.25">
      <c r="A28" s="897"/>
      <c r="B28" s="239" t="str">
        <f t="shared" si="6"/>
        <v/>
      </c>
      <c r="C28" s="230">
        <f>IF(G10=1,AI28,IF(G10=2,AM28,IF(G10=3,AQ28,IF(G10=4,AU28))))</f>
        <v>0</v>
      </c>
      <c r="D28" s="125">
        <f>IF(G10=1,AJ28,IF(G10=2,AN28,IF(G10=3,AR28,IF(G10=4,AV28))))</f>
        <v>0</v>
      </c>
      <c r="E28" s="142">
        <f>IF(G10=1,AH28,IF(G10=2,AL28,IF(G10=3,AP28,IF(G10=4,AT28))))</f>
        <v>0</v>
      </c>
      <c r="F28" s="127" t="str">
        <f>IF(G10=1,"",IF(E28=G28,"",AE28))</f>
        <v/>
      </c>
      <c r="G28" s="142" t="str">
        <f>IF(G10=1,"",IF(G10=2,AK28,IF(G10=3,AO28,IF(G10=4,AS28))))</f>
        <v/>
      </c>
      <c r="H28" s="232">
        <f>Y28/Y46</f>
        <v>0</v>
      </c>
      <c r="I28" s="953"/>
      <c r="J28" s="54">
        <v>15</v>
      </c>
      <c r="K28" s="104"/>
      <c r="L28" s="104"/>
      <c r="M28" s="104"/>
      <c r="N28" s="104"/>
      <c r="O28" s="104"/>
      <c r="P28" s="104"/>
      <c r="Q28" s="543" t="str">
        <f t="shared" si="12"/>
        <v/>
      </c>
      <c r="R28" s="577"/>
      <c r="S28" s="572"/>
      <c r="T28" s="582" t="s">
        <v>2</v>
      </c>
      <c r="U28" s="23"/>
      <c r="V28" s="13"/>
      <c r="W28" s="28"/>
      <c r="X28" s="12"/>
      <c r="Y28" s="294">
        <f t="shared" si="7"/>
        <v>0</v>
      </c>
      <c r="Z28" s="333">
        <f>(Y28/Y46)*Z11</f>
        <v>0</v>
      </c>
      <c r="AA28" s="321" t="str">
        <f>IF(ISBLANK(U28),"",(U28/Y46)*Z11)</f>
        <v/>
      </c>
      <c r="AB28" s="334">
        <f t="shared" si="11"/>
        <v>0</v>
      </c>
      <c r="AC28" s="234"/>
      <c r="AD28" s="362">
        <f>AC11</f>
        <v>0</v>
      </c>
      <c r="AE28" s="362">
        <f t="shared" si="8"/>
        <v>0</v>
      </c>
      <c r="AF28" s="363">
        <f t="shared" si="9"/>
        <v>1</v>
      </c>
      <c r="AH28" s="320">
        <f>((Y28/Y11)*AJ11)</f>
        <v>0</v>
      </c>
      <c r="AI28" s="321">
        <f>IF(ISTEXT(U28),U28,IF(ISBLANK(U28),0,(U28/Y11)*AJ11))</f>
        <v>0</v>
      </c>
      <c r="AJ28" s="322">
        <f t="shared" si="1"/>
        <v>0</v>
      </c>
      <c r="AK28" s="297">
        <f t="shared" si="2"/>
        <v>0</v>
      </c>
      <c r="AL28" s="333">
        <f>(Y28/Y11)*AN11</f>
        <v>0</v>
      </c>
      <c r="AM28" s="321">
        <f>IF(ISBLANK(U28),0,(U28/Y11)*AN11)</f>
        <v>0</v>
      </c>
      <c r="AN28" s="334">
        <f t="shared" si="3"/>
        <v>0</v>
      </c>
      <c r="AO28" s="320">
        <f t="shared" si="10"/>
        <v>0</v>
      </c>
      <c r="AP28" s="296">
        <f t="shared" si="4"/>
        <v>0</v>
      </c>
      <c r="AQ28" s="321">
        <f>IF(ISBLANK(U28),0,(U28/Y46)*AP47)</f>
        <v>0</v>
      </c>
      <c r="AR28" s="334">
        <f t="shared" si="5"/>
        <v>0</v>
      </c>
      <c r="AS28" s="340" t="s">
        <v>67</v>
      </c>
      <c r="AT28" s="341" t="s">
        <v>68</v>
      </c>
      <c r="AU28" s="341" t="s">
        <v>66</v>
      </c>
      <c r="AV28" s="341">
        <v>3</v>
      </c>
      <c r="AX28" s="167" t="s">
        <v>103</v>
      </c>
      <c r="AY28" s="168">
        <f>ROW()</f>
        <v>28</v>
      </c>
      <c r="BA28" s="812"/>
      <c r="BB28" s="812"/>
      <c r="BC28" s="812"/>
      <c r="BD28" s="812"/>
      <c r="BE28" s="812"/>
      <c r="BF28" s="812"/>
      <c r="BG28" s="812"/>
      <c r="BH28" s="812"/>
      <c r="BI28" s="812"/>
      <c r="BJ28" s="812"/>
      <c r="BK28" s="812"/>
      <c r="BL28" s="812"/>
    </row>
    <row r="29" spans="1:64" ht="18.95" customHeight="1" x14ac:dyDescent="0.25">
      <c r="A29" s="897"/>
      <c r="B29" s="239" t="str">
        <f t="shared" si="6"/>
        <v/>
      </c>
      <c r="C29" s="230">
        <f>IF(G10=1,AI29,IF(G10=2,AM29,IF(G10=3,AQ29,IF(G10=4,AU29))))</f>
        <v>0</v>
      </c>
      <c r="D29" s="125">
        <f>IF(G10=1,AJ29,IF(G10=2,AN29,IF(G10=3,AR29,IF(G10=4,AV29))))</f>
        <v>0</v>
      </c>
      <c r="E29" s="142">
        <f>IF(G10=1,AH29,IF(G10=2,AL29,IF(G10=3,AP29,IF(G10=4,AT29))))</f>
        <v>0</v>
      </c>
      <c r="F29" s="127" t="str">
        <f>IF(G10=1,"",IF(E29=G29,"",AE29))</f>
        <v/>
      </c>
      <c r="G29" s="142" t="str">
        <f>IF(G10=1,"",IF(G10=2,AK29,IF(G10=3,AO29,IF(G10=4,AS29))))</f>
        <v/>
      </c>
      <c r="H29" s="232">
        <f>Y29/Y46</f>
        <v>0</v>
      </c>
      <c r="I29" s="953"/>
      <c r="J29" s="54">
        <v>16</v>
      </c>
      <c r="K29" s="104"/>
      <c r="L29" s="104"/>
      <c r="M29" s="104"/>
      <c r="N29" s="104"/>
      <c r="O29" s="104"/>
      <c r="P29" s="104"/>
      <c r="Q29" s="543" t="str">
        <f t="shared" si="12"/>
        <v/>
      </c>
      <c r="R29" s="577"/>
      <c r="S29" s="572"/>
      <c r="T29" s="582" t="s">
        <v>2</v>
      </c>
      <c r="U29" s="23"/>
      <c r="V29" s="13"/>
      <c r="W29" s="28"/>
      <c r="X29" s="12"/>
      <c r="Y29" s="294">
        <f t="shared" si="7"/>
        <v>0</v>
      </c>
      <c r="Z29" s="333">
        <f>(Y29/Y46)*Z11</f>
        <v>0</v>
      </c>
      <c r="AA29" s="321" t="str">
        <f>IF(ISBLANK(U29),"",(U29/Y46)*Z11)</f>
        <v/>
      </c>
      <c r="AB29" s="334">
        <f t="shared" si="11"/>
        <v>0</v>
      </c>
      <c r="AC29" s="234"/>
      <c r="AD29" s="362">
        <f>AC11</f>
        <v>0</v>
      </c>
      <c r="AE29" s="362">
        <f t="shared" si="8"/>
        <v>0</v>
      </c>
      <c r="AF29" s="363">
        <f t="shared" si="9"/>
        <v>1</v>
      </c>
      <c r="AH29" s="320">
        <f>((Y29/Y11)*AJ11)</f>
        <v>0</v>
      </c>
      <c r="AI29" s="321">
        <f>IF(ISTEXT(U29),U29,IF(ISBLANK(U29),0,(U29/Y11)*AJ11))</f>
        <v>0</v>
      </c>
      <c r="AJ29" s="322">
        <f t="shared" si="1"/>
        <v>0</v>
      </c>
      <c r="AK29" s="297">
        <f t="shared" si="2"/>
        <v>0</v>
      </c>
      <c r="AL29" s="333">
        <f>(Y29/Y11)*AN11</f>
        <v>0</v>
      </c>
      <c r="AM29" s="321">
        <f>IF(ISBLANK(U29),0,(U29/Y11)*AN11)</f>
        <v>0</v>
      </c>
      <c r="AN29" s="334">
        <f t="shared" si="3"/>
        <v>0</v>
      </c>
      <c r="AO29" s="320">
        <f t="shared" si="10"/>
        <v>0</v>
      </c>
      <c r="AP29" s="296">
        <f t="shared" si="4"/>
        <v>0</v>
      </c>
      <c r="AQ29" s="321">
        <f>IF(ISBLANK(U29),0,(U29/Y46)*AP47)</f>
        <v>0</v>
      </c>
      <c r="AR29" s="334">
        <f t="shared" si="5"/>
        <v>0</v>
      </c>
      <c r="AS29" s="340" t="s">
        <v>67</v>
      </c>
      <c r="AT29" s="341" t="s">
        <v>68</v>
      </c>
      <c r="AU29" s="341" t="s">
        <v>66</v>
      </c>
      <c r="AV29" s="341">
        <v>3</v>
      </c>
      <c r="AX29" s="163" t="s">
        <v>103</v>
      </c>
      <c r="AY29" s="164">
        <f>ROW()</f>
        <v>29</v>
      </c>
      <c r="BA29" s="583"/>
      <c r="BB29" s="583"/>
      <c r="BC29" s="583"/>
      <c r="BD29" s="583"/>
      <c r="BE29" s="583"/>
      <c r="BF29" s="583"/>
      <c r="BG29" s="583"/>
      <c r="BH29" s="583"/>
      <c r="BI29" s="583"/>
      <c r="BJ29" s="583"/>
      <c r="BK29" s="583"/>
      <c r="BL29" s="583"/>
    </row>
    <row r="30" spans="1:64" ht="18.95" customHeight="1" x14ac:dyDescent="0.25">
      <c r="A30" s="897"/>
      <c r="B30" s="239" t="str">
        <f t="shared" si="6"/>
        <v/>
      </c>
      <c r="C30" s="230">
        <f>IF(G10=1,AI30,IF(G10=2,AM30,IF(G10=3,AQ30,IF(G10=4,AU30))))</f>
        <v>0</v>
      </c>
      <c r="D30" s="125">
        <f>IF(G10=1,AJ30,IF(G10=2,AN30,IF(G10=3,AR30,IF(G10=4,AV30))))</f>
        <v>0</v>
      </c>
      <c r="E30" s="142">
        <f>IF(G10=1,AH30,IF(G10=2,AL30,IF(G10=3,AP30,IF(G10=4,AT30))))</f>
        <v>0</v>
      </c>
      <c r="F30" s="127" t="str">
        <f>IF(G10=1,"",IF(E30=G30,"",AE30))</f>
        <v/>
      </c>
      <c r="G30" s="142" t="str">
        <f>IF(G10=1,"",IF(G10=2,AK30,IF(G10=3,AO30,IF(G10=4,AS30))))</f>
        <v/>
      </c>
      <c r="H30" s="232">
        <f>Y30/Y46</f>
        <v>0</v>
      </c>
      <c r="I30" s="953"/>
      <c r="J30" s="54">
        <v>17</v>
      </c>
      <c r="K30" s="104"/>
      <c r="L30" s="104"/>
      <c r="M30" s="104"/>
      <c r="N30" s="104"/>
      <c r="O30" s="104"/>
      <c r="P30" s="104"/>
      <c r="Q30" s="543" t="str">
        <f t="shared" si="12"/>
        <v/>
      </c>
      <c r="R30" s="577"/>
      <c r="S30" s="572"/>
      <c r="T30" s="582" t="s">
        <v>2</v>
      </c>
      <c r="U30" s="23"/>
      <c r="V30" s="13"/>
      <c r="W30" s="28"/>
      <c r="X30" s="12"/>
      <c r="Y30" s="294">
        <f t="shared" si="7"/>
        <v>0</v>
      </c>
      <c r="Z30" s="333">
        <f>(Y30/Y46)*Z11</f>
        <v>0</v>
      </c>
      <c r="AA30" s="321" t="str">
        <f>IF(ISBLANK(U30),"",(U30/Y46)*Z11)</f>
        <v/>
      </c>
      <c r="AB30" s="334">
        <f t="shared" si="11"/>
        <v>0</v>
      </c>
      <c r="AC30" s="234"/>
      <c r="AD30" s="362">
        <f>AC11</f>
        <v>0</v>
      </c>
      <c r="AE30" s="362">
        <f t="shared" si="8"/>
        <v>0</v>
      </c>
      <c r="AF30" s="363">
        <f t="shared" si="9"/>
        <v>1</v>
      </c>
      <c r="AH30" s="320">
        <f>((Y30/Y11)*AJ11)</f>
        <v>0</v>
      </c>
      <c r="AI30" s="321">
        <f>IF(ISTEXT(U30),U30,IF(ISBLANK(U30),0,(U30/Y11)*AJ11))</f>
        <v>0</v>
      </c>
      <c r="AJ30" s="322">
        <f t="shared" si="1"/>
        <v>0</v>
      </c>
      <c r="AK30" s="297">
        <f t="shared" si="2"/>
        <v>0</v>
      </c>
      <c r="AL30" s="333">
        <f>(Y30/Y11)*AN11</f>
        <v>0</v>
      </c>
      <c r="AM30" s="321">
        <f>IF(ISBLANK(U30),0,(U30/Y11)*AN11)</f>
        <v>0</v>
      </c>
      <c r="AN30" s="334">
        <f t="shared" si="3"/>
        <v>0</v>
      </c>
      <c r="AO30" s="320">
        <f t="shared" si="10"/>
        <v>0</v>
      </c>
      <c r="AP30" s="296">
        <f t="shared" si="4"/>
        <v>0</v>
      </c>
      <c r="AQ30" s="321">
        <f>IF(ISBLANK(U30),0,(U30/Y46)*AP47)</f>
        <v>0</v>
      </c>
      <c r="AR30" s="334">
        <f t="shared" si="5"/>
        <v>0</v>
      </c>
      <c r="AS30" s="340" t="s">
        <v>67</v>
      </c>
      <c r="AT30" s="341" t="s">
        <v>68</v>
      </c>
      <c r="AU30" s="341" t="s">
        <v>66</v>
      </c>
      <c r="AV30" s="341">
        <v>3</v>
      </c>
      <c r="AX30" s="167" t="s">
        <v>103</v>
      </c>
      <c r="AY30" s="168">
        <f>ROW()</f>
        <v>30</v>
      </c>
    </row>
    <row r="31" spans="1:64" ht="18.95" customHeight="1" x14ac:dyDescent="0.25">
      <c r="A31" s="897"/>
      <c r="B31" s="239" t="str">
        <f t="shared" si="6"/>
        <v/>
      </c>
      <c r="C31" s="230">
        <f>IF(G10=1,AI31,IF(G10=2,AM31,IF(G10=3,AQ31,IF(G10=4,AU31))))</f>
        <v>0</v>
      </c>
      <c r="D31" s="125">
        <f>IF(G10=1,AJ31,IF(G10=2,AN31,IF(G10=3,AR31,IF(G10=4,AV31))))</f>
        <v>0</v>
      </c>
      <c r="E31" s="142">
        <f>IF(G10=1,AH31,IF(G10=2,AL31,IF(G10=3,AP31,IF(G10=4,AT31))))</f>
        <v>0</v>
      </c>
      <c r="F31" s="127" t="str">
        <f>IF(G10=1,"",IF(E31=G31,"",AE31))</f>
        <v/>
      </c>
      <c r="G31" s="142" t="str">
        <f>IF(G10=1,"",IF(G10=2,AK31,IF(G10=3,AO31,IF(G10=4,AS31))))</f>
        <v/>
      </c>
      <c r="H31" s="232">
        <f>Y31/Y46</f>
        <v>0</v>
      </c>
      <c r="I31" s="953"/>
      <c r="J31" s="54">
        <v>18</v>
      </c>
      <c r="K31" s="104"/>
      <c r="L31" s="104"/>
      <c r="M31" s="104"/>
      <c r="N31" s="104"/>
      <c r="O31" s="104"/>
      <c r="P31" s="104"/>
      <c r="Q31" s="543" t="str">
        <f t="shared" si="12"/>
        <v/>
      </c>
      <c r="R31" s="577"/>
      <c r="S31" s="572"/>
      <c r="T31" s="582" t="s">
        <v>2</v>
      </c>
      <c r="U31" s="23"/>
      <c r="V31" s="13"/>
      <c r="W31" s="28"/>
      <c r="X31" s="12"/>
      <c r="Y31" s="294">
        <f t="shared" si="7"/>
        <v>0</v>
      </c>
      <c r="Z31" s="333">
        <f>(Y31/Y46)*Z11</f>
        <v>0</v>
      </c>
      <c r="AA31" s="321" t="str">
        <f>IF(ISBLANK(U31),"",(U31/Y46)*Z11)</f>
        <v/>
      </c>
      <c r="AB31" s="334">
        <f t="shared" si="11"/>
        <v>0</v>
      </c>
      <c r="AC31" s="234"/>
      <c r="AD31" s="362">
        <f>AC11</f>
        <v>0</v>
      </c>
      <c r="AE31" s="362">
        <f t="shared" si="8"/>
        <v>0</v>
      </c>
      <c r="AF31" s="363">
        <f t="shared" si="9"/>
        <v>1</v>
      </c>
      <c r="AH31" s="320">
        <f>((Y31/Y11)*AJ11)</f>
        <v>0</v>
      </c>
      <c r="AI31" s="321">
        <f>IF(ISTEXT(U31),U31,IF(ISBLANK(U31),0,(U31/Y11)*AJ11))</f>
        <v>0</v>
      </c>
      <c r="AJ31" s="322">
        <f t="shared" si="1"/>
        <v>0</v>
      </c>
      <c r="AK31" s="297">
        <f t="shared" si="2"/>
        <v>0</v>
      </c>
      <c r="AL31" s="333">
        <f>(Y31/Y11)*AN11</f>
        <v>0</v>
      </c>
      <c r="AM31" s="321">
        <f>IF(ISBLANK(U31),0,(U31/Y11)*AN11)</f>
        <v>0</v>
      </c>
      <c r="AN31" s="334">
        <f t="shared" si="3"/>
        <v>0</v>
      </c>
      <c r="AO31" s="320">
        <f t="shared" si="10"/>
        <v>0</v>
      </c>
      <c r="AP31" s="296">
        <f t="shared" si="4"/>
        <v>0</v>
      </c>
      <c r="AQ31" s="321">
        <f>IF(ISBLANK(U31),0,(U31/Y46)*AP47)</f>
        <v>0</v>
      </c>
      <c r="AR31" s="334">
        <f t="shared" si="5"/>
        <v>0</v>
      </c>
      <c r="AS31" s="340" t="s">
        <v>67</v>
      </c>
      <c r="AT31" s="341" t="s">
        <v>68</v>
      </c>
      <c r="AU31" s="341" t="s">
        <v>66</v>
      </c>
      <c r="AV31" s="341">
        <v>3</v>
      </c>
      <c r="AX31" s="163" t="s">
        <v>103</v>
      </c>
      <c r="AY31" s="164">
        <f>ROW()</f>
        <v>31</v>
      </c>
    </row>
    <row r="32" spans="1:64" ht="18.95" customHeight="1" x14ac:dyDescent="0.25">
      <c r="A32" s="897"/>
      <c r="B32" s="239" t="str">
        <f t="shared" si="6"/>
        <v/>
      </c>
      <c r="C32" s="230">
        <f>IF(G10=1,AI32,IF(G10=2,AM32,IF(G10=3,AQ32,IF(G10=4,AU32))))</f>
        <v>0</v>
      </c>
      <c r="D32" s="125">
        <f>IF(G10=1,AJ32,IF(G10=2,AN32,IF(G10=3,AR32,IF(G10=4,AV32))))</f>
        <v>0</v>
      </c>
      <c r="E32" s="142">
        <f>IF(G10=1,AH32,IF(G10=2,AL32,IF(G10=3,AP32,IF(G10=4,AT32))))</f>
        <v>0</v>
      </c>
      <c r="F32" s="127" t="str">
        <f>IF(G10=1,"",IF(E32=G32,"",AE32))</f>
        <v/>
      </c>
      <c r="G32" s="142" t="str">
        <f>IF(G10=1,"",IF(G10=2,AK32,IF(G10=3,AO32,IF(G10=4,AS32))))</f>
        <v/>
      </c>
      <c r="H32" s="232">
        <f>Y32/Y46</f>
        <v>0</v>
      </c>
      <c r="I32" s="953"/>
      <c r="J32" s="54">
        <v>19</v>
      </c>
      <c r="K32" s="104"/>
      <c r="L32" s="104"/>
      <c r="M32" s="104"/>
      <c r="N32" s="104"/>
      <c r="O32" s="104"/>
      <c r="P32" s="104"/>
      <c r="Q32" s="543" t="str">
        <f t="shared" si="12"/>
        <v/>
      </c>
      <c r="R32" s="577"/>
      <c r="S32" s="572"/>
      <c r="T32" s="582" t="s">
        <v>2</v>
      </c>
      <c r="U32" s="23"/>
      <c r="V32" s="13"/>
      <c r="W32" s="28"/>
      <c r="X32" s="12"/>
      <c r="Y32" s="294">
        <f t="shared" si="7"/>
        <v>0</v>
      </c>
      <c r="Z32" s="333">
        <f>(Y32/Y46)*Z11</f>
        <v>0</v>
      </c>
      <c r="AA32" s="321" t="str">
        <f>IF(ISBLANK(U32),"",(U32/Y46)*Z11)</f>
        <v/>
      </c>
      <c r="AB32" s="334">
        <f t="shared" si="11"/>
        <v>0</v>
      </c>
      <c r="AC32" s="234"/>
      <c r="AD32" s="362">
        <f>AC11</f>
        <v>0</v>
      </c>
      <c r="AE32" s="362">
        <f t="shared" si="8"/>
        <v>0</v>
      </c>
      <c r="AF32" s="363">
        <f t="shared" si="9"/>
        <v>1</v>
      </c>
      <c r="AH32" s="320">
        <f>((Y32/Y11)*AJ11)</f>
        <v>0</v>
      </c>
      <c r="AI32" s="321">
        <f>IF(ISTEXT(U32),U32,IF(ISBLANK(U32),0,(U32/Y11)*AJ11))</f>
        <v>0</v>
      </c>
      <c r="AJ32" s="322">
        <f t="shared" si="1"/>
        <v>0</v>
      </c>
      <c r="AK32" s="297">
        <f t="shared" si="2"/>
        <v>0</v>
      </c>
      <c r="AL32" s="333">
        <f>(Y32/Y11)*AN11</f>
        <v>0</v>
      </c>
      <c r="AM32" s="321">
        <f>IF(ISBLANK(U32),0,(U32/Y11)*AN11)</f>
        <v>0</v>
      </c>
      <c r="AN32" s="334">
        <f t="shared" si="3"/>
        <v>0</v>
      </c>
      <c r="AO32" s="320">
        <f t="shared" si="10"/>
        <v>0</v>
      </c>
      <c r="AP32" s="296">
        <f t="shared" si="4"/>
        <v>0</v>
      </c>
      <c r="AQ32" s="321">
        <f>IF(ISBLANK(U32),0,(U32/Y46)*AP47)</f>
        <v>0</v>
      </c>
      <c r="AR32" s="334">
        <f t="shared" si="5"/>
        <v>0</v>
      </c>
      <c r="AS32" s="340" t="s">
        <v>67</v>
      </c>
      <c r="AT32" s="341" t="s">
        <v>68</v>
      </c>
      <c r="AU32" s="341" t="s">
        <v>66</v>
      </c>
      <c r="AV32" s="341">
        <v>3</v>
      </c>
      <c r="AX32" s="167" t="s">
        <v>103</v>
      </c>
      <c r="AY32" s="168">
        <f>ROW()</f>
        <v>32</v>
      </c>
    </row>
    <row r="33" spans="1:51" ht="18.95" customHeight="1" x14ac:dyDescent="0.25">
      <c r="A33" s="897"/>
      <c r="B33" s="239" t="str">
        <f t="shared" si="6"/>
        <v/>
      </c>
      <c r="C33" s="230">
        <f>IF(G10=1,AI33,IF(G10=2,AM33,IF(G10=3,AQ33,IF(G10=4,AU33))))</f>
        <v>0</v>
      </c>
      <c r="D33" s="125">
        <f>IF(G10=1,AJ33,IF(G10=2,AN33,IF(G10=3,AR33,IF(G10=4,AV33))))</f>
        <v>0</v>
      </c>
      <c r="E33" s="142">
        <f>IF(G10=1,AH33,IF(G10=2,AL33,IF(G10=3,AP33,IF(G10=4,AT33))))</f>
        <v>0</v>
      </c>
      <c r="F33" s="127" t="str">
        <f>IF(G10=1,"",IF(E33=G33,"",AE33))</f>
        <v/>
      </c>
      <c r="G33" s="142" t="str">
        <f>IF(G10=1,"",IF(G10=2,AK33,IF(G10=3,AO33,IF(G10=4,AS33))))</f>
        <v/>
      </c>
      <c r="H33" s="232">
        <f>Y33/Y46</f>
        <v>0</v>
      </c>
      <c r="I33" s="953"/>
      <c r="J33" s="54">
        <v>20</v>
      </c>
      <c r="K33" s="104"/>
      <c r="L33" s="104"/>
      <c r="M33" s="104"/>
      <c r="N33" s="104"/>
      <c r="O33" s="104"/>
      <c r="P33" s="104"/>
      <c r="Q33" s="543" t="str">
        <f t="shared" si="12"/>
        <v/>
      </c>
      <c r="R33" s="577"/>
      <c r="S33" s="572"/>
      <c r="T33" s="582" t="s">
        <v>2</v>
      </c>
      <c r="U33" s="23"/>
      <c r="V33" s="13"/>
      <c r="W33" s="28"/>
      <c r="X33" s="12"/>
      <c r="Y33" s="294">
        <f t="shared" si="7"/>
        <v>0</v>
      </c>
      <c r="Z33" s="333">
        <f>(Y33/Y46)*Z11</f>
        <v>0</v>
      </c>
      <c r="AA33" s="321" t="str">
        <f>IF(ISBLANK(U33),"",(U33/Y46)*Z11)</f>
        <v/>
      </c>
      <c r="AB33" s="334">
        <f t="shared" si="11"/>
        <v>0</v>
      </c>
      <c r="AC33" s="234"/>
      <c r="AD33" s="362">
        <f>AC11</f>
        <v>0</v>
      </c>
      <c r="AE33" s="362">
        <f t="shared" si="8"/>
        <v>0</v>
      </c>
      <c r="AF33" s="363">
        <f t="shared" si="9"/>
        <v>1</v>
      </c>
      <c r="AH33" s="320">
        <f>((Y33/Y11)*AJ11)</f>
        <v>0</v>
      </c>
      <c r="AI33" s="321">
        <f>IF(ISTEXT(U33),U33,IF(ISBLANK(U33),0,(U33/Y11)*AJ11))</f>
        <v>0</v>
      </c>
      <c r="AJ33" s="322">
        <f t="shared" si="1"/>
        <v>0</v>
      </c>
      <c r="AK33" s="297">
        <f t="shared" si="2"/>
        <v>0</v>
      </c>
      <c r="AL33" s="333">
        <f>(Y33/Y11)*AN11</f>
        <v>0</v>
      </c>
      <c r="AM33" s="321">
        <f>IF(ISBLANK(U33),0,(U33/Y11)*AN11)</f>
        <v>0</v>
      </c>
      <c r="AN33" s="334">
        <f t="shared" si="3"/>
        <v>0</v>
      </c>
      <c r="AO33" s="320">
        <f t="shared" si="10"/>
        <v>0</v>
      </c>
      <c r="AP33" s="296">
        <f t="shared" si="4"/>
        <v>0</v>
      </c>
      <c r="AQ33" s="321">
        <f>IF(ISBLANK(U33),0,(U33/Y46)*AP47)</f>
        <v>0</v>
      </c>
      <c r="AR33" s="334">
        <f t="shared" si="5"/>
        <v>0</v>
      </c>
      <c r="AS33" s="340" t="s">
        <v>67</v>
      </c>
      <c r="AT33" s="341" t="s">
        <v>68</v>
      </c>
      <c r="AU33" s="341" t="s">
        <v>66</v>
      </c>
      <c r="AV33" s="341">
        <v>3</v>
      </c>
      <c r="AX33" s="163" t="s">
        <v>103</v>
      </c>
      <c r="AY33" s="164">
        <f>ROW()</f>
        <v>33</v>
      </c>
    </row>
    <row r="34" spans="1:51" ht="18.95" customHeight="1" x14ac:dyDescent="0.25">
      <c r="A34" s="897"/>
      <c r="B34" s="239" t="str">
        <f t="shared" si="6"/>
        <v/>
      </c>
      <c r="C34" s="230">
        <f>IF(G10=1,AI34,IF(G10=2,AM34,IF(G10=3,AQ34,IF(G10=4,AU34))))</f>
        <v>0</v>
      </c>
      <c r="D34" s="125">
        <f>IF(G10=1,AJ34,IF(G10=2,AN34,IF(G10=3,AR34,IF(G10=4,AV34))))</f>
        <v>0</v>
      </c>
      <c r="E34" s="142">
        <f>IF(G10=1,AH34,IF(G10=2,AL34,IF(G10=3,AP34,IF(G10=4,AT34))))</f>
        <v>0</v>
      </c>
      <c r="F34" s="127" t="str">
        <f>IF(G10=1,"",IF(E34=G34,"",AE34))</f>
        <v/>
      </c>
      <c r="G34" s="142" t="str">
        <f>IF(G10=1,"",IF(G10=2,AK34,IF(G10=3,AO34,IF(G10=4,AS34))))</f>
        <v/>
      </c>
      <c r="H34" s="232">
        <f>Y34/Y46</f>
        <v>0</v>
      </c>
      <c r="I34" s="953"/>
      <c r="J34" s="54">
        <v>21</v>
      </c>
      <c r="K34" s="104"/>
      <c r="L34" s="104"/>
      <c r="M34" s="104"/>
      <c r="N34" s="104"/>
      <c r="O34" s="104"/>
      <c r="P34" s="104"/>
      <c r="Q34" s="543" t="str">
        <f t="shared" si="12"/>
        <v/>
      </c>
      <c r="R34" s="577"/>
      <c r="S34" s="572"/>
      <c r="T34" s="582" t="s">
        <v>2</v>
      </c>
      <c r="U34" s="23"/>
      <c r="V34" s="13"/>
      <c r="W34" s="28"/>
      <c r="X34" s="12"/>
      <c r="Y34" s="294">
        <f t="shared" si="7"/>
        <v>0</v>
      </c>
      <c r="Z34" s="333">
        <f>(Y34/Y46)*Z11</f>
        <v>0</v>
      </c>
      <c r="AA34" s="321" t="str">
        <f>IF(ISBLANK(U34),"",(U34/Y46)*Z11)</f>
        <v/>
      </c>
      <c r="AB34" s="334">
        <f t="shared" si="11"/>
        <v>0</v>
      </c>
      <c r="AC34" s="234"/>
      <c r="AD34" s="362">
        <f>AC11</f>
        <v>0</v>
      </c>
      <c r="AE34" s="362">
        <f t="shared" si="8"/>
        <v>0</v>
      </c>
      <c r="AF34" s="363">
        <f t="shared" si="9"/>
        <v>1</v>
      </c>
      <c r="AH34" s="320">
        <f>((Y34/Y11)*AJ11)</f>
        <v>0</v>
      </c>
      <c r="AI34" s="321">
        <f>IF(ISTEXT(U34),U34,IF(ISBLANK(U34),0,(U34/Y11)*AJ11))</f>
        <v>0</v>
      </c>
      <c r="AJ34" s="322">
        <f t="shared" si="1"/>
        <v>0</v>
      </c>
      <c r="AK34" s="297">
        <f t="shared" si="2"/>
        <v>0</v>
      </c>
      <c r="AL34" s="333">
        <f>(Y34/Y11)*AN11</f>
        <v>0</v>
      </c>
      <c r="AM34" s="321">
        <f>IF(ISBLANK(U34),0,(U34/Y11)*AN11)</f>
        <v>0</v>
      </c>
      <c r="AN34" s="334">
        <f t="shared" si="3"/>
        <v>0</v>
      </c>
      <c r="AO34" s="320">
        <f t="shared" si="10"/>
        <v>0</v>
      </c>
      <c r="AP34" s="296">
        <f t="shared" si="4"/>
        <v>0</v>
      </c>
      <c r="AQ34" s="321">
        <f>IF(ISBLANK(U34),0,(U34/Y46)*AP47)</f>
        <v>0</v>
      </c>
      <c r="AR34" s="334">
        <f t="shared" si="5"/>
        <v>0</v>
      </c>
      <c r="AS34" s="340" t="s">
        <v>67</v>
      </c>
      <c r="AT34" s="341" t="s">
        <v>68</v>
      </c>
      <c r="AU34" s="341" t="s">
        <v>66</v>
      </c>
      <c r="AV34" s="341">
        <v>3</v>
      </c>
      <c r="AX34" s="167" t="s">
        <v>103</v>
      </c>
      <c r="AY34" s="168">
        <f>ROW()</f>
        <v>34</v>
      </c>
    </row>
    <row r="35" spans="1:51" ht="18.95" customHeight="1" x14ac:dyDescent="0.25">
      <c r="A35" s="897"/>
      <c r="B35" s="239" t="str">
        <f t="shared" si="6"/>
        <v/>
      </c>
      <c r="C35" s="230">
        <f>IF(G10=1,AI35,IF(G10=2,AM35,IF(G10=3,AQ35,IF(G10=4,AU35))))</f>
        <v>0</v>
      </c>
      <c r="D35" s="125">
        <f>IF(G10=1,AJ35,IF(G10=2,AN35,IF(G10=3,AR35,IF(G10=4,AV35))))</f>
        <v>0</v>
      </c>
      <c r="E35" s="142">
        <f>IF(G10=1,AH35,IF(G10=2,AL35,IF(G10=3,AP35,IF(G10=4,AT35))))</f>
        <v>0</v>
      </c>
      <c r="F35" s="127" t="str">
        <f>IF(G10=1,"",IF(E35=G35,"",AE35))</f>
        <v/>
      </c>
      <c r="G35" s="142" t="str">
        <f>IF(G10=1,"",IF(G10=2,AK35,IF(G10=3,AO35,IF(G10=4,AS35))))</f>
        <v/>
      </c>
      <c r="H35" s="232">
        <f>Y35/Y46</f>
        <v>0</v>
      </c>
      <c r="I35" s="953"/>
      <c r="J35" s="54">
        <v>22</v>
      </c>
      <c r="K35" s="104"/>
      <c r="L35" s="104"/>
      <c r="M35" s="104"/>
      <c r="N35" s="104"/>
      <c r="O35" s="104"/>
      <c r="P35" s="104"/>
      <c r="Q35" s="543" t="str">
        <f t="shared" si="12"/>
        <v/>
      </c>
      <c r="R35" s="577"/>
      <c r="S35" s="572"/>
      <c r="T35" s="582" t="s">
        <v>2</v>
      </c>
      <c r="U35" s="23"/>
      <c r="V35" s="13"/>
      <c r="W35" s="28"/>
      <c r="X35" s="12"/>
      <c r="Y35" s="294">
        <f t="shared" si="7"/>
        <v>0</v>
      </c>
      <c r="Z35" s="333">
        <f>(Y35/Y46)*Z11</f>
        <v>0</v>
      </c>
      <c r="AA35" s="321" t="str">
        <f>IF(ISBLANK(U35),"",(U35/Y46)*Z11)</f>
        <v/>
      </c>
      <c r="AB35" s="334">
        <f t="shared" si="11"/>
        <v>0</v>
      </c>
      <c r="AC35" s="234"/>
      <c r="AD35" s="362">
        <f>AC11</f>
        <v>0</v>
      </c>
      <c r="AE35" s="362">
        <f t="shared" si="8"/>
        <v>0</v>
      </c>
      <c r="AF35" s="363">
        <f t="shared" si="9"/>
        <v>1</v>
      </c>
      <c r="AH35" s="320">
        <f>((Y35/Y11)*AJ11)</f>
        <v>0</v>
      </c>
      <c r="AI35" s="321">
        <f>IF(ISTEXT(U35),U35,IF(ISBLANK(U35),0,(U35/Y11)*AJ11))</f>
        <v>0</v>
      </c>
      <c r="AJ35" s="322">
        <f t="shared" si="1"/>
        <v>0</v>
      </c>
      <c r="AK35" s="297">
        <f t="shared" si="2"/>
        <v>0</v>
      </c>
      <c r="AL35" s="333">
        <f>(Y35/Y11)*AN11</f>
        <v>0</v>
      </c>
      <c r="AM35" s="321">
        <f>IF(ISBLANK(U35),0,(U35/Y11)*AN11)</f>
        <v>0</v>
      </c>
      <c r="AN35" s="334">
        <f t="shared" si="3"/>
        <v>0</v>
      </c>
      <c r="AO35" s="320">
        <f t="shared" si="10"/>
        <v>0</v>
      </c>
      <c r="AP35" s="296">
        <f t="shared" si="4"/>
        <v>0</v>
      </c>
      <c r="AQ35" s="321">
        <f>IF(ISBLANK(U35),0,(U35/Y46)*AP47)</f>
        <v>0</v>
      </c>
      <c r="AR35" s="334">
        <f t="shared" si="5"/>
        <v>0</v>
      </c>
      <c r="AS35" s="340" t="s">
        <v>67</v>
      </c>
      <c r="AT35" s="341" t="s">
        <v>68</v>
      </c>
      <c r="AU35" s="341" t="s">
        <v>66</v>
      </c>
      <c r="AV35" s="341">
        <v>3</v>
      </c>
      <c r="AX35" s="163" t="s">
        <v>103</v>
      </c>
      <c r="AY35" s="164">
        <f>ROW()</f>
        <v>35</v>
      </c>
    </row>
    <row r="36" spans="1:51" ht="18.95" customHeight="1" x14ac:dyDescent="0.25">
      <c r="A36" s="897"/>
      <c r="B36" s="239" t="str">
        <f t="shared" si="6"/>
        <v/>
      </c>
      <c r="C36" s="230">
        <f>IF(G10=1,AI36,IF(G10=2,AM36,IF(G10=3,AQ36,IF(G10=4,AU36))))</f>
        <v>0</v>
      </c>
      <c r="D36" s="125">
        <f>IF(G10=1,AJ36,IF(G10=2,AN36,IF(G10=3,AR36,IF(G10=4,AV36))))</f>
        <v>0</v>
      </c>
      <c r="E36" s="142">
        <f>IF(G10=1,AH36,IF(G10=2,AL36,IF(G10=3,AP36,IF(G10=4,AT36))))</f>
        <v>0</v>
      </c>
      <c r="F36" s="127" t="str">
        <f>IF(G10=1,"",IF(E36=G36,"",AE36))</f>
        <v/>
      </c>
      <c r="G36" s="142" t="str">
        <f>IF(G10=1,"",IF(G10=2,AK36,IF(G10=3,AO36,IF(G10=4,AS36))))</f>
        <v/>
      </c>
      <c r="H36" s="232">
        <f>Y36/Y46</f>
        <v>0</v>
      </c>
      <c r="I36" s="953"/>
      <c r="J36" s="54">
        <v>23</v>
      </c>
      <c r="K36" s="104"/>
      <c r="L36" s="104"/>
      <c r="M36" s="104"/>
      <c r="N36" s="104"/>
      <c r="O36" s="104"/>
      <c r="P36" s="104"/>
      <c r="Q36" s="543" t="str">
        <f t="shared" si="12"/>
        <v/>
      </c>
      <c r="R36" s="577"/>
      <c r="S36" s="572"/>
      <c r="T36" s="582" t="s">
        <v>2</v>
      </c>
      <c r="U36" s="23"/>
      <c r="V36" s="13"/>
      <c r="W36" s="28"/>
      <c r="X36" s="12"/>
      <c r="Y36" s="294">
        <f t="shared" si="7"/>
        <v>0</v>
      </c>
      <c r="Z36" s="333">
        <f>(Y36/Y46)*Z11</f>
        <v>0</v>
      </c>
      <c r="AA36" s="321" t="str">
        <f>IF(ISBLANK(U36),"",(U36/Y46)*Z11)</f>
        <v/>
      </c>
      <c r="AB36" s="334">
        <f t="shared" si="11"/>
        <v>0</v>
      </c>
      <c r="AC36" s="234"/>
      <c r="AD36" s="362">
        <f>AC11</f>
        <v>0</v>
      </c>
      <c r="AE36" s="362">
        <f t="shared" si="8"/>
        <v>0</v>
      </c>
      <c r="AF36" s="363">
        <f t="shared" si="9"/>
        <v>1</v>
      </c>
      <c r="AH36" s="320">
        <f>((Y36/Y11)*AJ11)</f>
        <v>0</v>
      </c>
      <c r="AI36" s="321">
        <f>IF(ISTEXT(U36),U36,IF(ISBLANK(U36),0,(U36/Y11)*AJ11))</f>
        <v>0</v>
      </c>
      <c r="AJ36" s="322">
        <f t="shared" si="1"/>
        <v>0</v>
      </c>
      <c r="AK36" s="297">
        <f t="shared" si="2"/>
        <v>0</v>
      </c>
      <c r="AL36" s="333">
        <f>(Y36/Y11)*AN11</f>
        <v>0</v>
      </c>
      <c r="AM36" s="321">
        <f>IF(ISBLANK(U36),0,(U36/Y11)*AN11)</f>
        <v>0</v>
      </c>
      <c r="AN36" s="334">
        <f t="shared" si="3"/>
        <v>0</v>
      </c>
      <c r="AO36" s="320">
        <f t="shared" si="10"/>
        <v>0</v>
      </c>
      <c r="AP36" s="296">
        <f t="shared" si="4"/>
        <v>0</v>
      </c>
      <c r="AQ36" s="321">
        <f>IF(ISBLANK(U36),0,(U36/Y46)*AP47)</f>
        <v>0</v>
      </c>
      <c r="AR36" s="334">
        <f t="shared" si="5"/>
        <v>0</v>
      </c>
      <c r="AS36" s="340" t="s">
        <v>67</v>
      </c>
      <c r="AT36" s="341" t="s">
        <v>68</v>
      </c>
      <c r="AU36" s="341" t="s">
        <v>66</v>
      </c>
      <c r="AV36" s="341">
        <v>3</v>
      </c>
      <c r="AX36" s="167" t="s">
        <v>103</v>
      </c>
      <c r="AY36" s="168">
        <f>ROW()</f>
        <v>36</v>
      </c>
    </row>
    <row r="37" spans="1:51" ht="18.95" customHeight="1" x14ac:dyDescent="0.25">
      <c r="A37" s="897"/>
      <c r="B37" s="239" t="str">
        <f t="shared" si="6"/>
        <v/>
      </c>
      <c r="C37" s="230">
        <f>IF(G10=1,AI37,IF(G10=2,AM37,IF(G10=3,AQ37,IF(G10=4,AU37))))</f>
        <v>0</v>
      </c>
      <c r="D37" s="125">
        <f>IF(G10=1,AJ37,IF(G10=2,AN37,IF(G10=3,AR37,IF(G10=4,AV37))))</f>
        <v>0</v>
      </c>
      <c r="E37" s="142">
        <f>IF(G10=1,AH37,IF(G10=2,AL37,IF(G10=3,AP37,IF(G10=4,AT37))))</f>
        <v>0</v>
      </c>
      <c r="F37" s="127" t="str">
        <f>IF(G10=1,"",IF(E37=G37,"",AE37))</f>
        <v/>
      </c>
      <c r="G37" s="142" t="str">
        <f>IF(G10=1,"",IF(G10=2,AK37,IF(G10=3,AO37,IF(G10=4,AS37))))</f>
        <v/>
      </c>
      <c r="H37" s="232">
        <f>Y37/Y46</f>
        <v>0</v>
      </c>
      <c r="I37" s="953"/>
      <c r="J37" s="54">
        <v>24</v>
      </c>
      <c r="K37" s="104"/>
      <c r="L37" s="104"/>
      <c r="M37" s="104"/>
      <c r="N37" s="104"/>
      <c r="O37" s="104"/>
      <c r="P37" s="104"/>
      <c r="Q37" s="543" t="str">
        <f t="shared" si="12"/>
        <v/>
      </c>
      <c r="R37" s="577"/>
      <c r="S37" s="572"/>
      <c r="T37" s="582" t="s">
        <v>2</v>
      </c>
      <c r="U37" s="23"/>
      <c r="V37" s="13"/>
      <c r="W37" s="28"/>
      <c r="X37" s="12"/>
      <c r="Y37" s="294">
        <f t="shared" si="7"/>
        <v>0</v>
      </c>
      <c r="Z37" s="333">
        <f>(Y37/Y46)*Z11</f>
        <v>0</v>
      </c>
      <c r="AA37" s="321" t="str">
        <f>IF(ISBLANK(U37),"",(U37/Y46)*Z11)</f>
        <v/>
      </c>
      <c r="AB37" s="334">
        <f t="shared" si="11"/>
        <v>0</v>
      </c>
      <c r="AC37" s="234"/>
      <c r="AD37" s="362">
        <f>AC11</f>
        <v>0</v>
      </c>
      <c r="AE37" s="362">
        <f t="shared" si="8"/>
        <v>0</v>
      </c>
      <c r="AF37" s="363">
        <f t="shared" si="9"/>
        <v>1</v>
      </c>
      <c r="AH37" s="320">
        <f>((Y37/Y11)*AJ11)</f>
        <v>0</v>
      </c>
      <c r="AI37" s="321">
        <f>IF(ISTEXT(U37),U37,IF(ISBLANK(U37),0,(U37/Y11)*AJ11))</f>
        <v>0</v>
      </c>
      <c r="AJ37" s="322">
        <f t="shared" si="1"/>
        <v>0</v>
      </c>
      <c r="AK37" s="297">
        <f t="shared" si="2"/>
        <v>0</v>
      </c>
      <c r="AL37" s="333">
        <f>(Y37/Y11)*AN11</f>
        <v>0</v>
      </c>
      <c r="AM37" s="321">
        <f>IF(ISBLANK(U37),0,(U37/Y11)*AN11)</f>
        <v>0</v>
      </c>
      <c r="AN37" s="334">
        <f t="shared" si="3"/>
        <v>0</v>
      </c>
      <c r="AO37" s="320">
        <f t="shared" si="10"/>
        <v>0</v>
      </c>
      <c r="AP37" s="296">
        <f t="shared" si="4"/>
        <v>0</v>
      </c>
      <c r="AQ37" s="321">
        <f>IF(ISBLANK(U37),0,(U37/Y46)*AP47)</f>
        <v>0</v>
      </c>
      <c r="AR37" s="334">
        <f t="shared" si="5"/>
        <v>0</v>
      </c>
      <c r="AS37" s="340" t="s">
        <v>67</v>
      </c>
      <c r="AT37" s="341" t="s">
        <v>68</v>
      </c>
      <c r="AU37" s="341" t="s">
        <v>66</v>
      </c>
      <c r="AV37" s="341">
        <v>3</v>
      </c>
      <c r="AX37" s="163" t="s">
        <v>103</v>
      </c>
      <c r="AY37" s="164">
        <f>ROW()</f>
        <v>37</v>
      </c>
    </row>
    <row r="38" spans="1:51" ht="18.95" customHeight="1" x14ac:dyDescent="0.25">
      <c r="A38" s="897"/>
      <c r="B38" s="239" t="str">
        <f t="shared" si="6"/>
        <v/>
      </c>
      <c r="C38" s="230">
        <f>IF(G10=1,AI38,IF(G10=2,AM38,IF(G10=3,AQ38,IF(G10=4,AU38))))</f>
        <v>0</v>
      </c>
      <c r="D38" s="125">
        <f>IF(G10=1,AJ38,IF(G10=2,AN38,IF(G10=3,AR38,IF(G10=4,AV38))))</f>
        <v>0</v>
      </c>
      <c r="E38" s="142">
        <f>IF(G10=1,AH38,IF(G10=2,AL38,IF(G10=3,AP38,IF(G10=4,AT38))))</f>
        <v>0</v>
      </c>
      <c r="F38" s="127" t="str">
        <f>IF(G10=1,"",IF(E38=G38,"",AE38))</f>
        <v/>
      </c>
      <c r="G38" s="142" t="str">
        <f>IF(G10=1,"",IF(G10=2,AK38,IF(G10=3,AO38,IF(G10=4,AS38))))</f>
        <v/>
      </c>
      <c r="H38" s="232">
        <f>Y38/Y46</f>
        <v>0</v>
      </c>
      <c r="I38" s="953"/>
      <c r="J38" s="54">
        <v>25</v>
      </c>
      <c r="K38" s="104"/>
      <c r="L38" s="104"/>
      <c r="M38" s="104"/>
      <c r="N38" s="104"/>
      <c r="O38" s="104"/>
      <c r="P38" s="104"/>
      <c r="Q38" s="543" t="str">
        <f t="shared" si="12"/>
        <v/>
      </c>
      <c r="R38" s="577"/>
      <c r="S38" s="572"/>
      <c r="T38" s="582" t="s">
        <v>2</v>
      </c>
      <c r="U38" s="23"/>
      <c r="V38" s="13"/>
      <c r="W38" s="28"/>
      <c r="X38" s="12"/>
      <c r="Y38" s="294">
        <f t="shared" si="7"/>
        <v>0</v>
      </c>
      <c r="Z38" s="333">
        <f>(Y38/Y46)*Z11</f>
        <v>0</v>
      </c>
      <c r="AA38" s="321" t="str">
        <f>IF(ISBLANK(U38),"",(U38/Y46)*Z11)</f>
        <v/>
      </c>
      <c r="AB38" s="334">
        <f t="shared" si="11"/>
        <v>0</v>
      </c>
      <c r="AC38" s="234"/>
      <c r="AD38" s="362">
        <f>AC11</f>
        <v>0</v>
      </c>
      <c r="AE38" s="362">
        <f t="shared" si="8"/>
        <v>0</v>
      </c>
      <c r="AF38" s="363">
        <f t="shared" si="9"/>
        <v>1</v>
      </c>
      <c r="AH38" s="320">
        <f>((Y38/Y11)*AJ11)</f>
        <v>0</v>
      </c>
      <c r="AI38" s="321">
        <f>IF(ISTEXT(U38),U38,IF(ISBLANK(U38),0,(U38/Y11)*AJ11))</f>
        <v>0</v>
      </c>
      <c r="AJ38" s="322">
        <f t="shared" si="1"/>
        <v>0</v>
      </c>
      <c r="AK38" s="297">
        <f t="shared" si="2"/>
        <v>0</v>
      </c>
      <c r="AL38" s="333">
        <f>(Y38/Y11)*AN11</f>
        <v>0</v>
      </c>
      <c r="AM38" s="321">
        <f>IF(ISBLANK(U38),0,(U38/Y11)*AN11)</f>
        <v>0</v>
      </c>
      <c r="AN38" s="334">
        <f t="shared" si="3"/>
        <v>0</v>
      </c>
      <c r="AO38" s="320">
        <f t="shared" si="10"/>
        <v>0</v>
      </c>
      <c r="AP38" s="296">
        <f t="shared" si="4"/>
        <v>0</v>
      </c>
      <c r="AQ38" s="321">
        <f>IF(ISBLANK(U38),0,(U38/Y46)*AP47)</f>
        <v>0</v>
      </c>
      <c r="AR38" s="334">
        <f t="shared" si="5"/>
        <v>0</v>
      </c>
      <c r="AS38" s="340" t="s">
        <v>67</v>
      </c>
      <c r="AT38" s="341" t="s">
        <v>68</v>
      </c>
      <c r="AU38" s="341" t="s">
        <v>66</v>
      </c>
      <c r="AV38" s="341">
        <v>3</v>
      </c>
      <c r="AX38" s="167" t="s">
        <v>103</v>
      </c>
      <c r="AY38" s="168">
        <f>ROW()</f>
        <v>38</v>
      </c>
    </row>
    <row r="39" spans="1:51" ht="18.95" customHeight="1" x14ac:dyDescent="0.25">
      <c r="A39" s="897"/>
      <c r="B39" s="239" t="str">
        <f t="shared" si="6"/>
        <v/>
      </c>
      <c r="C39" s="230">
        <f>IF(G10=1,AI39,IF(G10=2,AM39,IF(G10=3,AQ39,IF(G10=4,AU39))))</f>
        <v>0</v>
      </c>
      <c r="D39" s="125">
        <f>IF(G10=1,AJ39,IF(G10=2,AN39,IF(G10=3,AR39,IF(G10=4,AV39))))</f>
        <v>0</v>
      </c>
      <c r="E39" s="142">
        <f>IF(G10=1,AH39,IF(G10=2,AL39,IF(G10=3,AP39,IF(G10=4,AT39))))</f>
        <v>0</v>
      </c>
      <c r="F39" s="127" t="str">
        <f>IF(G10=1,"",IF(E39=G39,"",AE39))</f>
        <v/>
      </c>
      <c r="G39" s="142" t="str">
        <f>IF(G10=1,"",IF(G10=2,AK39,IF(G10=3,AO39,IF(G10=4,AS39))))</f>
        <v/>
      </c>
      <c r="H39" s="232">
        <f>Y39/Y46</f>
        <v>0</v>
      </c>
      <c r="I39" s="953"/>
      <c r="J39" s="54">
        <v>26</v>
      </c>
      <c r="K39" s="104"/>
      <c r="L39" s="104"/>
      <c r="M39" s="104"/>
      <c r="N39" s="104"/>
      <c r="O39" s="104"/>
      <c r="P39" s="104"/>
      <c r="Q39" s="543" t="str">
        <f t="shared" si="12"/>
        <v/>
      </c>
      <c r="R39" s="577"/>
      <c r="S39" s="572"/>
      <c r="T39" s="582" t="s">
        <v>2</v>
      </c>
      <c r="U39" s="23"/>
      <c r="V39" s="13"/>
      <c r="W39" s="28"/>
      <c r="X39" s="12"/>
      <c r="Y39" s="294">
        <f t="shared" si="7"/>
        <v>0</v>
      </c>
      <c r="Z39" s="333">
        <f>(Y39/Y46)*Z11</f>
        <v>0</v>
      </c>
      <c r="AA39" s="321" t="str">
        <f>IF(ISBLANK(U39),"",(U39/Y46)*Z11)</f>
        <v/>
      </c>
      <c r="AB39" s="334">
        <f t="shared" si="11"/>
        <v>0</v>
      </c>
      <c r="AC39" s="234"/>
      <c r="AD39" s="362">
        <f>AC11</f>
        <v>0</v>
      </c>
      <c r="AE39" s="362">
        <f t="shared" si="8"/>
        <v>0</v>
      </c>
      <c r="AF39" s="363">
        <f t="shared" si="9"/>
        <v>1</v>
      </c>
      <c r="AH39" s="320">
        <f>((Y39/Y11)*AJ11)</f>
        <v>0</v>
      </c>
      <c r="AI39" s="321">
        <f>IF(ISTEXT(U39),U39,IF(ISBLANK(U39),0,(U39/Y11)*AJ11))</f>
        <v>0</v>
      </c>
      <c r="AJ39" s="322">
        <f t="shared" si="1"/>
        <v>0</v>
      </c>
      <c r="AK39" s="297">
        <f t="shared" si="2"/>
        <v>0</v>
      </c>
      <c r="AL39" s="333">
        <f>(Y39/Y11)*AN11</f>
        <v>0</v>
      </c>
      <c r="AM39" s="321">
        <f>IF(ISBLANK(U39),0,(U39/Y11)*AN11)</f>
        <v>0</v>
      </c>
      <c r="AN39" s="334">
        <f t="shared" si="3"/>
        <v>0</v>
      </c>
      <c r="AO39" s="320">
        <f t="shared" si="10"/>
        <v>0</v>
      </c>
      <c r="AP39" s="296">
        <f t="shared" si="4"/>
        <v>0</v>
      </c>
      <c r="AQ39" s="321">
        <f>IF(ISBLANK(U39),0,(U39/Y46)*AP47)</f>
        <v>0</v>
      </c>
      <c r="AR39" s="334">
        <f t="shared" si="5"/>
        <v>0</v>
      </c>
      <c r="AS39" s="340" t="s">
        <v>67</v>
      </c>
      <c r="AT39" s="341" t="s">
        <v>68</v>
      </c>
      <c r="AU39" s="341" t="s">
        <v>66</v>
      </c>
      <c r="AV39" s="341">
        <v>3</v>
      </c>
      <c r="AX39" s="163" t="s">
        <v>103</v>
      </c>
      <c r="AY39" s="164">
        <f>ROW()</f>
        <v>39</v>
      </c>
    </row>
    <row r="40" spans="1:51" ht="18.95" customHeight="1" x14ac:dyDescent="0.25">
      <c r="A40" s="897"/>
      <c r="B40" s="239" t="str">
        <f t="shared" si="6"/>
        <v/>
      </c>
      <c r="C40" s="230">
        <f>IF(G10=1,AI40,IF(G10=2,AM40,IF(G10=3,AQ40,IF(G10=4,AU40))))</f>
        <v>0</v>
      </c>
      <c r="D40" s="125">
        <f>IF(G10=1,AJ40,IF(G10=2,AN40,IF(G10=3,AR40,IF(G10=4,AV40))))</f>
        <v>0</v>
      </c>
      <c r="E40" s="142">
        <f>IF(G10=1,AH40,IF(G10=2,AL40,IF(G10=3,AP40,IF(G10=4,AT40))))</f>
        <v>0</v>
      </c>
      <c r="F40" s="127" t="str">
        <f>IF(G10=1,"",IF(E40=G40,"",AE40))</f>
        <v/>
      </c>
      <c r="G40" s="142" t="str">
        <f>IF(G10=1,"",IF(G10=2,AK40,IF(G10=3,AO40,IF(G10=4,AS40))))</f>
        <v/>
      </c>
      <c r="H40" s="232">
        <f>Y40/Y46</f>
        <v>0</v>
      </c>
      <c r="I40" s="953"/>
      <c r="J40" s="54">
        <v>27</v>
      </c>
      <c r="K40" s="104"/>
      <c r="L40" s="104"/>
      <c r="M40" s="104"/>
      <c r="N40" s="104"/>
      <c r="O40" s="104"/>
      <c r="P40" s="104"/>
      <c r="Q40" s="543" t="str">
        <f t="shared" si="12"/>
        <v/>
      </c>
      <c r="R40" s="577"/>
      <c r="S40" s="572"/>
      <c r="T40" s="582" t="s">
        <v>2</v>
      </c>
      <c r="U40" s="23"/>
      <c r="V40" s="13"/>
      <c r="W40" s="28"/>
      <c r="X40" s="12"/>
      <c r="Y40" s="294">
        <f t="shared" si="7"/>
        <v>0</v>
      </c>
      <c r="Z40" s="333">
        <f>(Y40/Y46)*Z11</f>
        <v>0</v>
      </c>
      <c r="AA40" s="321" t="str">
        <f>IF(ISBLANK(U40),"",(U40/Y46)*Z11)</f>
        <v/>
      </c>
      <c r="AB40" s="334">
        <f t="shared" si="11"/>
        <v>0</v>
      </c>
      <c r="AC40" s="234"/>
      <c r="AD40" s="362">
        <f>AC11</f>
        <v>0</v>
      </c>
      <c r="AE40" s="362">
        <f t="shared" si="8"/>
        <v>0</v>
      </c>
      <c r="AF40" s="363">
        <f t="shared" si="9"/>
        <v>1</v>
      </c>
      <c r="AH40" s="320">
        <f>((Y40/Y11)*AJ11)</f>
        <v>0</v>
      </c>
      <c r="AI40" s="321">
        <f>IF(ISTEXT(U40),U40,IF(ISBLANK(U40),0,(U40/Y11)*AJ11))</f>
        <v>0</v>
      </c>
      <c r="AJ40" s="322">
        <f t="shared" si="1"/>
        <v>0</v>
      </c>
      <c r="AK40" s="297">
        <f t="shared" si="2"/>
        <v>0</v>
      </c>
      <c r="AL40" s="333">
        <f>(Y40/Y11)*AN11</f>
        <v>0</v>
      </c>
      <c r="AM40" s="321">
        <f>IF(ISBLANK(U40),0,(U40/Y11)*AN11)</f>
        <v>0</v>
      </c>
      <c r="AN40" s="334">
        <f t="shared" si="3"/>
        <v>0</v>
      </c>
      <c r="AO40" s="320">
        <f t="shared" si="10"/>
        <v>0</v>
      </c>
      <c r="AP40" s="296">
        <f t="shared" si="4"/>
        <v>0</v>
      </c>
      <c r="AQ40" s="321">
        <f>IF(ISBLANK(U40),0,(U40/Y46)*AP47)</f>
        <v>0</v>
      </c>
      <c r="AR40" s="334">
        <f t="shared" si="5"/>
        <v>0</v>
      </c>
      <c r="AS40" s="340" t="s">
        <v>67</v>
      </c>
      <c r="AT40" s="341" t="s">
        <v>68</v>
      </c>
      <c r="AU40" s="341" t="s">
        <v>66</v>
      </c>
      <c r="AV40" s="341">
        <v>3</v>
      </c>
      <c r="AX40" s="167" t="s">
        <v>103</v>
      </c>
      <c r="AY40" s="168">
        <f>ROW()</f>
        <v>40</v>
      </c>
    </row>
    <row r="41" spans="1:51" ht="18.95" customHeight="1" x14ac:dyDescent="0.25">
      <c r="A41" s="897"/>
      <c r="B41" s="239" t="str">
        <f t="shared" si="6"/>
        <v/>
      </c>
      <c r="C41" s="230">
        <f>IF(G10=1,AI41,IF(G10=2,AM41,IF(G10=3,AQ41,IF(G10=4,AU41))))</f>
        <v>0</v>
      </c>
      <c r="D41" s="125">
        <f>IF(G10=1,AJ41,IF(G10=2,AN41,IF(G10=3,AR41,IF(G10=4,AV41))))</f>
        <v>0</v>
      </c>
      <c r="E41" s="142">
        <f>IF(G10=1,AH41,IF(G10=2,AL41,IF(G10=3,AP41,IF(G10=4,AT41))))</f>
        <v>0</v>
      </c>
      <c r="F41" s="127" t="str">
        <f>IF(G10=1,"",IF(E41=G41,"",AE41))</f>
        <v/>
      </c>
      <c r="G41" s="142" t="str">
        <f>IF(G10=1,"",IF(G10=2,AK41,IF(G10=3,AO41,IF(G10=4,AS41))))</f>
        <v/>
      </c>
      <c r="H41" s="232">
        <f>Y41/Y46</f>
        <v>0</v>
      </c>
      <c r="I41" s="953"/>
      <c r="J41" s="54">
        <v>28</v>
      </c>
      <c r="K41" s="104"/>
      <c r="L41" s="104"/>
      <c r="M41" s="104"/>
      <c r="N41" s="104"/>
      <c r="O41" s="104"/>
      <c r="P41" s="104"/>
      <c r="Q41" s="543" t="str">
        <f t="shared" si="12"/>
        <v/>
      </c>
      <c r="R41" s="577"/>
      <c r="S41" s="572"/>
      <c r="T41" s="582" t="s">
        <v>2</v>
      </c>
      <c r="U41" s="23"/>
      <c r="V41" s="13"/>
      <c r="W41" s="28"/>
      <c r="X41" s="12"/>
      <c r="Y41" s="294">
        <f t="shared" si="7"/>
        <v>0</v>
      </c>
      <c r="Z41" s="333">
        <f>(Y41/Y46)*Z11</f>
        <v>0</v>
      </c>
      <c r="AA41" s="321" t="str">
        <f>IF(ISBLANK(U41),"",(U41/Y46)*Z11)</f>
        <v/>
      </c>
      <c r="AB41" s="334">
        <f t="shared" si="11"/>
        <v>0</v>
      </c>
      <c r="AC41" s="234"/>
      <c r="AD41" s="362">
        <f>AC11</f>
        <v>0</v>
      </c>
      <c r="AE41" s="362">
        <f t="shared" si="8"/>
        <v>0</v>
      </c>
      <c r="AF41" s="363">
        <f t="shared" si="9"/>
        <v>1</v>
      </c>
      <c r="AH41" s="320">
        <f>((Y41/Y11)*AJ11)</f>
        <v>0</v>
      </c>
      <c r="AI41" s="321">
        <f>IF(ISTEXT(U41),U41,IF(ISBLANK(U41),0,(U41/Y11)*AJ11))</f>
        <v>0</v>
      </c>
      <c r="AJ41" s="322">
        <f t="shared" si="1"/>
        <v>0</v>
      </c>
      <c r="AK41" s="297">
        <f t="shared" si="2"/>
        <v>0</v>
      </c>
      <c r="AL41" s="333">
        <f>(Y41/Y11)*AN11</f>
        <v>0</v>
      </c>
      <c r="AM41" s="321">
        <f>IF(ISBLANK(U41),0,(U41/Y11)*AN11)</f>
        <v>0</v>
      </c>
      <c r="AN41" s="334">
        <f t="shared" si="3"/>
        <v>0</v>
      </c>
      <c r="AO41" s="320">
        <f t="shared" si="10"/>
        <v>0</v>
      </c>
      <c r="AP41" s="296">
        <f t="shared" si="4"/>
        <v>0</v>
      </c>
      <c r="AQ41" s="321">
        <f>IF(ISBLANK(U41),0,(U41/Y46)*AP47)</f>
        <v>0</v>
      </c>
      <c r="AR41" s="334">
        <f t="shared" si="5"/>
        <v>0</v>
      </c>
      <c r="AS41" s="340" t="s">
        <v>67</v>
      </c>
      <c r="AT41" s="341" t="s">
        <v>68</v>
      </c>
      <c r="AU41" s="341" t="s">
        <v>66</v>
      </c>
      <c r="AV41" s="341">
        <v>3</v>
      </c>
      <c r="AX41" s="163" t="s">
        <v>103</v>
      </c>
      <c r="AY41" s="164">
        <f>ROW()</f>
        <v>41</v>
      </c>
    </row>
    <row r="42" spans="1:51" ht="18.95" customHeight="1" x14ac:dyDescent="0.25">
      <c r="A42" s="897"/>
      <c r="B42" s="239" t="str">
        <f t="shared" si="6"/>
        <v/>
      </c>
      <c r="C42" s="230">
        <f>IF(G10=1,AI42,IF(G10=2,AM42,IF(G10=3,AQ42,IF(G10=4,AU42))))</f>
        <v>0</v>
      </c>
      <c r="D42" s="125">
        <f>IF(G10=1,AJ42,IF(G10=2,AN42,IF(G10=3,AR42,IF(G10=4,AV42))))</f>
        <v>0</v>
      </c>
      <c r="E42" s="142">
        <f>IF(G10=1,AH42,IF(G10=2,AL42,IF(G10=3,AP42,IF(G10=4,AT42))))</f>
        <v>0</v>
      </c>
      <c r="F42" s="127" t="str">
        <f>IF(G10=1,"",IF(E42=G42,"",AE42))</f>
        <v/>
      </c>
      <c r="G42" s="142" t="str">
        <f>IF(G10=1,"",IF(G10=2,AK42,IF(G10=3,AO42,IF(G10=4,AS42))))</f>
        <v/>
      </c>
      <c r="H42" s="232">
        <f>Y42/Y46</f>
        <v>0</v>
      </c>
      <c r="I42" s="953"/>
      <c r="J42" s="54">
        <v>29</v>
      </c>
      <c r="K42" s="104"/>
      <c r="L42" s="104"/>
      <c r="M42" s="104"/>
      <c r="N42" s="104"/>
      <c r="O42" s="104"/>
      <c r="P42" s="104"/>
      <c r="Q42" s="543" t="str">
        <f t="shared" si="12"/>
        <v/>
      </c>
      <c r="R42" s="577"/>
      <c r="S42" s="572"/>
      <c r="T42" s="582" t="s">
        <v>2</v>
      </c>
      <c r="U42" s="23"/>
      <c r="V42" s="13"/>
      <c r="W42" s="28"/>
      <c r="X42" s="12"/>
      <c r="Y42" s="294">
        <f t="shared" si="7"/>
        <v>0</v>
      </c>
      <c r="Z42" s="333">
        <f>(Y42/Y46)*Z11</f>
        <v>0</v>
      </c>
      <c r="AA42" s="321" t="str">
        <f>IF(ISBLANK(U42),"",(U42/Y46)*Z11)</f>
        <v/>
      </c>
      <c r="AB42" s="334">
        <f t="shared" si="11"/>
        <v>0</v>
      </c>
      <c r="AC42" s="234"/>
      <c r="AD42" s="362">
        <f>AC11</f>
        <v>0</v>
      </c>
      <c r="AE42" s="362">
        <f t="shared" si="8"/>
        <v>0</v>
      </c>
      <c r="AF42" s="363">
        <f t="shared" si="9"/>
        <v>1</v>
      </c>
      <c r="AH42" s="320">
        <f>((Y42/Y11)*AJ11)</f>
        <v>0</v>
      </c>
      <c r="AI42" s="321">
        <f>IF(ISTEXT(U42),U42,IF(ISBLANK(U42),0,(U42/Y11)*AJ11))</f>
        <v>0</v>
      </c>
      <c r="AJ42" s="322">
        <f t="shared" si="1"/>
        <v>0</v>
      </c>
      <c r="AK42" s="297">
        <f t="shared" si="2"/>
        <v>0</v>
      </c>
      <c r="AL42" s="333">
        <f>(Y42/Y11)*AN11</f>
        <v>0</v>
      </c>
      <c r="AM42" s="321">
        <f>IF(ISBLANK(U42),0,(U42/Y11)*AN11)</f>
        <v>0</v>
      </c>
      <c r="AN42" s="334">
        <f t="shared" si="3"/>
        <v>0</v>
      </c>
      <c r="AO42" s="320">
        <f t="shared" si="10"/>
        <v>0</v>
      </c>
      <c r="AP42" s="296">
        <f t="shared" si="4"/>
        <v>0</v>
      </c>
      <c r="AQ42" s="321">
        <f>IF(ISBLANK(U42),0,(U42/Y46)*AP47)</f>
        <v>0</v>
      </c>
      <c r="AR42" s="334">
        <f t="shared" si="5"/>
        <v>0</v>
      </c>
      <c r="AS42" s="340" t="s">
        <v>67</v>
      </c>
      <c r="AT42" s="341" t="s">
        <v>68</v>
      </c>
      <c r="AU42" s="341" t="s">
        <v>66</v>
      </c>
      <c r="AV42" s="341">
        <v>3</v>
      </c>
      <c r="AX42" s="167" t="s">
        <v>103</v>
      </c>
      <c r="AY42" s="168">
        <f>ROW()</f>
        <v>42</v>
      </c>
    </row>
    <row r="43" spans="1:51" ht="18.95" customHeight="1" x14ac:dyDescent="0.25">
      <c r="A43" s="897"/>
      <c r="B43" s="239" t="str">
        <f t="shared" si="6"/>
        <v/>
      </c>
      <c r="C43" s="230">
        <f>IF(G10=1,AI43,IF(G10=2,AM43,IF(G10=3,AQ43,IF(G10=4,AU43))))</f>
        <v>0</v>
      </c>
      <c r="D43" s="125">
        <f>IF(G10=1,AJ43,IF(G10=2,AN43,IF(G10=3,AR43,IF(G10=4,AV43))))</f>
        <v>0</v>
      </c>
      <c r="E43" s="142">
        <f>IF(G10=1,AH43,IF(G10=2,AL43,IF(G10=3,AP43,IF(G10=4,AT43))))</f>
        <v>0</v>
      </c>
      <c r="F43" s="127" t="str">
        <f>IF(G10=1,"",IF(E43=G43,"",AE43))</f>
        <v/>
      </c>
      <c r="G43" s="142" t="str">
        <f>IF(G10=1,"",IF(G10=2,AK43,IF(G10=3,AO43,IF(G10=4,AS43))))</f>
        <v/>
      </c>
      <c r="H43" s="232">
        <f>Y43/Y46</f>
        <v>0</v>
      </c>
      <c r="I43" s="953"/>
      <c r="J43" s="54">
        <v>30</v>
      </c>
      <c r="K43" s="104"/>
      <c r="L43" s="104"/>
      <c r="M43" s="104"/>
      <c r="N43" s="104"/>
      <c r="O43" s="104"/>
      <c r="P43" s="104"/>
      <c r="Q43" s="543" t="str">
        <f t="shared" si="12"/>
        <v/>
      </c>
      <c r="R43" s="577"/>
      <c r="S43" s="572"/>
      <c r="T43" s="582" t="s">
        <v>2</v>
      </c>
      <c r="U43" s="23"/>
      <c r="V43" s="13"/>
      <c r="W43" s="28"/>
      <c r="X43" s="12"/>
      <c r="Y43" s="294">
        <f t="shared" si="7"/>
        <v>0</v>
      </c>
      <c r="Z43" s="333">
        <f>(Y43/Y46)*Z11</f>
        <v>0</v>
      </c>
      <c r="AA43" s="321" t="str">
        <f>IF(ISBLANK(U43),"",(U43/Y46)*Z11)</f>
        <v/>
      </c>
      <c r="AB43" s="334">
        <f t="shared" si="11"/>
        <v>0</v>
      </c>
      <c r="AC43" s="234"/>
      <c r="AD43" s="362">
        <f>AC11</f>
        <v>0</v>
      </c>
      <c r="AE43" s="362">
        <f t="shared" si="8"/>
        <v>0</v>
      </c>
      <c r="AF43" s="363">
        <f t="shared" si="9"/>
        <v>1</v>
      </c>
      <c r="AH43" s="320">
        <f>((Y43/Y11)*AJ11)</f>
        <v>0</v>
      </c>
      <c r="AI43" s="321">
        <f>IF(ISTEXT(U43),U43,IF(ISBLANK(U43),0,(U43/Y11)*AJ11))</f>
        <v>0</v>
      </c>
      <c r="AJ43" s="322">
        <f t="shared" si="1"/>
        <v>0</v>
      </c>
      <c r="AK43" s="297">
        <f t="shared" si="2"/>
        <v>0</v>
      </c>
      <c r="AL43" s="333">
        <f>(Y43/Y11)*AN11</f>
        <v>0</v>
      </c>
      <c r="AM43" s="321">
        <f>IF(ISBLANK(U43),0,(U43/Y11)*AN11)</f>
        <v>0</v>
      </c>
      <c r="AN43" s="334">
        <f t="shared" si="3"/>
        <v>0</v>
      </c>
      <c r="AO43" s="320">
        <f t="shared" si="10"/>
        <v>0</v>
      </c>
      <c r="AP43" s="296">
        <f t="shared" si="4"/>
        <v>0</v>
      </c>
      <c r="AQ43" s="321">
        <f>IF(ISBLANK(U43),0,(U43/Y47)*AP48)</f>
        <v>0</v>
      </c>
      <c r="AR43" s="334">
        <f t="shared" si="5"/>
        <v>0</v>
      </c>
      <c r="AS43" s="340" t="s">
        <v>67</v>
      </c>
      <c r="AT43" s="341" t="s">
        <v>68</v>
      </c>
      <c r="AU43" s="341" t="s">
        <v>66</v>
      </c>
      <c r="AV43" s="341">
        <v>3</v>
      </c>
      <c r="AX43" s="163" t="s">
        <v>103</v>
      </c>
      <c r="AY43" s="164">
        <f>ROW()</f>
        <v>43</v>
      </c>
    </row>
    <row r="44" spans="1:51" ht="18.95" customHeight="1" x14ac:dyDescent="0.25">
      <c r="A44" s="897"/>
      <c r="B44" s="239" t="str">
        <f t="shared" si="6"/>
        <v/>
      </c>
      <c r="C44" s="230">
        <f>IF(G10=1,AI44,IF(G10=2,AM44,IF(G10=3,AQ44,IF(G10=4,AU44))))</f>
        <v>0</v>
      </c>
      <c r="D44" s="125">
        <f>IF(G10=1,AJ44,IF(G10=2,AN44,IF(G10=3,AR44,IF(G10=4,AV44))))</f>
        <v>0</v>
      </c>
      <c r="E44" s="142">
        <f>IF(G10=1,AH44,IF(G10=2,AL44,IF(G10=3,AP44,IF(G10=4,AT44))))</f>
        <v>0</v>
      </c>
      <c r="F44" s="127" t="str">
        <f>IF(G10=1,"",IF(E44=G44,"",AE44))</f>
        <v/>
      </c>
      <c r="G44" s="142" t="str">
        <f>IF(G10=1,"",IF(G10=2,AK44,IF(G10=3,AO44,IF(G10=4,AS44))))</f>
        <v/>
      </c>
      <c r="H44" s="232">
        <f>Y44/Y46</f>
        <v>0</v>
      </c>
      <c r="I44" s="953"/>
      <c r="J44" s="54">
        <v>31</v>
      </c>
      <c r="K44" s="104"/>
      <c r="L44" s="104"/>
      <c r="M44" s="104"/>
      <c r="N44" s="104"/>
      <c r="O44" s="104"/>
      <c r="P44" s="104"/>
      <c r="Q44" s="543" t="str">
        <f t="shared" si="12"/>
        <v/>
      </c>
      <c r="R44" s="577"/>
      <c r="S44" s="572"/>
      <c r="T44" s="582" t="s">
        <v>2</v>
      </c>
      <c r="U44" s="23"/>
      <c r="V44" s="13"/>
      <c r="W44" s="28"/>
      <c r="X44" s="12"/>
      <c r="Y44" s="294">
        <f t="shared" si="7"/>
        <v>0</v>
      </c>
      <c r="Z44" s="333">
        <f>(Y44/Y46)*Z11</f>
        <v>0</v>
      </c>
      <c r="AA44" s="321" t="str">
        <f>IF(ISBLANK(U44),"",(U44/Y46)*Z11)</f>
        <v/>
      </c>
      <c r="AB44" s="334">
        <f t="shared" si="11"/>
        <v>0</v>
      </c>
      <c r="AC44" s="234"/>
      <c r="AD44" s="362">
        <f>AC11</f>
        <v>0</v>
      </c>
      <c r="AE44" s="362">
        <f t="shared" si="8"/>
        <v>0</v>
      </c>
      <c r="AF44" s="363">
        <f t="shared" si="9"/>
        <v>1</v>
      </c>
      <c r="AH44" s="320">
        <f>((Y44/Y11)*AJ11)</f>
        <v>0</v>
      </c>
      <c r="AI44" s="321">
        <f>IF(ISTEXT(U44),U44,IF(ISBLANK(U44),0,(U44/Y11)*AJ11))</f>
        <v>0</v>
      </c>
      <c r="AJ44" s="322">
        <f t="shared" si="1"/>
        <v>0</v>
      </c>
      <c r="AK44" s="297">
        <f t="shared" si="2"/>
        <v>0</v>
      </c>
      <c r="AL44" s="333">
        <f>(Y44/Y11)*AN11</f>
        <v>0</v>
      </c>
      <c r="AM44" s="321">
        <f>IF(ISBLANK(U44),0,(U44/Y11)*AN11)</f>
        <v>0</v>
      </c>
      <c r="AN44" s="334">
        <f t="shared" si="3"/>
        <v>0</v>
      </c>
      <c r="AO44" s="320">
        <f t="shared" si="10"/>
        <v>0</v>
      </c>
      <c r="AP44" s="296">
        <f t="shared" si="4"/>
        <v>0</v>
      </c>
      <c r="AQ44" s="321">
        <f>IF(ISBLANK(U44),0,(U44/Y48)*AP49)</f>
        <v>0</v>
      </c>
      <c r="AR44" s="334">
        <f t="shared" si="5"/>
        <v>0</v>
      </c>
      <c r="AS44" s="340" t="s">
        <v>67</v>
      </c>
      <c r="AT44" s="341" t="s">
        <v>68</v>
      </c>
      <c r="AU44" s="341" t="s">
        <v>66</v>
      </c>
      <c r="AV44" s="341">
        <v>3</v>
      </c>
      <c r="AX44" s="167" t="s">
        <v>103</v>
      </c>
      <c r="AY44" s="168">
        <f>ROW()</f>
        <v>44</v>
      </c>
    </row>
    <row r="45" spans="1:51" ht="18.95" customHeight="1" thickBot="1" x14ac:dyDescent="0.3">
      <c r="A45" s="897"/>
      <c r="B45" s="239" t="str">
        <f t="shared" si="6"/>
        <v/>
      </c>
      <c r="C45" s="230">
        <f>IF(G10=1,AI45,IF(G10=2,AM45,IF(G10=3,AQ45,IF(G10=4,AU45))))</f>
        <v>0</v>
      </c>
      <c r="D45" s="125">
        <f>IF(G10=1,AJ45,IF(G10=2,AN45,IF(G10=3,AR45,IF(G10=4,AV45))))</f>
        <v>0</v>
      </c>
      <c r="E45" s="142">
        <f>IF(G10=1,AH45,IF(G10=2,AL45,IF(G10=3,AP45,IF(G10=4,AT45))))</f>
        <v>0</v>
      </c>
      <c r="F45" s="127" t="str">
        <f>IF(G10=1,"",IF(E45=G45,"",AE45))</f>
        <v/>
      </c>
      <c r="G45" s="142" t="str">
        <f>IF(G10=1,"",IF(G10=2,AK45,IF(G10=3,AO45,IF(G10=4,AS45))))</f>
        <v/>
      </c>
      <c r="H45" s="232">
        <f>Y45/Y46</f>
        <v>0</v>
      </c>
      <c r="I45" s="953"/>
      <c r="J45" s="54">
        <v>32</v>
      </c>
      <c r="K45" s="104"/>
      <c r="L45" s="104"/>
      <c r="M45" s="104"/>
      <c r="N45" s="104"/>
      <c r="O45" s="104"/>
      <c r="P45" s="104"/>
      <c r="Q45" s="543" t="str">
        <f t="shared" si="12"/>
        <v/>
      </c>
      <c r="R45" s="578"/>
      <c r="S45" s="579"/>
      <c r="T45" s="582" t="s">
        <v>2</v>
      </c>
      <c r="U45" s="23"/>
      <c r="V45" s="13"/>
      <c r="W45" s="28"/>
      <c r="X45" s="12"/>
      <c r="Y45" s="294">
        <f t="shared" si="7"/>
        <v>0</v>
      </c>
      <c r="Z45" s="333">
        <f>(Y45/Y46)*Z11</f>
        <v>0</v>
      </c>
      <c r="AA45" s="321" t="str">
        <f>IF(ISBLANK(U45),"",(U45/Y46)*Z11)</f>
        <v/>
      </c>
      <c r="AB45" s="334">
        <f t="shared" si="11"/>
        <v>0</v>
      </c>
      <c r="AC45" s="234"/>
      <c r="AD45" s="362">
        <f>AC11</f>
        <v>0</v>
      </c>
      <c r="AE45" s="362">
        <f t="shared" si="8"/>
        <v>0</v>
      </c>
      <c r="AF45" s="363">
        <f t="shared" si="9"/>
        <v>1</v>
      </c>
      <c r="AG45" s="27"/>
      <c r="AH45" s="320">
        <f>((Y45/Y11)*AJ11)</f>
        <v>0</v>
      </c>
      <c r="AI45" s="321">
        <f>IF(ISTEXT(U45),U45,IF(ISBLANK(U45),0,(U45/Y11)*AJ11))</f>
        <v>0</v>
      </c>
      <c r="AJ45" s="322">
        <f t="shared" si="1"/>
        <v>0</v>
      </c>
      <c r="AK45" s="297">
        <f t="shared" si="2"/>
        <v>0</v>
      </c>
      <c r="AL45" s="333">
        <f>(Y45/Y11)*AN11</f>
        <v>0</v>
      </c>
      <c r="AM45" s="321">
        <f>IF(ISBLANK(U45),0,(U45/Y11)*AN11)</f>
        <v>0</v>
      </c>
      <c r="AN45" s="334">
        <f t="shared" si="3"/>
        <v>0</v>
      </c>
      <c r="AO45" s="320">
        <f t="shared" si="10"/>
        <v>0</v>
      </c>
      <c r="AP45" s="296">
        <f t="shared" si="4"/>
        <v>0</v>
      </c>
      <c r="AQ45" s="321">
        <f>IF(ISBLANK(U45),0,(U45/Y49)*AP55)</f>
        <v>0</v>
      </c>
      <c r="AR45" s="334">
        <f t="shared" si="5"/>
        <v>0</v>
      </c>
      <c r="AS45" s="340" t="s">
        <v>67</v>
      </c>
      <c r="AT45" s="341" t="s">
        <v>68</v>
      </c>
      <c r="AU45" s="341" t="s">
        <v>66</v>
      </c>
      <c r="AV45" s="341">
        <v>3</v>
      </c>
      <c r="AX45" s="175" t="s">
        <v>102</v>
      </c>
      <c r="AY45" s="176">
        <f>ROW()</f>
        <v>45</v>
      </c>
    </row>
    <row r="46" spans="1:51" ht="19.5" customHeight="1" thickBot="1" x14ac:dyDescent="0.3">
      <c r="A46" s="897"/>
      <c r="B46" s="37"/>
      <c r="C46" s="130" t="s">
        <v>8</v>
      </c>
      <c r="D46" s="37" t="s">
        <v>59</v>
      </c>
      <c r="E46" s="37" t="s">
        <v>64</v>
      </c>
      <c r="F46" s="46" t="s">
        <v>62</v>
      </c>
      <c r="G46" s="37" t="s">
        <v>63</v>
      </c>
      <c r="H46" s="37"/>
      <c r="I46" s="953"/>
      <c r="J46" s="54">
        <v>33</v>
      </c>
      <c r="K46" s="14" t="s">
        <v>10</v>
      </c>
      <c r="L46" s="8"/>
      <c r="M46" s="8"/>
      <c r="N46" s="8"/>
      <c r="O46" s="8"/>
      <c r="P46" s="8"/>
      <c r="Q46" s="538"/>
      <c r="R46" s="911" t="s">
        <v>363</v>
      </c>
      <c r="S46" s="912"/>
      <c r="T46" s="582" t="s">
        <v>2</v>
      </c>
      <c r="U46" s="240"/>
      <c r="V46" s="7"/>
      <c r="W46" s="299">
        <f>SUM(W13:W45)</f>
        <v>1770</v>
      </c>
      <c r="X46" s="241" t="s">
        <v>189</v>
      </c>
      <c r="Y46" s="45">
        <f>SUM(Y13:Y45)</f>
        <v>1880</v>
      </c>
      <c r="Z46" s="352"/>
      <c r="AA46" s="352"/>
      <c r="AB46" s="353"/>
      <c r="AC46" s="324"/>
      <c r="AD46" s="324"/>
      <c r="AE46" s="324"/>
      <c r="AF46" s="353"/>
      <c r="AH46" s="323" t="s">
        <v>8</v>
      </c>
      <c r="AI46" s="324"/>
      <c r="AJ46" s="324"/>
      <c r="AK46" s="346" t="s">
        <v>8</v>
      </c>
      <c r="AL46" s="335" t="s">
        <v>8</v>
      </c>
      <c r="AM46" s="335" t="s">
        <v>52</v>
      </c>
      <c r="AN46" s="336" t="s">
        <v>59</v>
      </c>
      <c r="AO46" s="323" t="s">
        <v>8</v>
      </c>
      <c r="AP46" s="350" t="s">
        <v>8</v>
      </c>
      <c r="AQ46" s="335" t="s">
        <v>52</v>
      </c>
      <c r="AR46" s="336" t="s">
        <v>59</v>
      </c>
      <c r="AS46" s="335"/>
      <c r="AT46" s="342"/>
      <c r="AU46" s="335"/>
      <c r="AV46" s="335"/>
      <c r="AX46" s="175" t="s">
        <v>102</v>
      </c>
      <c r="AY46" s="176">
        <f>ROW()</f>
        <v>46</v>
      </c>
    </row>
    <row r="47" spans="1:51" ht="19.5" customHeight="1" x14ac:dyDescent="0.25">
      <c r="A47" s="897"/>
      <c r="B47" s="32"/>
      <c r="C47" s="131">
        <f>SUM(C13:C45)</f>
        <v>4.5</v>
      </c>
      <c r="D47" s="295" t="str">
        <f>IF((G47)=0,"",(E47-G47))</f>
        <v/>
      </c>
      <c r="E47" s="295">
        <f>SUM(E13:E45)</f>
        <v>1880</v>
      </c>
      <c r="F47" s="47" t="e">
        <f>D47/E47</f>
        <v>#VALUE!</v>
      </c>
      <c r="G47" s="295">
        <f>SUM(G13:G45)</f>
        <v>0</v>
      </c>
      <c r="H47" s="242">
        <f>SUM(H13:H45)</f>
        <v>1</v>
      </c>
      <c r="I47" s="953"/>
      <c r="J47" s="54">
        <v>34</v>
      </c>
      <c r="K47" s="9" t="s">
        <v>9</v>
      </c>
      <c r="L47" s="8"/>
      <c r="M47" s="8"/>
      <c r="N47" s="8"/>
      <c r="O47" s="8"/>
      <c r="P47" s="8"/>
      <c r="Q47" s="538"/>
      <c r="R47" s="913" t="s">
        <v>419</v>
      </c>
      <c r="S47" s="914"/>
      <c r="T47" s="582" t="s">
        <v>2</v>
      </c>
      <c r="U47" s="966">
        <v>135</v>
      </c>
      <c r="V47" s="900" t="s">
        <v>149</v>
      </c>
      <c r="W47" s="900"/>
      <c r="X47" s="651" t="s">
        <v>190</v>
      </c>
      <c r="Y47" s="843">
        <f>Y46/U47</f>
        <v>13.925925925925926</v>
      </c>
      <c r="Z47" s="337">
        <f>SUM(Z13:Z46)</f>
        <v>999.99999999999977</v>
      </c>
      <c r="AA47" s="354">
        <f>SUM(AA13:AA46)</f>
        <v>2.3936170212765955</v>
      </c>
      <c r="AB47" s="355" t="s">
        <v>5</v>
      </c>
      <c r="AC47" s="365">
        <f>COUNTIF(AE13:AE45,"&gt;0")</f>
        <v>0</v>
      </c>
      <c r="AD47" s="364"/>
      <c r="AE47" s="326"/>
      <c r="AF47" s="355"/>
      <c r="AH47" s="325">
        <f>SUM(AH13:AH45)</f>
        <v>1880</v>
      </c>
      <c r="AI47" s="326"/>
      <c r="AJ47" s="326"/>
      <c r="AK47" s="347">
        <f>SUM(AK13:AK45)</f>
        <v>1880</v>
      </c>
      <c r="AL47" s="337">
        <f>SUM(AL13:AL45)</f>
        <v>1880</v>
      </c>
      <c r="AM47" s="338">
        <f>(AN47/AL47%)</f>
        <v>0</v>
      </c>
      <c r="AN47" s="339">
        <f>AL47-AK47</f>
        <v>0</v>
      </c>
      <c r="AO47" s="325">
        <f>SUM(AO13:AO45)</f>
        <v>1880</v>
      </c>
      <c r="AP47" s="351">
        <f>SUM(AP13:AP45)</f>
        <v>1880</v>
      </c>
      <c r="AQ47" s="338">
        <f>(AR47/AP47%)</f>
        <v>0</v>
      </c>
      <c r="AR47" s="339">
        <f>AP47-AO47</f>
        <v>0</v>
      </c>
      <c r="AS47" s="343"/>
      <c r="AT47" s="344"/>
      <c r="AU47" s="343"/>
      <c r="AV47" s="345"/>
      <c r="AX47" s="175" t="s">
        <v>102</v>
      </c>
      <c r="AY47" s="176">
        <f>ROW()</f>
        <v>47</v>
      </c>
    </row>
    <row r="48" spans="1:51" ht="19.5" customHeight="1" thickBot="1" x14ac:dyDescent="0.3">
      <c r="A48" s="897"/>
      <c r="B48" s="37"/>
      <c r="C48" s="37"/>
      <c r="D48" s="37"/>
      <c r="E48" s="37"/>
      <c r="F48" s="37"/>
      <c r="G48" s="37"/>
      <c r="H48" s="37"/>
      <c r="I48" s="953"/>
      <c r="J48" s="54">
        <v>35</v>
      </c>
      <c r="K48" s="6" t="s">
        <v>6</v>
      </c>
      <c r="L48" s="5" t="s">
        <v>4</v>
      </c>
      <c r="M48" s="5"/>
      <c r="N48" s="5"/>
      <c r="O48" s="4"/>
      <c r="P48" s="8"/>
      <c r="Q48" s="538"/>
      <c r="R48" s="571"/>
      <c r="S48" s="572"/>
      <c r="T48" s="582" t="s">
        <v>2</v>
      </c>
      <c r="U48" s="967"/>
      <c r="V48" s="901"/>
      <c r="W48" s="901"/>
      <c r="X48" s="842"/>
      <c r="Y48" s="844"/>
      <c r="Z48" s="352"/>
      <c r="AA48" s="352"/>
      <c r="AB48" s="353"/>
      <c r="AC48" s="324"/>
      <c r="AD48" s="324"/>
      <c r="AE48" s="324"/>
      <c r="AF48" s="353"/>
      <c r="AH48" s="327"/>
      <c r="AI48" s="328"/>
      <c r="AJ48" s="329"/>
      <c r="AK48" s="348"/>
      <c r="AL48" s="328"/>
      <c r="AM48" s="328"/>
      <c r="AN48" s="329"/>
      <c r="AO48" s="328"/>
      <c r="AP48" s="348"/>
      <c r="AQ48" s="328"/>
      <c r="AR48" s="329"/>
      <c r="AS48" s="328"/>
      <c r="AT48" s="328"/>
      <c r="AU48" s="328"/>
      <c r="AV48" s="328"/>
      <c r="AX48" s="175" t="s">
        <v>102</v>
      </c>
      <c r="AY48" s="176">
        <f>ROW()</f>
        <v>48</v>
      </c>
    </row>
    <row r="49" spans="1:51" ht="30" customHeight="1" thickBot="1" x14ac:dyDescent="0.3">
      <c r="A49" s="897"/>
      <c r="B49" s="134"/>
      <c r="C49" s="133"/>
      <c r="D49" s="133"/>
      <c r="E49" s="133"/>
      <c r="F49" s="133"/>
      <c r="G49" s="133"/>
      <c r="H49" s="133"/>
      <c r="I49" s="953"/>
      <c r="J49" s="133"/>
      <c r="K49" s="133"/>
      <c r="L49" s="133"/>
      <c r="M49" s="133"/>
      <c r="N49" s="133"/>
      <c r="O49" s="133"/>
      <c r="P49" s="132"/>
      <c r="Q49" s="247" t="s">
        <v>113</v>
      </c>
      <c r="R49" s="573"/>
      <c r="S49" s="574"/>
      <c r="T49" s="582" t="s">
        <v>2</v>
      </c>
      <c r="U49" s="300">
        <v>750</v>
      </c>
      <c r="V49" s="902" t="s">
        <v>226</v>
      </c>
      <c r="W49" s="902"/>
      <c r="X49" s="376" t="s">
        <v>191</v>
      </c>
      <c r="Y49" s="249">
        <f>U49/U47</f>
        <v>5.5555555555555554</v>
      </c>
      <c r="Z49" s="356"/>
      <c r="AA49" s="356"/>
      <c r="AB49" s="331"/>
      <c r="AC49" s="356"/>
      <c r="AD49" s="356"/>
      <c r="AE49" s="331"/>
      <c r="AF49" s="332"/>
      <c r="AH49" s="330"/>
      <c r="AI49" s="331"/>
      <c r="AJ49" s="332"/>
      <c r="AK49" s="349"/>
      <c r="AL49" s="331"/>
      <c r="AM49" s="331"/>
      <c r="AN49" s="332"/>
      <c r="AO49" s="331"/>
      <c r="AP49" s="349"/>
      <c r="AQ49" s="331"/>
      <c r="AR49" s="332"/>
      <c r="AS49" s="331"/>
      <c r="AT49" s="331"/>
      <c r="AU49" s="331"/>
      <c r="AV49" s="331"/>
      <c r="AX49" s="175" t="s">
        <v>102</v>
      </c>
      <c r="AY49" s="176">
        <f>ROW()</f>
        <v>49</v>
      </c>
    </row>
    <row r="50" spans="1:51" ht="30" customHeight="1" thickBot="1" x14ac:dyDescent="0.3">
      <c r="R50" s="147"/>
      <c r="S50" s="147"/>
      <c r="T50" s="582" t="s">
        <v>2</v>
      </c>
    </row>
    <row r="51" spans="1:51" ht="18" customHeight="1" x14ac:dyDescent="0.25">
      <c r="C51" s="255" t="s">
        <v>138</v>
      </c>
      <c r="D51" s="254" t="s">
        <v>137</v>
      </c>
      <c r="U51" s="251" t="str">
        <f>ADDRESS(ROW(),COLUMN(),4)</f>
        <v>U51</v>
      </c>
      <c r="V51" s="703" t="s">
        <v>136</v>
      </c>
      <c r="W51" s="703"/>
      <c r="X51" s="703"/>
      <c r="Y51" s="704"/>
      <c r="AA51" s="825" t="s">
        <v>389</v>
      </c>
      <c r="AB51" s="826"/>
      <c r="AC51" s="826"/>
      <c r="AD51" s="826"/>
      <c r="AE51" s="826"/>
      <c r="AF51" s="827"/>
      <c r="AG51" s="511" t="s">
        <v>386</v>
      </c>
    </row>
    <row r="52" spans="1:51" ht="18" customHeight="1" x14ac:dyDescent="0.25">
      <c r="C52" s="25"/>
      <c r="D52" s="25"/>
      <c r="U52" s="105" t="s">
        <v>150</v>
      </c>
      <c r="V52" s="705"/>
      <c r="W52" s="705"/>
      <c r="X52" s="705"/>
      <c r="Y52" s="941"/>
      <c r="AA52" s="828" t="s">
        <v>86</v>
      </c>
      <c r="AB52" s="829"/>
      <c r="AC52" s="252" t="s">
        <v>89</v>
      </c>
      <c r="AD52" s="488" t="s">
        <v>85</v>
      </c>
      <c r="AE52" s="830" t="s">
        <v>19</v>
      </c>
      <c r="AF52" s="831"/>
      <c r="AG52" s="511" t="s">
        <v>387</v>
      </c>
    </row>
    <row r="53" spans="1:51" ht="18" customHeight="1" x14ac:dyDescent="0.25">
      <c r="C53" s="255" t="s">
        <v>138</v>
      </c>
      <c r="D53" s="254" t="s">
        <v>139</v>
      </c>
      <c r="U53" s="707" t="s">
        <v>49</v>
      </c>
      <c r="V53" s="708"/>
      <c r="W53" s="708"/>
      <c r="X53" s="708"/>
      <c r="Y53" s="950"/>
      <c r="AA53" s="853">
        <v>20</v>
      </c>
      <c r="AB53" s="851">
        <f>AA53/100</f>
        <v>0.2</v>
      </c>
      <c r="AC53" s="253" t="s">
        <v>51</v>
      </c>
      <c r="AD53" s="79">
        <v>1</v>
      </c>
      <c r="AE53" s="97">
        <f>(AA53*AD53)*10</f>
        <v>200</v>
      </c>
      <c r="AF53" s="98">
        <f>AE53/1000</f>
        <v>0.2</v>
      </c>
      <c r="AG53" s="511" t="s">
        <v>388</v>
      </c>
    </row>
    <row r="54" spans="1:51" ht="18" customHeight="1" x14ac:dyDescent="0.25">
      <c r="B54" s="156"/>
      <c r="C54" s="156"/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6"/>
      <c r="O54" s="156"/>
      <c r="P54" s="156"/>
      <c r="Q54" s="156"/>
      <c r="R54" s="156"/>
      <c r="S54" s="156"/>
      <c r="U54" s="707"/>
      <c r="V54" s="708"/>
      <c r="W54" s="708"/>
      <c r="X54" s="708"/>
      <c r="Y54" s="950"/>
      <c r="AA54" s="853"/>
      <c r="AB54" s="851"/>
      <c r="AC54" s="253" t="s">
        <v>90</v>
      </c>
      <c r="AD54" s="79">
        <v>1.03</v>
      </c>
      <c r="AE54" s="97">
        <f>(AA53*AD54)*10</f>
        <v>206</v>
      </c>
      <c r="AF54" s="98">
        <f t="shared" ref="AF54:AF57" si="13">AE54/1000</f>
        <v>0.20599999999999999</v>
      </c>
    </row>
    <row r="55" spans="1:51" ht="18" customHeight="1" x14ac:dyDescent="0.3">
      <c r="B55" s="381"/>
      <c r="C55" s="156"/>
      <c r="D55" s="156"/>
      <c r="E55" s="381"/>
      <c r="F55" s="381"/>
      <c r="G55" s="381"/>
      <c r="H55" s="156"/>
      <c r="I55" s="156"/>
      <c r="J55" s="156"/>
      <c r="K55" s="156"/>
      <c r="L55" s="156"/>
      <c r="M55" s="156"/>
      <c r="N55" s="156"/>
      <c r="O55" s="156"/>
      <c r="P55" s="156"/>
      <c r="Q55" s="156"/>
      <c r="R55" s="156"/>
      <c r="S55" s="156"/>
      <c r="U55" s="951" t="s">
        <v>192</v>
      </c>
      <c r="V55" s="711"/>
      <c r="W55" s="711"/>
      <c r="X55" s="711"/>
      <c r="Y55" s="712"/>
      <c r="AA55" s="853"/>
      <c r="AB55" s="851"/>
      <c r="AC55" s="253" t="s">
        <v>91</v>
      </c>
      <c r="AD55" s="79">
        <v>1.0149999999999999</v>
      </c>
      <c r="AE55" s="97">
        <f>(AD55*AA53)*10</f>
        <v>202.99999999999997</v>
      </c>
      <c r="AF55" s="98">
        <f t="shared" si="13"/>
        <v>0.20299999999999996</v>
      </c>
    </row>
    <row r="56" spans="1:51" ht="18" customHeight="1" x14ac:dyDescent="0.3">
      <c r="B56" s="382"/>
      <c r="C56" s="156"/>
      <c r="D56" s="156"/>
      <c r="E56" s="382"/>
      <c r="F56" s="382"/>
      <c r="G56" s="382"/>
      <c r="H56" s="156"/>
      <c r="I56" s="156"/>
      <c r="J56" s="156"/>
      <c r="K56" s="156"/>
      <c r="L56" s="156"/>
      <c r="M56" s="156"/>
      <c r="N56" s="156"/>
      <c r="O56" s="156"/>
      <c r="P56" s="156"/>
      <c r="Q56" s="156"/>
      <c r="R56" s="156"/>
      <c r="S56" s="156"/>
      <c r="U56" s="256"/>
      <c r="V56" s="257"/>
      <c r="W56" s="257"/>
      <c r="X56" s="257"/>
      <c r="Y56" s="512"/>
      <c r="AA56" s="853"/>
      <c r="AB56" s="851"/>
      <c r="AC56" s="253" t="s">
        <v>87</v>
      </c>
      <c r="AD56" s="79">
        <v>0.92</v>
      </c>
      <c r="AE56" s="97">
        <f>(AD56*AA53)*10</f>
        <v>184.00000000000003</v>
      </c>
      <c r="AF56" s="98">
        <f t="shared" si="13"/>
        <v>0.18400000000000002</v>
      </c>
    </row>
    <row r="57" spans="1:51" ht="18" customHeight="1" thickBot="1" x14ac:dyDescent="0.3">
      <c r="B57" s="381"/>
      <c r="C57" s="156"/>
      <c r="D57" s="156"/>
      <c r="E57" s="381"/>
      <c r="F57" s="381"/>
      <c r="G57" s="381"/>
      <c r="H57" s="156"/>
      <c r="I57" s="156"/>
      <c r="J57" s="156"/>
      <c r="K57" s="156"/>
      <c r="L57" s="156"/>
      <c r="M57" s="156"/>
      <c r="N57" s="156"/>
      <c r="O57" s="156"/>
      <c r="P57" s="156"/>
      <c r="Q57" s="156"/>
      <c r="R57" s="156"/>
      <c r="S57" s="156"/>
      <c r="U57" s="713" t="s">
        <v>142</v>
      </c>
      <c r="V57" s="714"/>
      <c r="W57" s="714"/>
      <c r="X57" s="714"/>
      <c r="Y57" s="151"/>
      <c r="AA57" s="854"/>
      <c r="AB57" s="852"/>
      <c r="AC57" s="260" t="s">
        <v>88</v>
      </c>
      <c r="AD57" s="148">
        <v>0.8</v>
      </c>
      <c r="AE57" s="149">
        <f>(AD57*AA53)*10</f>
        <v>160</v>
      </c>
      <c r="AF57" s="150">
        <f t="shared" si="13"/>
        <v>0.16</v>
      </c>
    </row>
    <row r="58" spans="1:51" ht="18" customHeight="1" thickBot="1" x14ac:dyDescent="0.3">
      <c r="B58" s="382"/>
      <c r="C58" s="382"/>
      <c r="D58" s="382"/>
      <c r="E58" s="382"/>
      <c r="F58" s="382"/>
      <c r="G58" s="382"/>
      <c r="H58" s="156"/>
      <c r="I58" s="156"/>
      <c r="J58" s="156"/>
      <c r="K58" s="156"/>
      <c r="L58" s="156"/>
      <c r="M58" s="156"/>
      <c r="N58" s="156"/>
      <c r="O58" s="156"/>
      <c r="P58" s="156"/>
      <c r="Q58" s="156"/>
      <c r="R58" s="156"/>
      <c r="S58" s="156"/>
      <c r="U58" s="713"/>
      <c r="V58" s="714"/>
      <c r="W58" s="714"/>
      <c r="X58" s="714"/>
      <c r="Y58" s="151"/>
    </row>
    <row r="59" spans="1:51" ht="18" customHeight="1" x14ac:dyDescent="0.25">
      <c r="B59" s="156"/>
      <c r="C59" s="114" t="s">
        <v>129</v>
      </c>
      <c r="D59" s="156"/>
      <c r="E59" s="156"/>
      <c r="F59" s="156"/>
      <c r="G59" s="156"/>
      <c r="H59" s="156"/>
      <c r="I59" s="156"/>
      <c r="J59" s="156"/>
      <c r="K59" s="156"/>
      <c r="L59" s="156"/>
      <c r="M59" s="114" t="s">
        <v>129</v>
      </c>
      <c r="N59" s="156"/>
      <c r="O59" s="156"/>
      <c r="P59" s="114" t="s">
        <v>129</v>
      </c>
      <c r="Q59" s="156"/>
      <c r="R59" s="156"/>
      <c r="S59" s="156"/>
      <c r="U59" s="715" t="s">
        <v>148</v>
      </c>
      <c r="V59" s="716"/>
      <c r="W59" s="716"/>
      <c r="X59" s="716"/>
      <c r="Y59" s="151"/>
      <c r="AA59" s="825" t="s">
        <v>390</v>
      </c>
      <c r="AB59" s="826"/>
      <c r="AC59" s="826"/>
      <c r="AD59" s="826"/>
      <c r="AE59" s="826"/>
      <c r="AF59" s="827"/>
    </row>
    <row r="60" spans="1:51" ht="18" customHeight="1" x14ac:dyDescent="0.25">
      <c r="B60" s="156"/>
      <c r="C60" s="510" t="s">
        <v>385</v>
      </c>
      <c r="D60" s="156"/>
      <c r="E60" s="156"/>
      <c r="F60" s="156"/>
      <c r="G60" s="156"/>
      <c r="H60" s="156"/>
      <c r="I60" s="156"/>
      <c r="J60" s="156"/>
      <c r="K60" s="156"/>
      <c r="L60" s="156"/>
      <c r="M60" s="510" t="s">
        <v>385</v>
      </c>
      <c r="N60" s="156"/>
      <c r="O60" s="156"/>
      <c r="P60" s="510" t="s">
        <v>385</v>
      </c>
      <c r="Q60" s="156"/>
      <c r="R60" s="156"/>
      <c r="S60" s="156"/>
      <c r="U60" s="715"/>
      <c r="V60" s="716"/>
      <c r="W60" s="716"/>
      <c r="X60" s="716"/>
      <c r="Y60" s="151"/>
      <c r="AA60" s="828" t="s">
        <v>86</v>
      </c>
      <c r="AB60" s="829"/>
      <c r="AC60" s="252" t="s">
        <v>89</v>
      </c>
      <c r="AD60" s="488" t="s">
        <v>85</v>
      </c>
      <c r="AE60" s="830" t="s">
        <v>19</v>
      </c>
      <c r="AF60" s="831"/>
    </row>
    <row r="61" spans="1:51" ht="18" customHeight="1" x14ac:dyDescent="0.25">
      <c r="B61" s="156"/>
      <c r="C61" s="156"/>
      <c r="D61" s="156"/>
      <c r="E61" s="156"/>
      <c r="F61" s="156"/>
      <c r="G61" s="156"/>
      <c r="H61" s="156"/>
      <c r="I61" s="156"/>
      <c r="J61" s="156"/>
      <c r="K61" s="156"/>
      <c r="L61" s="156"/>
      <c r="M61" s="156"/>
      <c r="N61" s="156"/>
      <c r="O61" s="156"/>
      <c r="P61" s="156"/>
      <c r="Q61" s="156"/>
      <c r="R61" s="156"/>
      <c r="S61" s="156"/>
      <c r="U61" s="715"/>
      <c r="V61" s="716"/>
      <c r="W61" s="716"/>
      <c r="X61" s="716"/>
      <c r="Y61" s="151"/>
      <c r="AA61" s="849">
        <v>10</v>
      </c>
      <c r="AB61" s="851">
        <f>AA61/10</f>
        <v>1</v>
      </c>
      <c r="AC61" s="253" t="s">
        <v>51</v>
      </c>
      <c r="AD61" s="79">
        <v>1</v>
      </c>
      <c r="AE61" s="97">
        <f>(AA61*AD61)*100</f>
        <v>1000</v>
      </c>
      <c r="AF61" s="98">
        <f>AE61/1000</f>
        <v>1</v>
      </c>
    </row>
    <row r="62" spans="1:51" ht="18" customHeight="1" x14ac:dyDescent="0.25">
      <c r="B62" s="156"/>
      <c r="C62" s="156"/>
      <c r="D62" s="156"/>
      <c r="E62" s="156"/>
      <c r="F62" s="156"/>
      <c r="G62" s="156"/>
      <c r="H62" s="156"/>
      <c r="I62" s="156"/>
      <c r="J62" s="156"/>
      <c r="K62" s="156"/>
      <c r="L62" s="156"/>
      <c r="M62" s="156"/>
      <c r="N62" s="156"/>
      <c r="O62" s="156"/>
      <c r="P62" s="156"/>
      <c r="Q62" s="156"/>
      <c r="R62" s="156"/>
      <c r="S62" s="156"/>
      <c r="U62" s="715"/>
      <c r="V62" s="716"/>
      <c r="W62" s="716"/>
      <c r="X62" s="716"/>
      <c r="Y62" s="151"/>
      <c r="AA62" s="849"/>
      <c r="AB62" s="851"/>
      <c r="AC62" s="253" t="s">
        <v>90</v>
      </c>
      <c r="AD62" s="79">
        <v>1.03</v>
      </c>
      <c r="AE62" s="97">
        <f>(AA61*AD62)*100</f>
        <v>1030</v>
      </c>
      <c r="AF62" s="98">
        <f t="shared" ref="AF62:AF65" si="14">AE62/1000</f>
        <v>1.03</v>
      </c>
    </row>
    <row r="63" spans="1:51" ht="18" customHeight="1" x14ac:dyDescent="0.25">
      <c r="B63" s="156"/>
      <c r="C63" s="156"/>
      <c r="D63" s="156"/>
      <c r="E63" s="156"/>
      <c r="F63" s="156"/>
      <c r="G63" s="156"/>
      <c r="H63" s="156"/>
      <c r="I63" s="156"/>
      <c r="J63" s="156"/>
      <c r="K63" s="156"/>
      <c r="L63" s="156"/>
      <c r="M63" s="156"/>
      <c r="N63" s="156"/>
      <c r="O63" s="156"/>
      <c r="P63" s="156"/>
      <c r="Q63" s="156"/>
      <c r="R63" s="156"/>
      <c r="S63" s="156"/>
      <c r="U63" s="715"/>
      <c r="V63" s="716"/>
      <c r="W63" s="716"/>
      <c r="X63" s="716"/>
      <c r="Y63" s="151"/>
      <c r="AA63" s="849"/>
      <c r="AB63" s="851"/>
      <c r="AC63" s="253" t="s">
        <v>91</v>
      </c>
      <c r="AD63" s="79">
        <v>1.0149999999999999</v>
      </c>
      <c r="AE63" s="97">
        <f>(AD63*AA61)*100</f>
        <v>1014.9999999999999</v>
      </c>
      <c r="AF63" s="98">
        <f t="shared" si="14"/>
        <v>1.0149999999999999</v>
      </c>
    </row>
    <row r="64" spans="1:51" ht="18" customHeight="1" x14ac:dyDescent="0.25">
      <c r="B64" s="156"/>
      <c r="C64" s="156"/>
      <c r="D64" s="156"/>
      <c r="E64" s="156"/>
      <c r="F64" s="156"/>
      <c r="G64" s="156"/>
      <c r="H64" s="156"/>
      <c r="I64" s="156"/>
      <c r="J64" s="156"/>
      <c r="K64" s="156"/>
      <c r="L64" s="156"/>
      <c r="M64" s="156"/>
      <c r="N64" s="156"/>
      <c r="O64" s="156"/>
      <c r="P64" s="156"/>
      <c r="Q64" s="156"/>
      <c r="R64" s="156"/>
      <c r="S64" s="156"/>
      <c r="U64" s="715"/>
      <c r="V64" s="716"/>
      <c r="W64" s="716"/>
      <c r="X64" s="716"/>
      <c r="Y64" s="151"/>
      <c r="AA64" s="849"/>
      <c r="AB64" s="851"/>
      <c r="AC64" s="253" t="s">
        <v>87</v>
      </c>
      <c r="AD64" s="79">
        <v>0.92</v>
      </c>
      <c r="AE64" s="97">
        <f>(AD64*AA61)*100</f>
        <v>920.00000000000011</v>
      </c>
      <c r="AF64" s="98">
        <f t="shared" si="14"/>
        <v>0.92000000000000015</v>
      </c>
    </row>
    <row r="65" spans="2:32" ht="18" customHeight="1" thickBot="1" x14ac:dyDescent="0.3">
      <c r="B65" s="156"/>
      <c r="C65" s="156"/>
      <c r="D65" s="156"/>
      <c r="E65" s="156"/>
      <c r="F65" s="156"/>
      <c r="G65" s="156"/>
      <c r="H65" s="156"/>
      <c r="I65" s="156"/>
      <c r="J65" s="156"/>
      <c r="K65" s="156"/>
      <c r="L65" s="156"/>
      <c r="M65" s="156"/>
      <c r="N65" s="156"/>
      <c r="O65" s="156"/>
      <c r="P65" s="156"/>
      <c r="Q65" s="156"/>
      <c r="R65" s="156"/>
      <c r="S65" s="156"/>
      <c r="U65" s="715"/>
      <c r="V65" s="716"/>
      <c r="W65" s="716"/>
      <c r="X65" s="716"/>
      <c r="Y65" s="151"/>
      <c r="AA65" s="850"/>
      <c r="AB65" s="852"/>
      <c r="AC65" s="260" t="s">
        <v>88</v>
      </c>
      <c r="AD65" s="148">
        <v>0.8</v>
      </c>
      <c r="AE65" s="149">
        <f>(AD65*AA61)*100</f>
        <v>800</v>
      </c>
      <c r="AF65" s="150">
        <f t="shared" si="14"/>
        <v>0.8</v>
      </c>
    </row>
    <row r="66" spans="2:32" ht="18" customHeight="1" thickBot="1" x14ac:dyDescent="0.35">
      <c r="B66" s="156"/>
      <c r="C66" s="156"/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6"/>
      <c r="Q66" s="156"/>
      <c r="R66" s="156"/>
      <c r="S66" s="156"/>
      <c r="U66" s="261" t="s">
        <v>143</v>
      </c>
      <c r="V66" s="25"/>
      <c r="W66" s="25"/>
      <c r="X66" s="25"/>
      <c r="Y66" s="151"/>
    </row>
    <row r="67" spans="2:32" ht="18" customHeight="1" thickBot="1" x14ac:dyDescent="0.35">
      <c r="B67" s="156"/>
      <c r="C67" s="156"/>
      <c r="D67" s="156"/>
      <c r="E67" s="156"/>
      <c r="F67" s="156"/>
      <c r="G67" s="156"/>
      <c r="H67" s="156"/>
      <c r="I67" s="156"/>
      <c r="J67" s="156"/>
      <c r="K67" s="156"/>
      <c r="L67" s="156"/>
      <c r="M67" s="156"/>
      <c r="N67" s="156"/>
      <c r="O67" s="156"/>
      <c r="P67" s="156"/>
      <c r="Q67" s="156"/>
      <c r="R67" s="156"/>
      <c r="S67" s="156"/>
      <c r="U67" s="261"/>
      <c r="V67" s="25"/>
      <c r="W67" s="25"/>
      <c r="X67" s="25"/>
      <c r="Y67" s="151"/>
      <c r="AA67" s="825" t="s">
        <v>193</v>
      </c>
      <c r="AB67" s="826"/>
      <c r="AC67" s="826"/>
      <c r="AD67" s="826"/>
      <c r="AE67" s="826"/>
      <c r="AF67" s="827"/>
    </row>
    <row r="68" spans="2:32" ht="18" customHeight="1" x14ac:dyDescent="0.25">
      <c r="B68" s="156"/>
      <c r="C68" s="156"/>
      <c r="D68" s="156"/>
      <c r="E68" s="156"/>
      <c r="F68" s="156"/>
      <c r="G68" s="156"/>
      <c r="H68" s="156"/>
      <c r="I68" s="156"/>
      <c r="J68" s="156"/>
      <c r="K68" s="156"/>
      <c r="L68" s="156"/>
      <c r="M68" s="156"/>
      <c r="N68" s="156"/>
      <c r="O68" s="156"/>
      <c r="P68" s="156"/>
      <c r="Q68" s="156"/>
      <c r="R68" s="156"/>
      <c r="S68" s="156"/>
      <c r="U68" s="643" t="s">
        <v>347</v>
      </c>
      <c r="V68" s="645" t="s">
        <v>348</v>
      </c>
      <c r="W68" s="645"/>
      <c r="X68" s="645"/>
      <c r="Y68" s="646"/>
      <c r="AA68" s="828" t="s">
        <v>86</v>
      </c>
      <c r="AB68" s="829"/>
      <c r="AC68" s="252" t="s">
        <v>89</v>
      </c>
      <c r="AD68" s="488" t="s">
        <v>85</v>
      </c>
      <c r="AE68" s="830" t="s">
        <v>19</v>
      </c>
      <c r="AF68" s="831"/>
    </row>
    <row r="69" spans="2:32" ht="18" customHeight="1" thickBot="1" x14ac:dyDescent="0.3">
      <c r="B69" s="156"/>
      <c r="C69" s="156"/>
      <c r="D69" s="156"/>
      <c r="E69" s="156"/>
      <c r="F69" s="156"/>
      <c r="G69" s="156"/>
      <c r="H69" s="156"/>
      <c r="I69" s="156"/>
      <c r="J69" s="156"/>
      <c r="K69" s="156"/>
      <c r="L69" s="156"/>
      <c r="M69" s="156"/>
      <c r="N69" s="156"/>
      <c r="O69" s="156"/>
      <c r="P69" s="156"/>
      <c r="Q69" s="156"/>
      <c r="R69" s="156"/>
      <c r="S69" s="156"/>
      <c r="U69" s="644"/>
      <c r="V69" s="647"/>
      <c r="W69" s="647"/>
      <c r="X69" s="647"/>
      <c r="Y69" s="648"/>
      <c r="AA69" s="838">
        <v>15</v>
      </c>
      <c r="AB69" s="840">
        <f>AA69/1000</f>
        <v>1.4999999999999999E-2</v>
      </c>
      <c r="AC69" s="253" t="s">
        <v>51</v>
      </c>
      <c r="AD69" s="79">
        <v>1</v>
      </c>
      <c r="AE69" s="97">
        <f>(AA69*AD69)</f>
        <v>15</v>
      </c>
      <c r="AF69" s="262">
        <f>AE69/1000</f>
        <v>1.4999999999999999E-2</v>
      </c>
    </row>
    <row r="70" spans="2:32" ht="18" customHeight="1" x14ac:dyDescent="0.25">
      <c r="B70" s="156"/>
      <c r="C70" s="156"/>
      <c r="D70" s="156"/>
      <c r="E70" s="156"/>
      <c r="F70" s="156"/>
      <c r="G70" s="156"/>
      <c r="H70" s="156"/>
      <c r="I70" s="156"/>
      <c r="J70" s="156"/>
      <c r="K70" s="156"/>
      <c r="L70" s="156"/>
      <c r="M70" s="156"/>
      <c r="N70" s="156"/>
      <c r="O70" s="156"/>
      <c r="P70" s="156"/>
      <c r="Q70" s="156"/>
      <c r="R70" s="156"/>
      <c r="S70" s="156"/>
      <c r="U70" s="513" t="s">
        <v>375</v>
      </c>
      <c r="V70" s="937" t="s">
        <v>382</v>
      </c>
      <c r="W70" s="937"/>
      <c r="X70" s="937"/>
      <c r="Y70" s="506" t="str">
        <f>ADDRESS(ROW(V5),COLUMN(V5),4)</f>
        <v>V5</v>
      </c>
      <c r="AA70" s="838"/>
      <c r="AB70" s="840"/>
      <c r="AC70" s="253" t="s">
        <v>90</v>
      </c>
      <c r="AD70" s="79">
        <v>1.03</v>
      </c>
      <c r="AE70" s="264">
        <f>(AA69*AD70)</f>
        <v>15.450000000000001</v>
      </c>
      <c r="AF70" s="262">
        <f t="shared" ref="AF70:AF73" si="15">AE70/1000</f>
        <v>1.5450000000000002E-2</v>
      </c>
    </row>
    <row r="71" spans="2:32" ht="18" customHeight="1" x14ac:dyDescent="0.25">
      <c r="B71" s="156"/>
      <c r="C71" s="156"/>
      <c r="D71" s="156"/>
      <c r="E71" s="156"/>
      <c r="F71" s="156"/>
      <c r="G71" s="156"/>
      <c r="H71" s="156"/>
      <c r="I71" s="156"/>
      <c r="J71" s="156"/>
      <c r="K71" s="156"/>
      <c r="L71" s="156"/>
      <c r="M71" s="156"/>
      <c r="N71" s="156"/>
      <c r="O71" s="156"/>
      <c r="P71" s="156"/>
      <c r="Q71" s="156"/>
      <c r="R71" s="156"/>
      <c r="S71" s="156"/>
      <c r="U71" s="504" t="s">
        <v>376</v>
      </c>
      <c r="V71" s="936" t="s">
        <v>383</v>
      </c>
      <c r="W71" s="936"/>
      <c r="X71" s="936"/>
      <c r="Y71" s="507" t="str">
        <f>ADDRESS(ROW(X6),COLUMN(X6),4)</f>
        <v>X6</v>
      </c>
      <c r="AA71" s="838"/>
      <c r="AB71" s="840"/>
      <c r="AC71" s="253" t="s">
        <v>91</v>
      </c>
      <c r="AD71" s="79">
        <v>1.0149999999999999</v>
      </c>
      <c r="AE71" s="264">
        <f>(AD71*AA69)</f>
        <v>15.224999999999998</v>
      </c>
      <c r="AF71" s="262">
        <f t="shared" si="15"/>
        <v>1.5224999999999997E-2</v>
      </c>
    </row>
    <row r="72" spans="2:32" ht="18" customHeight="1" x14ac:dyDescent="0.25">
      <c r="B72" s="156"/>
      <c r="C72" s="156"/>
      <c r="D72" s="156"/>
      <c r="E72" s="156"/>
      <c r="F72" s="156"/>
      <c r="G72" s="156"/>
      <c r="H72" s="156"/>
      <c r="I72" s="156"/>
      <c r="J72" s="156"/>
      <c r="K72" s="156"/>
      <c r="L72" s="156"/>
      <c r="M72" s="156"/>
      <c r="N72" s="156"/>
      <c r="O72" s="156"/>
      <c r="P72" s="156"/>
      <c r="Q72" s="156"/>
      <c r="R72" s="156"/>
      <c r="S72" s="156"/>
      <c r="U72" s="514"/>
      <c r="V72" s="776" t="s">
        <v>74</v>
      </c>
      <c r="W72" s="776"/>
      <c r="X72" s="776"/>
      <c r="Y72" s="940"/>
      <c r="AA72" s="838"/>
      <c r="AB72" s="840"/>
      <c r="AC72" s="253" t="s">
        <v>87</v>
      </c>
      <c r="AD72" s="79">
        <v>0.92</v>
      </c>
      <c r="AE72" s="264">
        <f>(AD72*AA69)</f>
        <v>13.8</v>
      </c>
      <c r="AF72" s="262">
        <f t="shared" si="15"/>
        <v>1.3800000000000002E-2</v>
      </c>
    </row>
    <row r="73" spans="2:32" ht="18" customHeight="1" thickBot="1" x14ac:dyDescent="0.3">
      <c r="B73" s="156"/>
      <c r="C73" s="156"/>
      <c r="D73" s="156"/>
      <c r="E73" s="156"/>
      <c r="F73" s="156"/>
      <c r="G73" s="156"/>
      <c r="H73" s="156"/>
      <c r="I73" s="156"/>
      <c r="J73" s="156"/>
      <c r="K73" s="156"/>
      <c r="L73" s="156"/>
      <c r="M73" s="156"/>
      <c r="N73" s="156"/>
      <c r="O73" s="156"/>
      <c r="P73" s="156"/>
      <c r="Q73" s="156"/>
      <c r="R73" s="156"/>
      <c r="S73" s="156"/>
      <c r="U73" s="938" t="s">
        <v>174</v>
      </c>
      <c r="V73" s="776" t="s">
        <v>195</v>
      </c>
      <c r="W73" s="776"/>
      <c r="X73" s="776"/>
      <c r="Y73" s="939" t="str">
        <f>ADDRESS(ROW(V7),COLUMN(V7),4)</f>
        <v>V7</v>
      </c>
      <c r="AA73" s="839"/>
      <c r="AB73" s="841"/>
      <c r="AC73" s="260" t="s">
        <v>88</v>
      </c>
      <c r="AD73" s="148">
        <v>0.8</v>
      </c>
      <c r="AE73" s="266">
        <f>(AD73*AA69)</f>
        <v>12</v>
      </c>
      <c r="AF73" s="267">
        <f t="shared" si="15"/>
        <v>1.2E-2</v>
      </c>
    </row>
    <row r="74" spans="2:32" ht="18" customHeight="1" thickBot="1" x14ac:dyDescent="0.3">
      <c r="B74" s="156"/>
      <c r="C74" s="156"/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6"/>
      <c r="Q74" s="156"/>
      <c r="R74" s="156"/>
      <c r="S74" s="156"/>
      <c r="U74" s="938"/>
      <c r="V74" s="776"/>
      <c r="W74" s="776"/>
      <c r="X74" s="776"/>
      <c r="Y74" s="939"/>
    </row>
    <row r="75" spans="2:32" ht="18" customHeight="1" x14ac:dyDescent="0.25">
      <c r="B75" s="156"/>
      <c r="C75" s="156"/>
      <c r="D75" s="156"/>
      <c r="E75" s="156"/>
      <c r="F75" s="156"/>
      <c r="G75" s="156"/>
      <c r="H75" s="156"/>
      <c r="I75" s="156"/>
      <c r="J75" s="156"/>
      <c r="K75" s="156"/>
      <c r="L75" s="156"/>
      <c r="M75" s="156"/>
      <c r="N75" s="156"/>
      <c r="O75" s="156"/>
      <c r="P75" s="156"/>
      <c r="Q75" s="156"/>
      <c r="R75" s="156"/>
      <c r="S75" s="156"/>
      <c r="U75" s="515" t="s">
        <v>380</v>
      </c>
      <c r="V75" s="936" t="s">
        <v>196</v>
      </c>
      <c r="W75" s="936"/>
      <c r="X75" s="936"/>
      <c r="Y75" s="507" t="str">
        <f>ADDRESS(ROW(V8),COLUMN(V8),4)</f>
        <v>V8</v>
      </c>
      <c r="AA75" s="825" t="s">
        <v>197</v>
      </c>
      <c r="AB75" s="826"/>
      <c r="AC75" s="826"/>
      <c r="AD75" s="826"/>
      <c r="AE75" s="826"/>
      <c r="AF75" s="827"/>
    </row>
    <row r="76" spans="2:32" ht="18" customHeight="1" x14ac:dyDescent="0.25">
      <c r="B76" s="156"/>
      <c r="C76" s="156"/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6"/>
      <c r="O76" s="156"/>
      <c r="P76" s="156"/>
      <c r="Q76" s="156"/>
      <c r="R76" s="156"/>
      <c r="S76" s="156"/>
      <c r="U76" s="268" t="s">
        <v>198</v>
      </c>
      <c r="V76" s="269"/>
      <c r="W76" s="269"/>
      <c r="X76" s="269"/>
      <c r="Y76" s="516" t="s">
        <v>140</v>
      </c>
      <c r="AA76" s="828" t="s">
        <v>86</v>
      </c>
      <c r="AB76" s="829"/>
      <c r="AC76" s="252" t="s">
        <v>89</v>
      </c>
      <c r="AD76" s="488" t="s">
        <v>85</v>
      </c>
      <c r="AE76" s="830" t="s">
        <v>19</v>
      </c>
      <c r="AF76" s="831"/>
    </row>
    <row r="77" spans="2:32" ht="18" customHeight="1" x14ac:dyDescent="0.25">
      <c r="B77" s="156"/>
      <c r="C77" s="156"/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6"/>
      <c r="O77" s="156"/>
      <c r="P77" s="156"/>
      <c r="Q77" s="156"/>
      <c r="R77" s="156"/>
      <c r="S77" s="156"/>
      <c r="U77" s="268"/>
      <c r="V77" s="269"/>
      <c r="W77" s="269"/>
      <c r="X77" s="269"/>
      <c r="Y77" s="516"/>
      <c r="AA77" s="832">
        <v>1.5</v>
      </c>
      <c r="AB77" s="834">
        <f>AA77*1000</f>
        <v>1500</v>
      </c>
      <c r="AC77" s="253" t="s">
        <v>51</v>
      </c>
      <c r="AD77" s="79">
        <v>1</v>
      </c>
      <c r="AE77" s="97">
        <f>(AB77*AD77)</f>
        <v>1500</v>
      </c>
      <c r="AF77" s="262">
        <f>AE77/1000</f>
        <v>1.5</v>
      </c>
    </row>
    <row r="78" spans="2:32" ht="18" customHeight="1" x14ac:dyDescent="0.25">
      <c r="B78" s="156"/>
      <c r="C78" s="156"/>
      <c r="D78" s="156"/>
      <c r="E78" s="156"/>
      <c r="F78" s="156"/>
      <c r="G78" s="156"/>
      <c r="H78" s="156"/>
      <c r="I78" s="156"/>
      <c r="J78" s="156"/>
      <c r="K78" s="156"/>
      <c r="L78" s="156"/>
      <c r="M78" s="156"/>
      <c r="N78" s="156"/>
      <c r="O78" s="156"/>
      <c r="P78" s="156"/>
      <c r="Q78" s="156"/>
      <c r="R78" s="156"/>
      <c r="S78" s="156"/>
      <c r="U78" s="505" t="s">
        <v>374</v>
      </c>
      <c r="V78" s="805" t="s">
        <v>381</v>
      </c>
      <c r="W78" s="805"/>
      <c r="X78" s="805"/>
      <c r="Y78" s="509" t="str">
        <f>LEFT(ADDRESS(1,COLUMN(X13),4),LEN(ADDRESS(1,COLUMN(),4))-1)</f>
        <v>X</v>
      </c>
      <c r="AA78" s="832"/>
      <c r="AB78" s="834"/>
      <c r="AC78" s="253" t="s">
        <v>90</v>
      </c>
      <c r="AD78" s="79">
        <v>1.03</v>
      </c>
      <c r="AE78" s="97">
        <f>(AB77*AD78)</f>
        <v>1545</v>
      </c>
      <c r="AF78" s="262">
        <f t="shared" ref="AF78:AF81" si="16">AE78/1000</f>
        <v>1.5449999999999999</v>
      </c>
    </row>
    <row r="79" spans="2:32" ht="18" customHeight="1" x14ac:dyDescent="0.25">
      <c r="B79" s="156"/>
      <c r="C79" s="156"/>
      <c r="D79" s="156"/>
      <c r="E79" s="156"/>
      <c r="F79" s="156"/>
      <c r="G79" s="156"/>
      <c r="H79" s="156"/>
      <c r="I79" s="156"/>
      <c r="J79" s="156"/>
      <c r="K79" s="156"/>
      <c r="L79" s="156"/>
      <c r="M79" s="156"/>
      <c r="N79" s="156"/>
      <c r="O79" s="156"/>
      <c r="P79" s="156"/>
      <c r="Q79" s="156"/>
      <c r="R79" s="156"/>
      <c r="S79" s="156"/>
      <c r="U79" s="806" t="s">
        <v>200</v>
      </c>
      <c r="V79" s="807"/>
      <c r="W79" s="807"/>
      <c r="X79" s="807"/>
      <c r="Y79" s="517"/>
      <c r="AA79" s="832"/>
      <c r="AB79" s="834"/>
      <c r="AC79" s="253" t="s">
        <v>91</v>
      </c>
      <c r="AD79" s="79">
        <v>1.0149999999999999</v>
      </c>
      <c r="AE79" s="97">
        <f>(AD79*AB77)</f>
        <v>1522.4999999999998</v>
      </c>
      <c r="AF79" s="262">
        <f t="shared" si="16"/>
        <v>1.5224999999999997</v>
      </c>
    </row>
    <row r="80" spans="2:32" ht="18" customHeight="1" x14ac:dyDescent="0.25">
      <c r="B80" s="156"/>
      <c r="C80" s="156"/>
      <c r="D80" s="156"/>
      <c r="E80" s="156"/>
      <c r="F80" s="156"/>
      <c r="G80" s="156"/>
      <c r="H80" s="156"/>
      <c r="I80" s="156"/>
      <c r="J80" s="156"/>
      <c r="K80" s="156"/>
      <c r="L80" s="156"/>
      <c r="M80" s="156"/>
      <c r="N80" s="156"/>
      <c r="O80" s="156"/>
      <c r="P80" s="156"/>
      <c r="Q80" s="156"/>
      <c r="R80" s="156"/>
      <c r="S80" s="156"/>
      <c r="U80" s="806" t="s">
        <v>201</v>
      </c>
      <c r="V80" s="807"/>
      <c r="W80" s="807"/>
      <c r="X80" s="807"/>
      <c r="Y80" s="517"/>
      <c r="AA80" s="832"/>
      <c r="AB80" s="834"/>
      <c r="AC80" s="253" t="s">
        <v>87</v>
      </c>
      <c r="AD80" s="79">
        <v>0.92</v>
      </c>
      <c r="AE80" s="97">
        <f>(AD80*AB77)</f>
        <v>1380</v>
      </c>
      <c r="AF80" s="262">
        <f t="shared" si="16"/>
        <v>1.38</v>
      </c>
    </row>
    <row r="81" spans="2:32" ht="18" customHeight="1" thickBot="1" x14ac:dyDescent="0.3">
      <c r="B81" s="156"/>
      <c r="C81" s="156"/>
      <c r="D81" s="156"/>
      <c r="E81" s="156"/>
      <c r="F81" s="156"/>
      <c r="G81" s="156"/>
      <c r="H81" s="156"/>
      <c r="I81" s="156"/>
      <c r="J81" s="156"/>
      <c r="K81" s="156"/>
      <c r="L81" s="156"/>
      <c r="M81" s="156"/>
      <c r="N81" s="156"/>
      <c r="O81" s="156"/>
      <c r="P81" s="156"/>
      <c r="Q81" s="156"/>
      <c r="R81" s="156"/>
      <c r="S81" s="156"/>
      <c r="U81" s="808" t="s">
        <v>202</v>
      </c>
      <c r="V81" s="809"/>
      <c r="W81" s="809"/>
      <c r="X81" s="809"/>
      <c r="Y81" s="517"/>
      <c r="AA81" s="833"/>
      <c r="AB81" s="835"/>
      <c r="AC81" s="260" t="s">
        <v>88</v>
      </c>
      <c r="AD81" s="148">
        <v>0.8</v>
      </c>
      <c r="AE81" s="149">
        <f>(AD81*AB77)</f>
        <v>1200</v>
      </c>
      <c r="AF81" s="267">
        <f t="shared" si="16"/>
        <v>1.2</v>
      </c>
    </row>
    <row r="82" spans="2:32" ht="18" customHeight="1" x14ac:dyDescent="0.25">
      <c r="B82" s="156"/>
      <c r="C82" s="156"/>
      <c r="D82" s="156"/>
      <c r="E82" s="156"/>
      <c r="F82" s="156"/>
      <c r="G82" s="156"/>
      <c r="H82" s="156"/>
      <c r="I82" s="156"/>
      <c r="J82" s="156"/>
      <c r="K82" s="156"/>
      <c r="L82" s="156"/>
      <c r="M82" s="156"/>
      <c r="N82" s="156"/>
      <c r="O82" s="156"/>
      <c r="P82" s="156"/>
      <c r="Q82" s="156"/>
      <c r="R82" s="156"/>
      <c r="S82" s="156"/>
      <c r="U82" s="486"/>
      <c r="V82" s="487"/>
      <c r="W82" s="487"/>
      <c r="X82" s="487"/>
      <c r="Y82" s="517"/>
    </row>
    <row r="83" spans="2:32" ht="39.75" customHeight="1" x14ac:dyDescent="0.25">
      <c r="B83" s="156"/>
      <c r="C83" s="156"/>
      <c r="D83" s="156"/>
      <c r="E83" s="156"/>
      <c r="F83" s="156"/>
      <c r="G83" s="156"/>
      <c r="H83" s="156"/>
      <c r="I83" s="156"/>
      <c r="J83" s="156"/>
      <c r="K83" s="156"/>
      <c r="L83" s="156"/>
      <c r="M83" s="156"/>
      <c r="N83" s="156"/>
      <c r="O83" s="156"/>
      <c r="P83" s="156"/>
      <c r="Q83" s="156"/>
      <c r="R83" s="156"/>
      <c r="S83" s="156"/>
      <c r="U83" s="508" t="s">
        <v>342</v>
      </c>
      <c r="V83" s="139" t="s">
        <v>343</v>
      </c>
      <c r="W83" s="138" t="s">
        <v>18</v>
      </c>
      <c r="X83" s="93"/>
      <c r="Y83" s="517"/>
    </row>
    <row r="84" spans="2:32" ht="18" customHeight="1" x14ac:dyDescent="0.25">
      <c r="B84" s="156"/>
      <c r="C84" s="156"/>
      <c r="D84" s="156"/>
      <c r="E84" s="156"/>
      <c r="F84" s="156"/>
      <c r="G84" s="156"/>
      <c r="H84" s="156"/>
      <c r="I84" s="156"/>
      <c r="J84" s="156"/>
      <c r="K84" s="156"/>
      <c r="L84" s="156"/>
      <c r="M84" s="156"/>
      <c r="N84" s="156"/>
      <c r="O84" s="156"/>
      <c r="P84" s="156"/>
      <c r="Q84" s="156"/>
      <c r="R84" s="156"/>
      <c r="S84" s="156"/>
      <c r="U84" s="273" t="str">
        <f>LEFT(ADDRESS(1,COLUMN(U13),4),LEN(ADDRESS(1,COLUMN(),4))-1)</f>
        <v>U</v>
      </c>
      <c r="V84" s="274" t="str">
        <f>LEFT(ADDRESS(1,COLUMN(V13),4),LEN(ADDRESS(1,COLUMN(),4))-1)</f>
        <v>V</v>
      </c>
      <c r="W84" s="274" t="str">
        <f>LEFT(ADDRESS(1,COLUMN(W13),4),LEN(ADDRESS(1,COLUMN(),4))-1)</f>
        <v>W</v>
      </c>
      <c r="X84" s="275" t="s">
        <v>204</v>
      </c>
      <c r="Y84" s="517"/>
    </row>
    <row r="85" spans="2:32" ht="18" customHeight="1" x14ac:dyDescent="0.25">
      <c r="B85" s="156"/>
      <c r="C85" s="156"/>
      <c r="D85" s="156"/>
      <c r="E85" s="156"/>
      <c r="F85" s="156"/>
      <c r="G85" s="156"/>
      <c r="H85" s="156"/>
      <c r="I85" s="156"/>
      <c r="J85" s="156"/>
      <c r="K85" s="156"/>
      <c r="L85" s="156"/>
      <c r="M85" s="156"/>
      <c r="N85" s="156"/>
      <c r="O85" s="156"/>
      <c r="P85" s="156"/>
      <c r="Q85" s="156"/>
      <c r="R85" s="156"/>
      <c r="S85" s="156"/>
      <c r="U85" s="384">
        <v>7</v>
      </c>
      <c r="V85" s="136" t="s">
        <v>205</v>
      </c>
      <c r="W85" s="135">
        <v>1400</v>
      </c>
      <c r="X85" s="276"/>
      <c r="Y85" s="517"/>
    </row>
    <row r="86" spans="2:32" ht="18" customHeight="1" x14ac:dyDescent="0.25">
      <c r="B86" s="156"/>
      <c r="C86" s="156"/>
      <c r="D86" s="156"/>
      <c r="E86" s="156"/>
      <c r="F86" s="156"/>
      <c r="G86" s="156"/>
      <c r="H86" s="156"/>
      <c r="I86" s="156"/>
      <c r="J86" s="156"/>
      <c r="K86" s="156"/>
      <c r="L86" s="156"/>
      <c r="M86" s="156"/>
      <c r="N86" s="156"/>
      <c r="O86" s="156"/>
      <c r="P86" s="156"/>
      <c r="Q86" s="156"/>
      <c r="R86" s="156"/>
      <c r="S86" s="156"/>
      <c r="U86" s="277"/>
      <c r="V86" s="278"/>
      <c r="W86" s="278"/>
      <c r="X86" s="276"/>
      <c r="Y86" s="517"/>
    </row>
    <row r="87" spans="2:32" ht="18" customHeight="1" x14ac:dyDescent="0.25">
      <c r="B87" s="156"/>
      <c r="C87" s="156"/>
      <c r="D87" s="156"/>
      <c r="E87" s="156"/>
      <c r="F87" s="156"/>
      <c r="G87" s="156"/>
      <c r="H87" s="156"/>
      <c r="I87" s="156"/>
      <c r="J87" s="156"/>
      <c r="K87" s="156"/>
      <c r="L87" s="156"/>
      <c r="M87" s="156"/>
      <c r="N87" s="156"/>
      <c r="O87" s="156"/>
      <c r="P87" s="156"/>
      <c r="Q87" s="156"/>
      <c r="R87" s="156"/>
      <c r="S87" s="156"/>
      <c r="U87" s="501" t="s">
        <v>372</v>
      </c>
      <c r="V87" s="931" t="s">
        <v>225</v>
      </c>
      <c r="W87" s="931"/>
      <c r="X87" s="931"/>
      <c r="Y87" s="518" t="str">
        <f>LEFT(ADDRESS(1,COLUMN(W13),4),LEN(ADDRESS(1,COLUMN(),4))-1)</f>
        <v>W</v>
      </c>
    </row>
    <row r="88" spans="2:32" ht="18" customHeight="1" x14ac:dyDescent="0.25">
      <c r="B88" s="156"/>
      <c r="C88" s="156"/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6"/>
      <c r="Q88" s="156"/>
      <c r="R88" s="156"/>
      <c r="S88" s="156"/>
      <c r="U88" s="280"/>
      <c r="V88" s="281"/>
      <c r="W88" s="281"/>
      <c r="X88" s="281"/>
      <c r="Y88" s="519"/>
    </row>
    <row r="89" spans="2:32" ht="18" customHeight="1" x14ac:dyDescent="0.25">
      <c r="B89" s="156"/>
      <c r="C89" s="156"/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6"/>
      <c r="Q89" s="156"/>
      <c r="R89" s="156"/>
      <c r="S89" s="156"/>
      <c r="U89" s="520" t="s">
        <v>371</v>
      </c>
      <c r="V89" s="763" t="s">
        <v>208</v>
      </c>
      <c r="W89" s="763"/>
      <c r="X89" s="763"/>
      <c r="Y89" s="521" t="str">
        <f>ADDRESS(ROW(Y11),COLUMN(Y11),4)</f>
        <v>Y11</v>
      </c>
    </row>
    <row r="90" spans="2:32" ht="18" customHeight="1" thickBot="1" x14ac:dyDescent="0.3">
      <c r="B90" s="156"/>
      <c r="C90" s="156"/>
      <c r="D90" s="156"/>
      <c r="E90" s="156"/>
      <c r="F90" s="156"/>
      <c r="G90" s="156"/>
      <c r="H90" s="156"/>
      <c r="I90" s="156"/>
      <c r="J90" s="156"/>
      <c r="K90" s="156"/>
      <c r="L90" s="156"/>
      <c r="M90" s="156"/>
      <c r="N90" s="156"/>
      <c r="O90" s="156"/>
      <c r="P90" s="156"/>
      <c r="Q90" s="156"/>
      <c r="R90" s="156"/>
      <c r="S90" s="156"/>
      <c r="U90" s="280"/>
      <c r="V90" s="281"/>
      <c r="W90" s="281"/>
      <c r="X90" s="281"/>
      <c r="Y90" s="519"/>
    </row>
    <row r="91" spans="2:32" ht="18" customHeight="1" x14ac:dyDescent="0.25">
      <c r="B91" s="156"/>
      <c r="C91" s="156"/>
      <c r="D91" s="156"/>
      <c r="E91" s="156"/>
      <c r="F91" s="156"/>
      <c r="G91" s="156"/>
      <c r="H91" s="156"/>
      <c r="I91" s="156"/>
      <c r="J91" s="156"/>
      <c r="K91" s="156"/>
      <c r="L91" s="156"/>
      <c r="M91" s="156"/>
      <c r="N91" s="156"/>
      <c r="O91" s="156"/>
      <c r="P91" s="156"/>
      <c r="Q91" s="156"/>
      <c r="R91" s="156"/>
      <c r="S91" s="156"/>
      <c r="U91" s="797" t="s">
        <v>346</v>
      </c>
      <c r="V91" s="799" t="s">
        <v>351</v>
      </c>
      <c r="W91" s="799"/>
      <c r="X91" s="799"/>
      <c r="Y91" s="800"/>
    </row>
    <row r="92" spans="2:32" ht="18" customHeight="1" thickBot="1" x14ac:dyDescent="0.3">
      <c r="B92" s="156"/>
      <c r="C92" s="156"/>
      <c r="D92" s="156"/>
      <c r="E92" s="156"/>
      <c r="F92" s="156"/>
      <c r="G92" s="156"/>
      <c r="H92" s="156"/>
      <c r="I92" s="156"/>
      <c r="J92" s="156"/>
      <c r="K92" s="156"/>
      <c r="L92" s="156"/>
      <c r="M92" s="156"/>
      <c r="N92" s="156"/>
      <c r="O92" s="156"/>
      <c r="P92" s="156"/>
      <c r="Q92" s="156"/>
      <c r="R92" s="156"/>
      <c r="S92" s="156"/>
      <c r="U92" s="798"/>
      <c r="V92" s="801"/>
      <c r="W92" s="801"/>
      <c r="X92" s="801"/>
      <c r="Y92" s="802"/>
    </row>
    <row r="93" spans="2:32" ht="18" customHeight="1" x14ac:dyDescent="0.25">
      <c r="B93" s="156"/>
      <c r="C93" s="156"/>
      <c r="D93" s="156"/>
      <c r="E93" s="156"/>
      <c r="F93" s="156"/>
      <c r="G93" s="156"/>
      <c r="H93" s="156"/>
      <c r="I93" s="156"/>
      <c r="J93" s="156"/>
      <c r="K93" s="156"/>
      <c r="L93" s="156"/>
      <c r="M93" s="156"/>
      <c r="N93" s="156"/>
      <c r="O93" s="156"/>
      <c r="P93" s="156"/>
      <c r="Q93" s="156"/>
      <c r="R93" s="156"/>
      <c r="S93" s="156"/>
      <c r="U93" s="284"/>
      <c r="V93" s="489"/>
      <c r="W93" s="489"/>
      <c r="X93" s="489"/>
      <c r="Y93" s="522"/>
    </row>
    <row r="94" spans="2:32" ht="18" customHeight="1" x14ac:dyDescent="0.25">
      <c r="B94" s="156"/>
      <c r="C94" s="156"/>
      <c r="D94" s="156"/>
      <c r="E94" s="156"/>
      <c r="F94" s="156"/>
      <c r="G94" s="156"/>
      <c r="H94" s="156"/>
      <c r="I94" s="156"/>
      <c r="J94" s="156"/>
      <c r="K94" s="156"/>
      <c r="L94" s="156"/>
      <c r="M94" s="156"/>
      <c r="N94" s="156"/>
      <c r="O94" s="156"/>
      <c r="P94" s="156"/>
      <c r="Q94" s="156"/>
      <c r="R94" s="156"/>
      <c r="S94" s="156"/>
      <c r="U94" s="520" t="s">
        <v>369</v>
      </c>
      <c r="V94" s="932" t="s">
        <v>209</v>
      </c>
      <c r="W94" s="932"/>
      <c r="X94" s="932"/>
      <c r="Y94" s="523" t="str">
        <f>ADDRESS(ROW(AC11),COLUMN(AC11),4)</f>
        <v>AC11</v>
      </c>
    </row>
    <row r="95" spans="2:32" ht="18" customHeight="1" x14ac:dyDescent="0.25">
      <c r="B95" s="156"/>
      <c r="C95" s="156"/>
      <c r="D95" s="156"/>
      <c r="E95" s="156"/>
      <c r="F95" s="156"/>
      <c r="G95" s="156"/>
      <c r="H95" s="156"/>
      <c r="I95" s="156"/>
      <c r="J95" s="156"/>
      <c r="K95" s="156"/>
      <c r="L95" s="156"/>
      <c r="M95" s="156"/>
      <c r="N95" s="156"/>
      <c r="O95" s="156"/>
      <c r="P95" s="156"/>
      <c r="Q95" s="156"/>
      <c r="R95" s="156"/>
      <c r="S95" s="156"/>
      <c r="U95" s="524"/>
      <c r="V95" s="281"/>
      <c r="W95" s="281"/>
      <c r="X95" s="281"/>
      <c r="Y95" s="519"/>
    </row>
    <row r="96" spans="2:32" ht="18" customHeight="1" x14ac:dyDescent="0.25">
      <c r="B96" s="156"/>
      <c r="C96" s="156"/>
      <c r="D96" s="156"/>
      <c r="E96" s="156"/>
      <c r="F96" s="156"/>
      <c r="G96" s="156"/>
      <c r="H96" s="156"/>
      <c r="I96" s="156"/>
      <c r="J96" s="156"/>
      <c r="K96" s="156"/>
      <c r="L96" s="156"/>
      <c r="M96" s="156"/>
      <c r="N96" s="156"/>
      <c r="O96" s="156"/>
      <c r="P96" s="156"/>
      <c r="Q96" s="156"/>
      <c r="R96" s="156"/>
      <c r="S96" s="156"/>
      <c r="U96" s="499" t="s">
        <v>370</v>
      </c>
      <c r="V96" s="933" t="s">
        <v>210</v>
      </c>
      <c r="W96" s="933"/>
      <c r="X96" s="933"/>
      <c r="Y96" s="525" t="str">
        <f>LEFT(ADDRESS(1,COLUMN(AC14),4),LEN(ADDRESS(1,COLUMN(AC14),4))-1)</f>
        <v>AC</v>
      </c>
    </row>
    <row r="97" spans="2:25" ht="18" customHeight="1" thickBot="1" x14ac:dyDescent="0.3">
      <c r="B97" s="156"/>
      <c r="C97" s="156"/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6"/>
      <c r="Q97" s="156"/>
      <c r="R97" s="156"/>
      <c r="S97" s="156"/>
      <c r="U97" s="280"/>
      <c r="V97" s="281"/>
      <c r="W97" s="281"/>
      <c r="X97" s="281"/>
      <c r="Y97" s="519"/>
    </row>
    <row r="98" spans="2:25" ht="18" customHeight="1" x14ac:dyDescent="0.25">
      <c r="B98" s="156"/>
      <c r="C98" s="156"/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6"/>
      <c r="Q98" s="156"/>
      <c r="R98" s="156"/>
      <c r="S98" s="156"/>
      <c r="U98" s="662" t="s">
        <v>349</v>
      </c>
      <c r="V98" s="664" t="s">
        <v>409</v>
      </c>
      <c r="W98" s="664"/>
      <c r="X98" s="664"/>
      <c r="Y98" s="665"/>
    </row>
    <row r="99" spans="2:25" ht="18" customHeight="1" thickBot="1" x14ac:dyDescent="0.3">
      <c r="B99" s="156"/>
      <c r="C99" s="156"/>
      <c r="D99" s="156"/>
      <c r="E99" s="156"/>
      <c r="F99" s="156"/>
      <c r="G99" s="156"/>
      <c r="H99" s="156"/>
      <c r="I99" s="156"/>
      <c r="J99" s="156"/>
      <c r="K99" s="156"/>
      <c r="L99" s="156"/>
      <c r="M99" s="156"/>
      <c r="N99" s="156"/>
      <c r="O99" s="156"/>
      <c r="P99" s="156"/>
      <c r="Q99" s="156"/>
      <c r="R99" s="156"/>
      <c r="S99" s="156"/>
      <c r="U99" s="663"/>
      <c r="V99" s="666"/>
      <c r="W99" s="666"/>
      <c r="X99" s="666"/>
      <c r="Y99" s="667"/>
    </row>
    <row r="100" spans="2:25" ht="18" customHeight="1" x14ac:dyDescent="0.25">
      <c r="B100" s="156"/>
      <c r="C100" s="156"/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6"/>
      <c r="O100" s="156"/>
      <c r="P100" s="156"/>
      <c r="Q100" s="156"/>
      <c r="R100" s="156"/>
      <c r="S100" s="156"/>
      <c r="U100" s="280"/>
      <c r="V100" s="281"/>
      <c r="W100" s="281"/>
      <c r="X100" s="281"/>
      <c r="Y100" s="519"/>
    </row>
    <row r="101" spans="2:25" ht="18" customHeight="1" x14ac:dyDescent="0.25">
      <c r="B101" s="156"/>
      <c r="C101" s="156"/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6"/>
      <c r="O101" s="156"/>
      <c r="P101" s="156"/>
      <c r="Q101" s="156"/>
      <c r="R101" s="156"/>
      <c r="S101" s="156"/>
      <c r="U101" s="500" t="s">
        <v>368</v>
      </c>
      <c r="V101" s="935" t="s">
        <v>384</v>
      </c>
      <c r="W101" s="935"/>
      <c r="X101" s="935"/>
      <c r="Y101" s="496" t="str">
        <f>LEFT(ADDRESS(1,COLUMN(B12),4),LEN(ADDRESS(1,COLUMN(),4))-1)</f>
        <v>B</v>
      </c>
    </row>
    <row r="102" spans="2:25" ht="18" customHeight="1" x14ac:dyDescent="0.25">
      <c r="B102" s="156"/>
      <c r="C102" s="156"/>
      <c r="D102" s="156"/>
      <c r="E102" s="156"/>
      <c r="F102" s="156"/>
      <c r="G102" s="156"/>
      <c r="H102" s="156"/>
      <c r="I102" s="156"/>
      <c r="J102" s="156"/>
      <c r="K102" s="156"/>
      <c r="L102" s="156"/>
      <c r="M102" s="156"/>
      <c r="N102" s="156"/>
      <c r="O102" s="156"/>
      <c r="P102" s="156"/>
      <c r="Q102" s="156"/>
      <c r="R102" s="156"/>
      <c r="S102" s="156"/>
      <c r="U102" s="669" t="s">
        <v>211</v>
      </c>
      <c r="V102" s="670"/>
      <c r="W102" s="670"/>
      <c r="X102" s="670"/>
      <c r="Y102" s="934"/>
    </row>
    <row r="103" spans="2:25" ht="18" customHeight="1" x14ac:dyDescent="0.25">
      <c r="B103" s="156"/>
      <c r="C103" s="156"/>
      <c r="D103" s="156"/>
      <c r="E103" s="156"/>
      <c r="F103" s="156"/>
      <c r="G103" s="156"/>
      <c r="H103" s="156"/>
      <c r="I103" s="156"/>
      <c r="J103" s="156"/>
      <c r="K103" s="156"/>
      <c r="L103" s="156"/>
      <c r="M103" s="156"/>
      <c r="N103" s="156"/>
      <c r="O103" s="156"/>
      <c r="P103" s="156"/>
      <c r="Q103" s="156"/>
      <c r="R103" s="156"/>
      <c r="S103" s="156"/>
      <c r="U103" s="653" t="s">
        <v>212</v>
      </c>
      <c r="V103" s="654"/>
      <c r="W103" s="654"/>
      <c r="X103" s="654"/>
      <c r="Y103" s="526"/>
    </row>
    <row r="104" spans="2:25" ht="18" customHeight="1" x14ac:dyDescent="0.25">
      <c r="B104" s="156"/>
      <c r="C104" s="156"/>
      <c r="D104" s="156"/>
      <c r="E104" s="156"/>
      <c r="F104" s="156"/>
      <c r="G104" s="156"/>
      <c r="H104" s="156"/>
      <c r="I104" s="156"/>
      <c r="J104" s="156"/>
      <c r="K104" s="156"/>
      <c r="L104" s="156"/>
      <c r="M104" s="156"/>
      <c r="N104" s="156"/>
      <c r="O104" s="156"/>
      <c r="P104" s="156"/>
      <c r="Q104" s="156"/>
      <c r="R104" s="156"/>
      <c r="S104" s="156"/>
      <c r="U104" s="655" t="s">
        <v>213</v>
      </c>
      <c r="V104" s="656"/>
      <c r="W104" s="656"/>
      <c r="X104" s="656"/>
      <c r="Y104" s="925"/>
    </row>
    <row r="105" spans="2:25" ht="18" customHeight="1" x14ac:dyDescent="0.25">
      <c r="B105" s="156"/>
      <c r="C105" s="156"/>
      <c r="D105" s="156"/>
      <c r="E105" s="156"/>
      <c r="F105" s="156"/>
      <c r="G105" s="156"/>
      <c r="H105" s="156"/>
      <c r="I105" s="156"/>
      <c r="J105" s="156"/>
      <c r="K105" s="156"/>
      <c r="L105" s="156"/>
      <c r="M105" s="156"/>
      <c r="N105" s="156"/>
      <c r="O105" s="156"/>
      <c r="P105" s="156"/>
      <c r="Q105" s="156"/>
      <c r="R105" s="156"/>
      <c r="S105" s="156"/>
      <c r="U105" s="655" t="s">
        <v>214</v>
      </c>
      <c r="V105" s="656"/>
      <c r="W105" s="656"/>
      <c r="X105" s="656"/>
      <c r="Y105" s="925"/>
    </row>
    <row r="106" spans="2:25" ht="18" customHeight="1" x14ac:dyDescent="0.25">
      <c r="B106" s="156"/>
      <c r="C106" s="156"/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6"/>
      <c r="Q106" s="156"/>
      <c r="R106" s="156"/>
      <c r="S106" s="156"/>
      <c r="U106" s="655" t="s">
        <v>215</v>
      </c>
      <c r="V106" s="656"/>
      <c r="W106" s="656"/>
      <c r="X106" s="656"/>
      <c r="Y106" s="925"/>
    </row>
    <row r="107" spans="2:25" ht="18" customHeight="1" x14ac:dyDescent="0.3">
      <c r="B107" s="156"/>
      <c r="C107" s="156"/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6"/>
      <c r="Q107" s="156"/>
      <c r="R107" s="156"/>
      <c r="S107" s="156"/>
      <c r="U107" s="658" t="s">
        <v>407</v>
      </c>
      <c r="V107" s="659"/>
      <c r="W107" s="659"/>
      <c r="X107" s="659"/>
      <c r="Y107" s="660"/>
    </row>
    <row r="108" spans="2:25" ht="18" customHeight="1" x14ac:dyDescent="0.25">
      <c r="B108" s="156"/>
      <c r="C108" s="156"/>
      <c r="D108" s="156"/>
      <c r="E108" s="156"/>
      <c r="F108" s="156"/>
      <c r="G108" s="156"/>
      <c r="H108" s="156"/>
      <c r="I108" s="156"/>
      <c r="J108" s="156"/>
      <c r="K108" s="156"/>
      <c r="L108" s="156"/>
      <c r="M108" s="156"/>
      <c r="N108" s="156"/>
      <c r="O108" s="156"/>
      <c r="P108" s="156"/>
      <c r="Q108" s="156"/>
      <c r="R108" s="156"/>
      <c r="S108" s="156"/>
      <c r="U108" s="498" t="s">
        <v>366</v>
      </c>
      <c r="V108" s="926" t="s">
        <v>216</v>
      </c>
      <c r="W108" s="926"/>
      <c r="X108" s="926"/>
      <c r="Y108" s="527" t="str">
        <f>ADDRESS(ROW(G8),COLUMN(G8),4)</f>
        <v>G8</v>
      </c>
    </row>
    <row r="109" spans="2:25" ht="18" customHeight="1" x14ac:dyDescent="0.3">
      <c r="B109" s="156"/>
      <c r="C109" s="156"/>
      <c r="D109" s="156"/>
      <c r="E109" s="156"/>
      <c r="F109" s="156"/>
      <c r="G109" s="156"/>
      <c r="H109" s="156"/>
      <c r="I109" s="156"/>
      <c r="J109" s="156"/>
      <c r="K109" s="156"/>
      <c r="L109" s="156"/>
      <c r="M109" s="156"/>
      <c r="N109" s="156"/>
      <c r="O109" s="156"/>
      <c r="P109" s="156"/>
      <c r="Q109" s="156"/>
      <c r="R109" s="156"/>
      <c r="S109" s="156"/>
      <c r="U109" s="291"/>
      <c r="V109" s="292"/>
      <c r="W109" s="292"/>
      <c r="X109" s="292"/>
      <c r="Y109" s="528"/>
    </row>
    <row r="110" spans="2:25" ht="18" customHeight="1" x14ac:dyDescent="0.25">
      <c r="B110" s="156"/>
      <c r="C110" s="156"/>
      <c r="D110" s="156"/>
      <c r="E110" s="156"/>
      <c r="F110" s="156"/>
      <c r="G110" s="156"/>
      <c r="H110" s="156"/>
      <c r="I110" s="156"/>
      <c r="J110" s="156"/>
      <c r="K110" s="156"/>
      <c r="L110" s="156"/>
      <c r="M110" s="156"/>
      <c r="N110" s="156"/>
      <c r="O110" s="156"/>
      <c r="P110" s="156"/>
      <c r="Q110" s="156"/>
      <c r="R110" s="156"/>
      <c r="S110" s="156"/>
      <c r="U110" s="927" t="s">
        <v>217</v>
      </c>
      <c r="V110" s="928"/>
      <c r="W110" s="928"/>
      <c r="X110" s="928"/>
      <c r="Y110" s="529" t="str">
        <f>ADDRESS(ROW(G10),COLUMN(G10),4)</f>
        <v>G10</v>
      </c>
    </row>
    <row r="111" spans="2:25" ht="18" customHeight="1" x14ac:dyDescent="0.3">
      <c r="B111" s="156"/>
      <c r="C111" s="156"/>
      <c r="D111" s="156"/>
      <c r="E111" s="156"/>
      <c r="F111" s="156"/>
      <c r="G111" s="156"/>
      <c r="H111" s="156"/>
      <c r="I111" s="156"/>
      <c r="J111" s="156"/>
      <c r="K111" s="156"/>
      <c r="L111" s="156"/>
      <c r="M111" s="156"/>
      <c r="N111" s="156"/>
      <c r="O111" s="156"/>
      <c r="P111" s="156"/>
      <c r="Q111" s="156"/>
      <c r="R111" s="156"/>
      <c r="S111" s="156"/>
      <c r="U111" s="530" t="s">
        <v>367</v>
      </c>
      <c r="V111" s="555" t="s">
        <v>365</v>
      </c>
      <c r="W111" s="555"/>
      <c r="X111" s="555"/>
      <c r="Y111" s="528"/>
    </row>
    <row r="112" spans="2:25" ht="18" customHeight="1" x14ac:dyDescent="0.3">
      <c r="B112" s="156"/>
      <c r="C112" s="156"/>
      <c r="D112" s="156"/>
      <c r="E112" s="156"/>
      <c r="F112" s="156"/>
      <c r="G112" s="156"/>
      <c r="H112" s="156"/>
      <c r="I112" s="156"/>
      <c r="J112" s="156"/>
      <c r="K112" s="156"/>
      <c r="L112" s="156"/>
      <c r="M112" s="156"/>
      <c r="N112" s="156"/>
      <c r="O112" s="156"/>
      <c r="P112" s="156"/>
      <c r="Q112" s="156"/>
      <c r="R112" s="156"/>
      <c r="S112" s="156"/>
      <c r="U112" s="560"/>
      <c r="V112" s="555" t="s">
        <v>218</v>
      </c>
      <c r="W112" s="555"/>
      <c r="X112" s="555"/>
      <c r="Y112" s="528"/>
    </row>
    <row r="113" spans="2:25" ht="18" customHeight="1" x14ac:dyDescent="0.3">
      <c r="B113" s="156"/>
      <c r="C113" s="156"/>
      <c r="D113" s="156"/>
      <c r="E113" s="156"/>
      <c r="F113" s="156"/>
      <c r="G113" s="156"/>
      <c r="H113" s="156"/>
      <c r="I113" s="156"/>
      <c r="J113" s="156"/>
      <c r="K113" s="156"/>
      <c r="L113" s="156"/>
      <c r="M113" s="156"/>
      <c r="N113" s="156"/>
      <c r="O113" s="156"/>
      <c r="P113" s="156"/>
      <c r="Q113" s="156"/>
      <c r="R113" s="156"/>
      <c r="S113" s="156"/>
      <c r="U113" s="560"/>
      <c r="V113" s="555" t="s">
        <v>219</v>
      </c>
      <c r="W113" s="555"/>
      <c r="X113" s="555"/>
      <c r="Y113" s="528"/>
    </row>
    <row r="114" spans="2:25" ht="18" customHeight="1" x14ac:dyDescent="0.3">
      <c r="B114" s="156"/>
      <c r="C114" s="156"/>
      <c r="D114" s="156"/>
      <c r="E114" s="156"/>
      <c r="F114" s="156"/>
      <c r="G114" s="156"/>
      <c r="H114" s="156"/>
      <c r="I114" s="156"/>
      <c r="J114" s="156"/>
      <c r="K114" s="156"/>
      <c r="L114" s="156"/>
      <c r="M114" s="156"/>
      <c r="N114" s="156"/>
      <c r="O114" s="156"/>
      <c r="P114" s="156"/>
      <c r="Q114" s="156"/>
      <c r="R114" s="156"/>
      <c r="S114" s="156"/>
      <c r="U114" s="560"/>
      <c r="V114" s="555"/>
      <c r="W114" s="555" t="s">
        <v>220</v>
      </c>
      <c r="X114" s="555"/>
      <c r="Y114" s="528"/>
    </row>
    <row r="115" spans="2:25" ht="18" customHeight="1" x14ac:dyDescent="0.3">
      <c r="B115" s="156"/>
      <c r="C115" s="156"/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6"/>
      <c r="Q115" s="156"/>
      <c r="R115" s="156"/>
      <c r="S115" s="156"/>
      <c r="U115" s="560"/>
      <c r="V115" s="555" t="s">
        <v>221</v>
      </c>
      <c r="W115" s="555"/>
      <c r="X115" s="555"/>
      <c r="Y115" s="528"/>
    </row>
    <row r="116" spans="2:25" ht="18" customHeight="1" x14ac:dyDescent="0.3">
      <c r="B116" s="156"/>
      <c r="C116" s="156"/>
      <c r="D116" s="156"/>
      <c r="E116" s="156"/>
      <c r="F116" s="156"/>
      <c r="G116" s="156"/>
      <c r="H116" s="156"/>
      <c r="I116" s="156"/>
      <c r="J116" s="156"/>
      <c r="K116" s="156"/>
      <c r="L116" s="156"/>
      <c r="M116" s="156"/>
      <c r="N116" s="156"/>
      <c r="O116" s="156"/>
      <c r="P116" s="156"/>
      <c r="Q116" s="156"/>
      <c r="R116" s="156"/>
      <c r="S116" s="156"/>
      <c r="U116" s="560"/>
      <c r="V116" s="555"/>
      <c r="W116" s="555" t="s">
        <v>222</v>
      </c>
      <c r="X116" s="555"/>
      <c r="Y116" s="528"/>
    </row>
    <row r="117" spans="2:25" ht="18" customHeight="1" x14ac:dyDescent="0.25">
      <c r="B117" s="156"/>
      <c r="C117" s="156"/>
      <c r="D117" s="156"/>
      <c r="E117" s="156"/>
      <c r="F117" s="156"/>
      <c r="G117" s="156"/>
      <c r="H117" s="156"/>
      <c r="I117" s="156"/>
      <c r="J117" s="156"/>
      <c r="K117" s="156"/>
      <c r="L117" s="156"/>
      <c r="M117" s="156"/>
      <c r="N117" s="156"/>
      <c r="O117" s="156"/>
      <c r="P117" s="156"/>
      <c r="Q117" s="156"/>
      <c r="R117" s="156"/>
      <c r="S117" s="156"/>
      <c r="U117" s="683" t="s">
        <v>203</v>
      </c>
      <c r="V117" s="684"/>
      <c r="W117" s="684"/>
      <c r="X117" s="684"/>
      <c r="Y117" s="918"/>
    </row>
    <row r="118" spans="2:25" ht="18" customHeight="1" x14ac:dyDescent="0.25">
      <c r="B118" s="156"/>
      <c r="C118" s="156"/>
      <c r="D118" s="156"/>
      <c r="E118" s="156"/>
      <c r="F118" s="156"/>
      <c r="G118" s="156"/>
      <c r="H118" s="156"/>
      <c r="I118" s="156"/>
      <c r="J118" s="156"/>
      <c r="K118" s="156"/>
      <c r="L118" s="156"/>
      <c r="M118" s="156"/>
      <c r="N118" s="156"/>
      <c r="O118" s="156"/>
      <c r="P118" s="156"/>
      <c r="Q118" s="156"/>
      <c r="R118" s="156"/>
      <c r="S118" s="156"/>
      <c r="U118" s="683"/>
      <c r="V118" s="684"/>
      <c r="W118" s="684"/>
      <c r="X118" s="684"/>
      <c r="Y118" s="918"/>
    </row>
    <row r="119" spans="2:25" ht="18" customHeight="1" x14ac:dyDescent="0.25">
      <c r="B119" s="156"/>
      <c r="C119" s="156"/>
      <c r="D119" s="156"/>
      <c r="E119" s="156"/>
      <c r="F119" s="156"/>
      <c r="G119" s="156"/>
      <c r="H119" s="156"/>
      <c r="I119" s="156"/>
      <c r="J119" s="156"/>
      <c r="K119" s="156"/>
      <c r="L119" s="156"/>
      <c r="M119" s="156"/>
      <c r="N119" s="156"/>
      <c r="O119" s="156"/>
      <c r="P119" s="156"/>
      <c r="Q119" s="156"/>
      <c r="R119" s="156"/>
      <c r="S119" s="156"/>
      <c r="U119" s="686" t="s">
        <v>206</v>
      </c>
      <c r="V119" s="687"/>
      <c r="W119" s="687"/>
      <c r="X119" s="687"/>
      <c r="Y119" s="919"/>
    </row>
    <row r="120" spans="2:25" ht="18" customHeight="1" x14ac:dyDescent="0.25">
      <c r="B120" s="156"/>
      <c r="C120" s="156"/>
      <c r="D120" s="156"/>
      <c r="E120" s="156"/>
      <c r="F120" s="156"/>
      <c r="G120" s="156"/>
      <c r="H120" s="156"/>
      <c r="I120" s="156"/>
      <c r="J120" s="156"/>
      <c r="K120" s="156"/>
      <c r="L120" s="156"/>
      <c r="M120" s="156"/>
      <c r="N120" s="156"/>
      <c r="O120" s="156"/>
      <c r="P120" s="156"/>
      <c r="Q120" s="156"/>
      <c r="R120" s="156"/>
      <c r="S120" s="156"/>
      <c r="U120" s="91"/>
      <c r="V120" s="90"/>
      <c r="W120" s="90"/>
      <c r="X120" s="90"/>
      <c r="Y120" s="145"/>
    </row>
    <row r="121" spans="2:25" ht="18" customHeight="1" x14ac:dyDescent="0.25">
      <c r="B121" s="156"/>
      <c r="C121" s="156"/>
      <c r="D121" s="156"/>
      <c r="E121" s="156"/>
      <c r="F121" s="156"/>
      <c r="G121" s="156"/>
      <c r="H121" s="156"/>
      <c r="I121" s="156"/>
      <c r="J121" s="156"/>
      <c r="K121" s="156"/>
      <c r="L121" s="156"/>
      <c r="M121" s="156"/>
      <c r="N121" s="156"/>
      <c r="O121" s="156"/>
      <c r="P121" s="156"/>
      <c r="Q121" s="156"/>
      <c r="R121" s="156"/>
      <c r="S121" s="156"/>
      <c r="U121" s="91"/>
      <c r="V121" s="90"/>
      <c r="W121" s="90"/>
      <c r="X121" s="90"/>
      <c r="Y121" s="145"/>
    </row>
    <row r="122" spans="2:25" ht="18" customHeight="1" x14ac:dyDescent="0.25">
      <c r="B122" s="156"/>
      <c r="C122" s="156"/>
      <c r="D122" s="156"/>
      <c r="E122" s="156"/>
      <c r="F122" s="156"/>
      <c r="G122" s="156"/>
      <c r="H122" s="156"/>
      <c r="I122" s="156"/>
      <c r="J122" s="156"/>
      <c r="K122" s="156"/>
      <c r="L122" s="156"/>
      <c r="M122" s="156"/>
      <c r="N122" s="156"/>
      <c r="O122" s="156"/>
      <c r="P122" s="156"/>
      <c r="Q122" s="156"/>
      <c r="R122" s="156"/>
      <c r="S122" s="156"/>
      <c r="U122" s="91"/>
      <c r="V122" s="90"/>
      <c r="W122" s="90"/>
      <c r="X122" s="90"/>
      <c r="Y122" s="145"/>
    </row>
    <row r="123" spans="2:25" ht="18" customHeight="1" x14ac:dyDescent="0.25">
      <c r="B123" s="156"/>
      <c r="C123" s="156"/>
      <c r="D123" s="156"/>
      <c r="E123" s="156"/>
      <c r="F123" s="156"/>
      <c r="G123" s="156"/>
      <c r="H123" s="156"/>
      <c r="I123" s="156"/>
      <c r="J123" s="156"/>
      <c r="K123" s="156"/>
      <c r="L123" s="156"/>
      <c r="M123" s="156"/>
      <c r="N123" s="156"/>
      <c r="O123" s="156"/>
      <c r="P123" s="156"/>
      <c r="Q123" s="156"/>
      <c r="R123" s="156"/>
      <c r="S123" s="156"/>
      <c r="U123" s="91"/>
      <c r="V123" s="90"/>
      <c r="W123" s="90"/>
      <c r="X123" s="90"/>
      <c r="Y123" s="145"/>
    </row>
    <row r="124" spans="2:25" ht="18" customHeight="1" x14ac:dyDescent="0.25">
      <c r="B124" s="156"/>
      <c r="C124" s="156"/>
      <c r="D124" s="156"/>
      <c r="E124" s="156"/>
      <c r="F124" s="156"/>
      <c r="G124" s="156"/>
      <c r="H124" s="156"/>
      <c r="I124" s="156"/>
      <c r="J124" s="156"/>
      <c r="K124" s="156"/>
      <c r="L124" s="156"/>
      <c r="M124" s="156"/>
      <c r="N124" s="156"/>
      <c r="O124" s="156"/>
      <c r="P124" s="156"/>
      <c r="Q124" s="156"/>
      <c r="R124" s="156"/>
      <c r="S124" s="156"/>
      <c r="U124" s="91"/>
      <c r="V124" s="90"/>
      <c r="W124" s="90"/>
      <c r="X124" s="90"/>
      <c r="Y124" s="145"/>
    </row>
    <row r="125" spans="2:25" ht="18" customHeight="1" x14ac:dyDescent="0.25">
      <c r="B125" s="156"/>
      <c r="C125" s="156"/>
      <c r="D125" s="156"/>
      <c r="E125" s="156"/>
      <c r="F125" s="156"/>
      <c r="G125" s="156"/>
      <c r="H125" s="156"/>
      <c r="I125" s="156"/>
      <c r="J125" s="156"/>
      <c r="K125" s="156"/>
      <c r="L125" s="156"/>
      <c r="M125" s="156"/>
      <c r="N125" s="156"/>
      <c r="O125" s="156"/>
      <c r="P125" s="156"/>
      <c r="Q125" s="156"/>
      <c r="R125" s="156"/>
      <c r="S125" s="156"/>
      <c r="U125" s="91"/>
      <c r="V125" s="90"/>
      <c r="W125" s="90"/>
      <c r="X125" s="90"/>
      <c r="Y125" s="145"/>
    </row>
    <row r="126" spans="2:25" ht="18" customHeight="1" x14ac:dyDescent="0.25">
      <c r="B126" s="156"/>
      <c r="C126" s="156"/>
      <c r="D126" s="156"/>
      <c r="E126" s="156"/>
      <c r="F126" s="156"/>
      <c r="G126" s="156"/>
      <c r="H126" s="156"/>
      <c r="I126" s="156"/>
      <c r="J126" s="156"/>
      <c r="K126" s="156"/>
      <c r="L126" s="156"/>
      <c r="M126" s="156"/>
      <c r="N126" s="156"/>
      <c r="O126" s="156"/>
      <c r="P126" s="156"/>
      <c r="Q126" s="156"/>
      <c r="R126" s="156"/>
      <c r="S126" s="156"/>
      <c r="U126" s="91"/>
      <c r="V126" s="90"/>
      <c r="W126" s="90"/>
      <c r="X126" s="90"/>
      <c r="Y126" s="145"/>
    </row>
    <row r="127" spans="2:25" ht="18" customHeight="1" x14ac:dyDescent="0.25">
      <c r="B127" s="156"/>
      <c r="C127" s="156"/>
      <c r="D127" s="156"/>
      <c r="E127" s="156"/>
      <c r="F127" s="156"/>
      <c r="G127" s="156"/>
      <c r="H127" s="156"/>
      <c r="I127" s="156"/>
      <c r="J127" s="156"/>
      <c r="K127" s="156"/>
      <c r="L127" s="156"/>
      <c r="M127" s="156"/>
      <c r="N127" s="156"/>
      <c r="O127" s="156"/>
      <c r="P127" s="156"/>
      <c r="Q127" s="156"/>
      <c r="R127" s="156"/>
      <c r="S127" s="156"/>
      <c r="U127" s="91"/>
      <c r="V127" s="90"/>
      <c r="W127" s="90"/>
      <c r="X127" s="90"/>
      <c r="Y127" s="145"/>
    </row>
    <row r="128" spans="2:25" ht="18" customHeight="1" thickBot="1" x14ac:dyDescent="0.3">
      <c r="B128" s="156"/>
      <c r="C128" s="156"/>
      <c r="D128" s="156"/>
      <c r="E128" s="156"/>
      <c r="F128" s="156"/>
      <c r="G128" s="156"/>
      <c r="H128" s="156"/>
      <c r="I128" s="156"/>
      <c r="J128" s="156"/>
      <c r="K128" s="156"/>
      <c r="L128" s="156"/>
      <c r="M128" s="156"/>
      <c r="N128" s="156"/>
      <c r="O128" s="156"/>
      <c r="P128" s="156"/>
      <c r="Q128" s="156"/>
      <c r="R128" s="156"/>
      <c r="S128" s="156"/>
      <c r="U128" s="91"/>
      <c r="V128" s="90"/>
      <c r="W128" s="90"/>
      <c r="X128" s="90"/>
      <c r="Y128" s="145"/>
    </row>
    <row r="129" spans="2:25" ht="18" customHeight="1" x14ac:dyDescent="0.25">
      <c r="B129" s="156"/>
      <c r="C129" s="156"/>
      <c r="D129" s="156"/>
      <c r="E129" s="156"/>
      <c r="F129" s="156"/>
      <c r="G129" s="156"/>
      <c r="H129" s="156"/>
      <c r="I129" s="156"/>
      <c r="J129" s="156"/>
      <c r="K129" s="156"/>
      <c r="L129" s="156"/>
      <c r="M129" s="156"/>
      <c r="N129" s="156"/>
      <c r="O129" s="156"/>
      <c r="P129" s="156"/>
      <c r="Q129" s="156"/>
      <c r="R129" s="156"/>
      <c r="S129" s="156"/>
      <c r="U129" s="689" t="s">
        <v>55</v>
      </c>
      <c r="V129" s="691" t="s">
        <v>350</v>
      </c>
      <c r="W129" s="691"/>
      <c r="X129" s="691"/>
      <c r="Y129" s="692"/>
    </row>
    <row r="130" spans="2:25" ht="18" customHeight="1" thickBot="1" x14ac:dyDescent="0.3">
      <c r="B130" s="156"/>
      <c r="C130" s="156"/>
      <c r="D130" s="156"/>
      <c r="E130" s="156"/>
      <c r="F130" s="156"/>
      <c r="G130" s="156"/>
      <c r="H130" s="156"/>
      <c r="I130" s="156"/>
      <c r="J130" s="156"/>
      <c r="K130" s="156"/>
      <c r="L130" s="156"/>
      <c r="M130" s="156"/>
      <c r="N130" s="156"/>
      <c r="O130" s="156"/>
      <c r="P130" s="156"/>
      <c r="Q130" s="156"/>
      <c r="R130" s="156"/>
      <c r="S130" s="156"/>
      <c r="U130" s="690"/>
      <c r="V130" s="647"/>
      <c r="W130" s="647"/>
      <c r="X130" s="647"/>
      <c r="Y130" s="648"/>
    </row>
    <row r="131" spans="2:25" ht="18" customHeight="1" x14ac:dyDescent="0.25">
      <c r="B131" s="156"/>
      <c r="C131" s="156"/>
      <c r="D131" s="156"/>
      <c r="E131" s="156"/>
      <c r="F131" s="156"/>
      <c r="G131" s="156"/>
      <c r="H131" s="156"/>
      <c r="I131" s="156"/>
      <c r="J131" s="156"/>
      <c r="K131" s="156"/>
      <c r="L131" s="156"/>
      <c r="M131" s="156"/>
      <c r="N131" s="156"/>
      <c r="O131" s="156"/>
      <c r="P131" s="156"/>
      <c r="Q131" s="156"/>
      <c r="R131" s="156"/>
      <c r="S131" s="156"/>
      <c r="U131" s="556"/>
      <c r="V131" s="557"/>
      <c r="W131" s="557"/>
      <c r="X131" s="558" t="s">
        <v>189</v>
      </c>
      <c r="Y131" s="559"/>
    </row>
    <row r="132" spans="2:25" ht="18" customHeight="1" x14ac:dyDescent="0.25">
      <c r="B132" s="156"/>
      <c r="C132" s="156"/>
      <c r="D132" s="156"/>
      <c r="E132" s="156"/>
      <c r="F132" s="156"/>
      <c r="G132" s="156"/>
      <c r="H132" s="156"/>
      <c r="I132" s="156"/>
      <c r="J132" s="156"/>
      <c r="K132" s="156"/>
      <c r="L132" s="156"/>
      <c r="M132" s="156"/>
      <c r="N132" s="156"/>
      <c r="O132" s="156"/>
      <c r="P132" s="156"/>
      <c r="Q132" s="156"/>
      <c r="R132" s="156"/>
      <c r="S132" s="156"/>
      <c r="U132" s="649" t="str">
        <f>ADDRESS(ROW(U47),COLUMN(U47),4)</f>
        <v>U47</v>
      </c>
      <c r="V132" s="650" t="s">
        <v>149</v>
      </c>
      <c r="W132" s="650"/>
      <c r="X132" s="651" t="s">
        <v>190</v>
      </c>
      <c r="Y132" s="652" t="str">
        <f>ADDRESS(ROW(Y47),COLUMN(Y47),4)</f>
        <v>Y47</v>
      </c>
    </row>
    <row r="133" spans="2:25" ht="18" customHeight="1" thickBot="1" x14ac:dyDescent="0.3">
      <c r="B133" s="156"/>
      <c r="C133" s="156"/>
      <c r="D133" s="156"/>
      <c r="E133" s="156"/>
      <c r="F133" s="156"/>
      <c r="G133" s="156"/>
      <c r="H133" s="156"/>
      <c r="I133" s="156"/>
      <c r="J133" s="156"/>
      <c r="K133" s="156"/>
      <c r="L133" s="156"/>
      <c r="M133" s="156"/>
      <c r="N133" s="156"/>
      <c r="O133" s="156"/>
      <c r="P133" s="156"/>
      <c r="Q133" s="156"/>
      <c r="R133" s="156"/>
      <c r="S133" s="156"/>
      <c r="U133" s="929"/>
      <c r="V133" s="901"/>
      <c r="W133" s="901"/>
      <c r="X133" s="842"/>
      <c r="Y133" s="930"/>
    </row>
    <row r="134" spans="2:25" ht="18" customHeight="1" x14ac:dyDescent="0.25">
      <c r="B134" s="156"/>
      <c r="C134" s="156"/>
      <c r="D134" s="156"/>
      <c r="E134" s="156"/>
      <c r="F134" s="156"/>
      <c r="G134" s="156"/>
      <c r="H134" s="156"/>
      <c r="I134" s="156"/>
      <c r="J134" s="156"/>
      <c r="K134" s="156"/>
      <c r="L134" s="156"/>
      <c r="M134" s="156"/>
      <c r="N134" s="156"/>
      <c r="O134" s="156"/>
      <c r="P134" s="156"/>
      <c r="Q134" s="156"/>
      <c r="R134" s="156"/>
      <c r="S134" s="156"/>
      <c r="U134" s="920" t="str">
        <f>ADDRESS(ROW(U49),COLUMN(U49),4)</f>
        <v>U49</v>
      </c>
      <c r="V134" s="674" t="s">
        <v>226</v>
      </c>
      <c r="W134" s="674"/>
      <c r="X134" s="921" t="s">
        <v>191</v>
      </c>
      <c r="Y134" s="923" t="str">
        <f>ADDRESS(ROW(G8),COLUMN(G8),4)</f>
        <v>G8</v>
      </c>
    </row>
    <row r="135" spans="2:25" ht="18" customHeight="1" x14ac:dyDescent="0.25">
      <c r="B135" s="156"/>
      <c r="C135" s="156"/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6"/>
      <c r="Q135" s="156"/>
      <c r="R135" s="156"/>
      <c r="S135" s="156"/>
      <c r="U135" s="673"/>
      <c r="V135" s="675"/>
      <c r="W135" s="675"/>
      <c r="X135" s="922"/>
      <c r="Y135" s="924"/>
    </row>
    <row r="136" spans="2:25" ht="18" customHeight="1" x14ac:dyDescent="0.25">
      <c r="B136" s="156"/>
      <c r="C136" s="156"/>
      <c r="D136" s="156"/>
      <c r="E136" s="156"/>
      <c r="F136" s="156"/>
      <c r="G136" s="156"/>
      <c r="H136" s="156"/>
      <c r="I136" s="156"/>
      <c r="J136" s="156"/>
      <c r="K136" s="156"/>
      <c r="L136" s="156"/>
      <c r="M136" s="156"/>
      <c r="N136" s="156"/>
      <c r="O136" s="156"/>
      <c r="P136" s="156"/>
      <c r="Q136" s="156"/>
      <c r="R136" s="156"/>
      <c r="S136" s="156"/>
      <c r="U136" s="819" t="s">
        <v>101</v>
      </c>
      <c r="V136" s="820"/>
      <c r="W136" s="820"/>
      <c r="X136" s="820"/>
      <c r="Y136" s="915"/>
    </row>
    <row r="137" spans="2:25" ht="18" customHeight="1" thickBot="1" x14ac:dyDescent="0.3">
      <c r="B137" s="156"/>
      <c r="C137" s="156"/>
      <c r="D137" s="156"/>
      <c r="E137" s="156"/>
      <c r="F137" s="156"/>
      <c r="G137" s="156"/>
      <c r="H137" s="156"/>
      <c r="I137" s="156"/>
      <c r="J137" s="156"/>
      <c r="K137" s="156"/>
      <c r="L137" s="156"/>
      <c r="M137" s="156"/>
      <c r="N137" s="156"/>
      <c r="O137" s="156"/>
      <c r="P137" s="156"/>
      <c r="Q137" s="156"/>
      <c r="R137" s="156"/>
      <c r="S137" s="156"/>
      <c r="U137" s="822"/>
      <c r="V137" s="916"/>
      <c r="W137" s="916"/>
      <c r="X137" s="916"/>
      <c r="Y137" s="917"/>
    </row>
    <row r="138" spans="2:25" ht="15" customHeight="1" x14ac:dyDescent="0.25">
      <c r="B138" s="156"/>
      <c r="C138" s="156"/>
      <c r="D138" s="156"/>
      <c r="E138" s="156"/>
      <c r="F138" s="156"/>
      <c r="G138" s="156"/>
      <c r="H138" s="156"/>
      <c r="I138" s="156"/>
      <c r="J138" s="156"/>
      <c r="K138" s="156"/>
      <c r="L138" s="156"/>
      <c r="M138" s="156"/>
      <c r="N138" s="156"/>
      <c r="O138" s="156"/>
      <c r="P138" s="156"/>
      <c r="Q138" s="156"/>
      <c r="R138" s="156"/>
      <c r="S138" s="156"/>
    </row>
    <row r="139" spans="2:25" ht="15" customHeight="1" x14ac:dyDescent="0.25">
      <c r="B139" s="156"/>
      <c r="C139" s="156"/>
      <c r="D139" s="156"/>
      <c r="E139" s="156"/>
      <c r="F139" s="156"/>
      <c r="G139" s="156"/>
      <c r="H139" s="156"/>
      <c r="I139" s="156"/>
      <c r="J139" s="156"/>
      <c r="K139" s="156"/>
      <c r="L139" s="156"/>
      <c r="M139" s="156"/>
      <c r="N139" s="156"/>
      <c r="O139" s="156"/>
      <c r="P139" s="156"/>
      <c r="Q139" s="156"/>
      <c r="R139" s="156"/>
      <c r="S139" s="156"/>
    </row>
    <row r="140" spans="2:25" ht="15" customHeight="1" x14ac:dyDescent="0.25">
      <c r="B140" s="156"/>
      <c r="C140" s="156"/>
      <c r="D140" s="156"/>
      <c r="E140" s="156"/>
      <c r="F140" s="156"/>
      <c r="G140" s="156"/>
      <c r="H140" s="156"/>
      <c r="I140" s="156"/>
      <c r="J140" s="156"/>
      <c r="K140" s="156"/>
      <c r="L140" s="156"/>
      <c r="M140" s="156"/>
      <c r="N140" s="156"/>
      <c r="O140" s="156"/>
      <c r="P140" s="156"/>
      <c r="Q140" s="156"/>
      <c r="R140" s="156"/>
      <c r="S140" s="156"/>
    </row>
    <row r="141" spans="2:25" ht="15" customHeight="1" x14ac:dyDescent="0.25">
      <c r="B141" s="156"/>
      <c r="C141" s="156"/>
      <c r="D141" s="156"/>
      <c r="E141" s="156"/>
      <c r="F141" s="156"/>
      <c r="G141" s="156"/>
      <c r="H141" s="156"/>
      <c r="I141" s="156"/>
      <c r="J141" s="156"/>
      <c r="K141" s="156"/>
      <c r="L141" s="156"/>
      <c r="M141" s="156"/>
      <c r="N141" s="156"/>
      <c r="O141" s="156"/>
      <c r="P141" s="156"/>
      <c r="Q141" s="156"/>
      <c r="R141" s="156"/>
      <c r="S141" s="156"/>
    </row>
    <row r="142" spans="2:25" ht="15" customHeight="1" x14ac:dyDescent="0.25">
      <c r="B142" s="156"/>
      <c r="C142" s="156"/>
      <c r="D142" s="156"/>
      <c r="E142" s="156"/>
      <c r="F142" s="156"/>
      <c r="G142" s="156"/>
      <c r="H142" s="156"/>
      <c r="I142" s="156"/>
      <c r="J142" s="156"/>
      <c r="K142" s="156"/>
      <c r="L142" s="156"/>
      <c r="M142" s="156"/>
      <c r="N142" s="156"/>
      <c r="O142" s="156"/>
      <c r="P142" s="156"/>
      <c r="Q142" s="156"/>
      <c r="R142" s="156"/>
      <c r="S142" s="156"/>
    </row>
    <row r="143" spans="2:25" x14ac:dyDescent="0.25">
      <c r="B143" s="156"/>
      <c r="C143" s="156"/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6"/>
      <c r="Q143" s="156"/>
      <c r="R143" s="156"/>
      <c r="S143" s="156"/>
    </row>
    <row r="144" spans="2:25" x14ac:dyDescent="0.25">
      <c r="B144" s="156"/>
      <c r="C144" s="156"/>
      <c r="D144" s="156"/>
      <c r="E144" s="156"/>
      <c r="F144" s="156"/>
      <c r="G144" s="156"/>
      <c r="H144" s="156"/>
      <c r="I144" s="156"/>
      <c r="J144" s="156"/>
      <c r="K144" s="156"/>
      <c r="L144" s="156"/>
      <c r="M144" s="156"/>
      <c r="N144" s="156"/>
      <c r="O144" s="156"/>
      <c r="P144" s="156"/>
      <c r="Q144" s="156"/>
      <c r="R144" s="156"/>
      <c r="S144" s="156"/>
    </row>
    <row r="145" spans="2:19" x14ac:dyDescent="0.25">
      <c r="B145" s="156"/>
      <c r="C145" s="156"/>
      <c r="D145" s="156"/>
      <c r="E145" s="156"/>
      <c r="F145" s="156"/>
      <c r="G145" s="156"/>
      <c r="H145" s="156"/>
      <c r="I145" s="156"/>
      <c r="J145" s="156"/>
      <c r="K145" s="156"/>
      <c r="L145" s="156"/>
      <c r="M145" s="156"/>
      <c r="N145" s="156"/>
      <c r="O145" s="156"/>
      <c r="P145" s="156"/>
      <c r="Q145" s="156"/>
      <c r="R145" s="156"/>
      <c r="S145" s="156"/>
    </row>
    <row r="146" spans="2:19" x14ac:dyDescent="0.25">
      <c r="B146" s="156"/>
      <c r="C146" s="156"/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6"/>
      <c r="O146" s="156"/>
      <c r="P146" s="156"/>
      <c r="Q146" s="156"/>
      <c r="R146" s="156"/>
      <c r="S146" s="156"/>
    </row>
    <row r="147" spans="2:19" x14ac:dyDescent="0.25">
      <c r="B147" s="156"/>
      <c r="C147" s="156"/>
      <c r="D147" s="156"/>
      <c r="E147" s="156"/>
      <c r="F147" s="156"/>
      <c r="G147" s="156"/>
      <c r="H147" s="156"/>
      <c r="I147" s="156"/>
      <c r="J147" s="156"/>
      <c r="K147" s="156"/>
      <c r="L147" s="156"/>
      <c r="M147" s="156"/>
      <c r="N147" s="156"/>
      <c r="O147" s="156"/>
      <c r="P147" s="156"/>
      <c r="Q147" s="156"/>
      <c r="R147" s="156"/>
      <c r="S147" s="156"/>
    </row>
    <row r="148" spans="2:19" x14ac:dyDescent="0.25">
      <c r="B148" s="156"/>
      <c r="C148" s="156"/>
      <c r="D148" s="156"/>
      <c r="E148" s="156"/>
      <c r="F148" s="156"/>
      <c r="G148" s="156"/>
      <c r="H148" s="156"/>
      <c r="I148" s="156"/>
      <c r="J148" s="156"/>
      <c r="K148" s="156"/>
      <c r="L148" s="156"/>
      <c r="M148" s="156"/>
      <c r="N148" s="156"/>
      <c r="O148" s="156"/>
      <c r="P148" s="156"/>
      <c r="Q148" s="156"/>
      <c r="R148" s="156"/>
      <c r="S148" s="156"/>
    </row>
  </sheetData>
  <mergeCells count="126">
    <mergeCell ref="B4:H4"/>
    <mergeCell ref="J4:P4"/>
    <mergeCell ref="U4:Y4"/>
    <mergeCell ref="Z4:AF4"/>
    <mergeCell ref="B2:P2"/>
    <mergeCell ref="J12:P12"/>
    <mergeCell ref="Z8:AB10"/>
    <mergeCell ref="AC8:AF10"/>
    <mergeCell ref="AH9:AJ10"/>
    <mergeCell ref="B9:D9"/>
    <mergeCell ref="AH5:AV5"/>
    <mergeCell ref="R2:S2"/>
    <mergeCell ref="R3:S4"/>
    <mergeCell ref="A6:A49"/>
    <mergeCell ref="B7:G7"/>
    <mergeCell ref="I6:I49"/>
    <mergeCell ref="X6:Y6"/>
    <mergeCell ref="AH6:AV7"/>
    <mergeCell ref="B6:G6"/>
    <mergeCell ref="V7:Y7"/>
    <mergeCell ref="B5:G5"/>
    <mergeCell ref="J5:O5"/>
    <mergeCell ref="V5:X5"/>
    <mergeCell ref="E8:F9"/>
    <mergeCell ref="G8:G9"/>
    <mergeCell ref="V8:Y8"/>
    <mergeCell ref="U47:U48"/>
    <mergeCell ref="V47:W48"/>
    <mergeCell ref="X47:X48"/>
    <mergeCell ref="Y47:Y48"/>
    <mergeCell ref="R5:S5"/>
    <mergeCell ref="R6:S6"/>
    <mergeCell ref="R7:S7"/>
    <mergeCell ref="R8:S8"/>
    <mergeCell ref="R9:S9"/>
    <mergeCell ref="R10:S10"/>
    <mergeCell ref="R11:S11"/>
    <mergeCell ref="V51:Y52"/>
    <mergeCell ref="V49:W49"/>
    <mergeCell ref="AO9:AR10"/>
    <mergeCell ref="AS9:AV10"/>
    <mergeCell ref="U11:W11"/>
    <mergeCell ref="Z11:AB11"/>
    <mergeCell ref="U59:X65"/>
    <mergeCell ref="AA59:AF59"/>
    <mergeCell ref="AA60:AB60"/>
    <mergeCell ref="AE60:AF60"/>
    <mergeCell ref="AA61:AA65"/>
    <mergeCell ref="AB61:AB65"/>
    <mergeCell ref="AA51:AF51"/>
    <mergeCell ref="AA52:AB52"/>
    <mergeCell ref="AE52:AF52"/>
    <mergeCell ref="U53:Y54"/>
    <mergeCell ref="AA53:AA57"/>
    <mergeCell ref="AB53:AB57"/>
    <mergeCell ref="U55:Y55"/>
    <mergeCell ref="U57:X58"/>
    <mergeCell ref="AK9:AN10"/>
    <mergeCell ref="AA67:AF67"/>
    <mergeCell ref="AA68:AB68"/>
    <mergeCell ref="AE68:AF68"/>
    <mergeCell ref="AA69:AA73"/>
    <mergeCell ref="AB69:AB73"/>
    <mergeCell ref="V70:X70"/>
    <mergeCell ref="V71:X71"/>
    <mergeCell ref="U73:U74"/>
    <mergeCell ref="V73:X74"/>
    <mergeCell ref="Y73:Y74"/>
    <mergeCell ref="U68:U69"/>
    <mergeCell ref="V68:Y69"/>
    <mergeCell ref="V72:Y72"/>
    <mergeCell ref="V75:X75"/>
    <mergeCell ref="AA75:AF75"/>
    <mergeCell ref="AA76:AB76"/>
    <mergeCell ref="AE76:AF76"/>
    <mergeCell ref="AA77:AA81"/>
    <mergeCell ref="AB77:AB81"/>
    <mergeCell ref="U79:X79"/>
    <mergeCell ref="U80:X80"/>
    <mergeCell ref="U81:X81"/>
    <mergeCell ref="V78:X78"/>
    <mergeCell ref="V87:X87"/>
    <mergeCell ref="V89:X89"/>
    <mergeCell ref="V94:X94"/>
    <mergeCell ref="V96:X96"/>
    <mergeCell ref="U102:Y102"/>
    <mergeCell ref="U103:X103"/>
    <mergeCell ref="U104:Y104"/>
    <mergeCell ref="U91:U92"/>
    <mergeCell ref="V91:Y92"/>
    <mergeCell ref="U98:U99"/>
    <mergeCell ref="V98:Y99"/>
    <mergeCell ref="V101:X101"/>
    <mergeCell ref="U106:Y106"/>
    <mergeCell ref="V108:X108"/>
    <mergeCell ref="U110:X110"/>
    <mergeCell ref="U132:U133"/>
    <mergeCell ref="V132:W133"/>
    <mergeCell ref="X132:X133"/>
    <mergeCell ref="Y132:Y133"/>
    <mergeCell ref="U107:Y107"/>
    <mergeCell ref="U105:Y105"/>
    <mergeCell ref="U136:Y137"/>
    <mergeCell ref="U117:Y118"/>
    <mergeCell ref="U119:Y119"/>
    <mergeCell ref="U134:U135"/>
    <mergeCell ref="V134:W135"/>
    <mergeCell ref="X134:X135"/>
    <mergeCell ref="Y134:Y135"/>
    <mergeCell ref="U129:U130"/>
    <mergeCell ref="V129:Y130"/>
    <mergeCell ref="BA12:BL13"/>
    <mergeCell ref="BA10:BL11"/>
    <mergeCell ref="BA14:BL16"/>
    <mergeCell ref="R46:S46"/>
    <mergeCell ref="R47:S47"/>
    <mergeCell ref="BA2:BL2"/>
    <mergeCell ref="BA3:BL4"/>
    <mergeCell ref="BA5:BL6"/>
    <mergeCell ref="BA7:BL8"/>
    <mergeCell ref="BA19:BL20"/>
    <mergeCell ref="BA21:BL22"/>
    <mergeCell ref="BA23:BL24"/>
    <mergeCell ref="BA25:BL26"/>
    <mergeCell ref="BA27:BL28"/>
    <mergeCell ref="BA17:BL18"/>
  </mergeCells>
  <hyperlinks>
    <hyperlink ref="D51" r:id="rId1" xr:uid="{00000000-0004-0000-0200-000000000000}"/>
    <hyperlink ref="D57:G57" r:id="rId2" display="Visuellement, ça représente quoi 100 calories ?" xr:uid="{00000000-0004-0000-0200-000001000000}"/>
    <hyperlink ref="L48" r:id="rId3" xr:uid="{00000000-0004-0000-0200-000002000000}"/>
    <hyperlink ref="U54:Y54" r:id="rId4" display="Visuellement, ça représente quoi 100 calories ?" xr:uid="{00000000-0004-0000-0200-000003000000}"/>
    <hyperlink ref="T54" r:id="rId5" display="Visuellement, ça représente quoi 100 calories ?" xr:uid="{AB3596C2-93C6-46A1-B0D9-E5FC157A8519}"/>
  </hyperlinks>
  <printOptions horizontalCentered="1"/>
  <pageMargins left="0.25" right="0.25" top="0.75" bottom="0.75" header="0.3" footer="0.3"/>
  <pageSetup paperSize="9" scale="18" orientation="landscape" r:id="rId6"/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Nota</vt:lpstr>
      <vt:lpstr>Mode.emploi.fiche.recette</vt:lpstr>
      <vt:lpstr>Modèle PORTION en Kg</vt:lpstr>
      <vt:lpstr>Modèle PORTION en Grammes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Joel Leboucher</dc:creator>
  <cp:lastModifiedBy>Joël Leboucher</cp:lastModifiedBy>
  <cp:lastPrinted>2018-01-04T15:06:51Z</cp:lastPrinted>
  <dcterms:created xsi:type="dcterms:W3CDTF">2017-12-03T06:58:41Z</dcterms:created>
  <dcterms:modified xsi:type="dcterms:W3CDTF">2020-12-21T18:35:38Z</dcterms:modified>
</cp:coreProperties>
</file>