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oël Leboucher\Desktop\UPRT a faire\EN CHANTIER\fait\ff.17.modeles.a.la.portion\"/>
    </mc:Choice>
  </mc:AlternateContent>
  <xr:revisionPtr revIDLastSave="0" documentId="13_ncr:1_{1FFCED77-89FC-4C15-BB2E-9749620CD55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Nota" sheetId="75" r:id="rId1"/>
    <sheet name="comment choisir une fiche" sheetId="100" r:id="rId2"/>
    <sheet name="Mode d'emploi" sheetId="92" r:id="rId3"/>
    <sheet name="A-fiches 4 colonnes" sheetId="141" r:id="rId4"/>
    <sheet name="A-fiche 6 colonnes" sheetId="123" r:id="rId5"/>
    <sheet name="A-fiche 8 colonnes" sheetId="124" r:id="rId6"/>
    <sheet name="A-fiche 10 colonnes" sheetId="125" r:id="rId7"/>
    <sheet name="B-fiches 3 colonnes" sheetId="133" r:id="rId8"/>
    <sheet name="B-fiche 4 colonnes" sheetId="142" r:id="rId9"/>
    <sheet name="B-fiche 5 colonnes" sheetId="135" r:id="rId10"/>
    <sheet name="B-fiche-6 colonnes" sheetId="136" r:id="rId11"/>
  </sheets>
  <definedNames>
    <definedName name="_xlnm._FilterDatabase" localSheetId="0" hidden="1">Nota!#REF!</definedName>
    <definedName name="_xlnm.Print_Area" localSheetId="6">'A-fiche 10 colonnes'!#REF!</definedName>
    <definedName name="_xlnm.Print_Area" localSheetId="4">'A-fiche 6 colonnes'!#REF!</definedName>
    <definedName name="_xlnm.Print_Area" localSheetId="5">'A-fiche 8 colonnes'!$A$9:$R$78</definedName>
    <definedName name="_xlnm.Print_Area" localSheetId="3">'A-fiches 4 colonnes'!$A$9:$J$84</definedName>
    <definedName name="_xlnm.Print_Area" localSheetId="8">'B-fiche 4 colonnes'!#REF!</definedName>
    <definedName name="_xlnm.Print_Area" localSheetId="9">'B-fiche 5 colonnes'!#REF!</definedName>
    <definedName name="_xlnm.Print_Area" localSheetId="10">'B-fiche-6 colonnes'!#REF!</definedName>
    <definedName name="_xlnm.Print_Area" localSheetId="7">'B-fiches 3 colonnes'!$A$14:$N$73</definedName>
    <definedName name="_xlnm.Print_Area" localSheetId="2">'Mode d''emploi'!#REF!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X91" i="142" l="1"/>
  <c r="AX90" i="142"/>
  <c r="AX89" i="142"/>
  <c r="T89" i="142"/>
  <c r="AX88" i="142"/>
  <c r="AF88" i="142"/>
  <c r="B88" i="142"/>
  <c r="AX87" i="142"/>
  <c r="AX86" i="142"/>
  <c r="V86" i="142"/>
  <c r="T86" i="142"/>
  <c r="AX85" i="142"/>
  <c r="T85" i="142"/>
  <c r="AX84" i="142"/>
  <c r="AX83" i="142"/>
  <c r="AX82" i="142"/>
  <c r="T82" i="142"/>
  <c r="AX81" i="142"/>
  <c r="AX80" i="142"/>
  <c r="AX79" i="142"/>
  <c r="AX78" i="142"/>
  <c r="Y78" i="142"/>
  <c r="X78" i="142"/>
  <c r="AX77" i="142"/>
  <c r="X77" i="142"/>
  <c r="Y77" i="142" s="1"/>
  <c r="AX76" i="142"/>
  <c r="X76" i="142"/>
  <c r="Y76" i="142" s="1"/>
  <c r="D76" i="142"/>
  <c r="AH67" i="142" s="1"/>
  <c r="AX75" i="142"/>
  <c r="D75" i="142"/>
  <c r="AX74" i="142"/>
  <c r="AX73" i="142"/>
  <c r="AX72" i="142"/>
  <c r="AX71" i="142"/>
  <c r="X71" i="142"/>
  <c r="D71" i="142"/>
  <c r="AX70" i="142"/>
  <c r="X70" i="142"/>
  <c r="X66" i="142" s="1"/>
  <c r="AX69" i="142"/>
  <c r="AX68" i="142"/>
  <c r="AX67" i="142"/>
  <c r="AX66" i="142"/>
  <c r="AH66" i="142"/>
  <c r="E66" i="142"/>
  <c r="AX65" i="142"/>
  <c r="V65" i="142"/>
  <c r="Y67" i="142" s="1"/>
  <c r="Y68" i="142" s="1"/>
  <c r="Y70" i="142" s="1"/>
  <c r="U65" i="142"/>
  <c r="AX64" i="142"/>
  <c r="AG64" i="142"/>
  <c r="X64" i="142"/>
  <c r="D64" i="142" s="1"/>
  <c r="C64" i="142"/>
  <c r="AX63" i="142"/>
  <c r="AG63" i="142"/>
  <c r="X63" i="142"/>
  <c r="D63" i="142" s="1"/>
  <c r="C63" i="142"/>
  <c r="AX62" i="142"/>
  <c r="AH62" i="142"/>
  <c r="AG62" i="142"/>
  <c r="X62" i="142"/>
  <c r="D62" i="142" s="1"/>
  <c r="C62" i="142"/>
  <c r="AX61" i="142"/>
  <c r="AG61" i="142"/>
  <c r="X61" i="142"/>
  <c r="D61" i="142" s="1"/>
  <c r="C61" i="142"/>
  <c r="AX60" i="142"/>
  <c r="AG60" i="142"/>
  <c r="X60" i="142"/>
  <c r="D60" i="142" s="1"/>
  <c r="C60" i="142"/>
  <c r="AX59" i="142"/>
  <c r="AG59" i="142"/>
  <c r="X59" i="142"/>
  <c r="D59" i="142" s="1"/>
  <c r="C59" i="142"/>
  <c r="AX58" i="142"/>
  <c r="AG58" i="142"/>
  <c r="X58" i="142"/>
  <c r="D58" i="142" s="1"/>
  <c r="C58" i="142"/>
  <c r="AX57" i="142"/>
  <c r="AG57" i="142"/>
  <c r="X57" i="142"/>
  <c r="D57" i="142" s="1"/>
  <c r="C57" i="142"/>
  <c r="AX56" i="142"/>
  <c r="AG56" i="142"/>
  <c r="X56" i="142"/>
  <c r="D56" i="142" s="1"/>
  <c r="C56" i="142"/>
  <c r="AX55" i="142"/>
  <c r="AG55" i="142"/>
  <c r="X55" i="142"/>
  <c r="D55" i="142" s="1"/>
  <c r="C55" i="142"/>
  <c r="AX54" i="142"/>
  <c r="AH54" i="142"/>
  <c r="AG54" i="142"/>
  <c r="X54" i="142"/>
  <c r="D54" i="142" s="1"/>
  <c r="C54" i="142"/>
  <c r="AX53" i="142"/>
  <c r="AG53" i="142"/>
  <c r="X53" i="142"/>
  <c r="D53" i="142" s="1"/>
  <c r="C53" i="142"/>
  <c r="AX52" i="142"/>
  <c r="AG52" i="142"/>
  <c r="X52" i="142"/>
  <c r="D52" i="142" s="1"/>
  <c r="C52" i="142"/>
  <c r="AX51" i="142"/>
  <c r="AG51" i="142"/>
  <c r="X51" i="142"/>
  <c r="D51" i="142" s="1"/>
  <c r="C51" i="142"/>
  <c r="AX50" i="142"/>
  <c r="AH50" i="142"/>
  <c r="AG50" i="142"/>
  <c r="Y50" i="142"/>
  <c r="E50" i="142" s="1"/>
  <c r="X50" i="142"/>
  <c r="D50" i="142" s="1"/>
  <c r="C50" i="142"/>
  <c r="AX49" i="142"/>
  <c r="AG49" i="142"/>
  <c r="X49" i="142"/>
  <c r="D49" i="142" s="1"/>
  <c r="C49" i="142"/>
  <c r="AX48" i="142"/>
  <c r="AG48" i="142"/>
  <c r="X48" i="142"/>
  <c r="D48" i="142" s="1"/>
  <c r="C48" i="142"/>
  <c r="AX47" i="142"/>
  <c r="AG47" i="142"/>
  <c r="X47" i="142"/>
  <c r="D47" i="142" s="1"/>
  <c r="C47" i="142"/>
  <c r="AX46" i="142"/>
  <c r="AG46" i="142"/>
  <c r="X46" i="142"/>
  <c r="D46" i="142" s="1"/>
  <c r="C46" i="142"/>
  <c r="AX45" i="142"/>
  <c r="AG45" i="142"/>
  <c r="X45" i="142"/>
  <c r="D45" i="142" s="1"/>
  <c r="C45" i="142"/>
  <c r="AX44" i="142"/>
  <c r="AG44" i="142"/>
  <c r="X44" i="142"/>
  <c r="D44" i="142" s="1"/>
  <c r="C44" i="142"/>
  <c r="AX43" i="142"/>
  <c r="AG43" i="142"/>
  <c r="X43" i="142"/>
  <c r="D43" i="142" s="1"/>
  <c r="C43" i="142"/>
  <c r="AX42" i="142"/>
  <c r="AH42" i="142"/>
  <c r="AG42" i="142"/>
  <c r="X42" i="142"/>
  <c r="D42" i="142" s="1"/>
  <c r="C42" i="142"/>
  <c r="AX41" i="142"/>
  <c r="AG41" i="142"/>
  <c r="X41" i="142"/>
  <c r="D41" i="142" s="1"/>
  <c r="C41" i="142"/>
  <c r="AX40" i="142"/>
  <c r="AG40" i="142"/>
  <c r="X40" i="142"/>
  <c r="D40" i="142" s="1"/>
  <c r="C40" i="142"/>
  <c r="AX39" i="142"/>
  <c r="AG39" i="142"/>
  <c r="X39" i="142"/>
  <c r="D39" i="142" s="1"/>
  <c r="C39" i="142"/>
  <c r="AX38" i="142"/>
  <c r="AH38" i="142"/>
  <c r="AG38" i="142"/>
  <c r="Y38" i="142"/>
  <c r="E38" i="142" s="1"/>
  <c r="X38" i="142"/>
  <c r="D38" i="142" s="1"/>
  <c r="C38" i="142"/>
  <c r="AX37" i="142"/>
  <c r="AG37" i="142"/>
  <c r="X37" i="142"/>
  <c r="D37" i="142" s="1"/>
  <c r="C37" i="142"/>
  <c r="AX36" i="142"/>
  <c r="AG36" i="142"/>
  <c r="X36" i="142"/>
  <c r="D36" i="142" s="1"/>
  <c r="C36" i="142"/>
  <c r="AX35" i="142"/>
  <c r="AG35" i="142"/>
  <c r="X35" i="142"/>
  <c r="D35" i="142" s="1"/>
  <c r="C35" i="142"/>
  <c r="AX34" i="142"/>
  <c r="AH34" i="142"/>
  <c r="AG34" i="142"/>
  <c r="X34" i="142"/>
  <c r="D34" i="142" s="1"/>
  <c r="C34" i="142"/>
  <c r="AX33" i="142"/>
  <c r="AG33" i="142"/>
  <c r="X33" i="142"/>
  <c r="D33" i="142" s="1"/>
  <c r="C33" i="142"/>
  <c r="AX32" i="142"/>
  <c r="AG32" i="142"/>
  <c r="X32" i="142"/>
  <c r="D32" i="142" s="1"/>
  <c r="C32" i="142"/>
  <c r="AX31" i="142"/>
  <c r="AG31" i="142"/>
  <c r="X31" i="142"/>
  <c r="D31" i="142" s="1"/>
  <c r="C31" i="142"/>
  <c r="AX30" i="142"/>
  <c r="AH30" i="142"/>
  <c r="AG30" i="142"/>
  <c r="X30" i="142"/>
  <c r="D30" i="142" s="1"/>
  <c r="C30" i="142"/>
  <c r="AX29" i="142"/>
  <c r="AG29" i="142"/>
  <c r="X29" i="142"/>
  <c r="D29" i="142" s="1"/>
  <c r="C29" i="142"/>
  <c r="AX28" i="142"/>
  <c r="AG28" i="142"/>
  <c r="X28" i="142"/>
  <c r="D28" i="142" s="1"/>
  <c r="C28" i="142"/>
  <c r="AX27" i="142"/>
  <c r="AG27" i="142"/>
  <c r="X27" i="142"/>
  <c r="D27" i="142" s="1"/>
  <c r="C27" i="142"/>
  <c r="AX26" i="142"/>
  <c r="AG26" i="142"/>
  <c r="X26" i="142"/>
  <c r="D26" i="142" s="1"/>
  <c r="C26" i="142"/>
  <c r="AX25" i="142"/>
  <c r="AG25" i="142"/>
  <c r="X25" i="142"/>
  <c r="D25" i="142" s="1"/>
  <c r="C25" i="142"/>
  <c r="AX24" i="142"/>
  <c r="AX23" i="142"/>
  <c r="AX22" i="142"/>
  <c r="AX21" i="142"/>
  <c r="AX20" i="142"/>
  <c r="AX19" i="142"/>
  <c r="AF19" i="142"/>
  <c r="B19" i="142"/>
  <c r="AX18" i="142"/>
  <c r="AX17" i="142"/>
  <c r="G17" i="142"/>
  <c r="AX16" i="142"/>
  <c r="AF16" i="142"/>
  <c r="M16" i="142"/>
  <c r="G16" i="142"/>
  <c r="B16" i="142"/>
  <c r="AX15" i="142"/>
  <c r="AX14" i="142"/>
  <c r="AH14" i="142"/>
  <c r="AF14" i="142"/>
  <c r="E14" i="142"/>
  <c r="P14" i="142" s="1"/>
  <c r="B14" i="142"/>
  <c r="M14" i="142" s="1"/>
  <c r="AX1" i="142"/>
  <c r="AW1" i="142"/>
  <c r="AV1" i="142"/>
  <c r="AU1" i="142"/>
  <c r="AT1" i="142"/>
  <c r="AS1" i="142"/>
  <c r="AR1" i="142"/>
  <c r="AQ1" i="142"/>
  <c r="AP1" i="142"/>
  <c r="AO1" i="142"/>
  <c r="AN1" i="142"/>
  <c r="AM1" i="142"/>
  <c r="AL1" i="142"/>
  <c r="AK1" i="142"/>
  <c r="R1" i="142"/>
  <c r="K1" i="142"/>
  <c r="Y26" i="142" l="1"/>
  <c r="E26" i="142" s="1"/>
  <c r="Y58" i="142"/>
  <c r="E58" i="142" s="1"/>
  <c r="D65" i="142"/>
  <c r="Y34" i="142"/>
  <c r="E34" i="142" s="1"/>
  <c r="Y54" i="142"/>
  <c r="E54" i="142" s="1"/>
  <c r="Y46" i="142"/>
  <c r="E46" i="142" s="1"/>
  <c r="AH26" i="142"/>
  <c r="Y30" i="142"/>
  <c r="E30" i="142" s="1"/>
  <c r="Y42" i="142"/>
  <c r="E42" i="142" s="1"/>
  <c r="AH46" i="142"/>
  <c r="AH58" i="142"/>
  <c r="Y62" i="142"/>
  <c r="E62" i="142" s="1"/>
  <c r="Y22" i="142"/>
  <c r="Y23" i="142" s="1"/>
  <c r="AH25" i="142"/>
  <c r="Y27" i="142"/>
  <c r="E27" i="142" s="1"/>
  <c r="AH28" i="142"/>
  <c r="AH65" i="142" s="1"/>
  <c r="Y29" i="142"/>
  <c r="E29" i="142" s="1"/>
  <c r="AH31" i="142"/>
  <c r="Y32" i="142"/>
  <c r="E32" i="142" s="1"/>
  <c r="AH33" i="142"/>
  <c r="Y35" i="142"/>
  <c r="E35" i="142" s="1"/>
  <c r="AH36" i="142"/>
  <c r="Y37" i="142"/>
  <c r="E37" i="142" s="1"/>
  <c r="AH39" i="142"/>
  <c r="Y40" i="142"/>
  <c r="E40" i="142" s="1"/>
  <c r="AH41" i="142"/>
  <c r="Y43" i="142"/>
  <c r="E43" i="142" s="1"/>
  <c r="AH44" i="142"/>
  <c r="Y45" i="142"/>
  <c r="E45" i="142" s="1"/>
  <c r="AH47" i="142"/>
  <c r="Y48" i="142"/>
  <c r="E48" i="142" s="1"/>
  <c r="AH49" i="142"/>
  <c r="Y51" i="142"/>
  <c r="E51" i="142" s="1"/>
  <c r="AH52" i="142"/>
  <c r="Y53" i="142"/>
  <c r="E53" i="142" s="1"/>
  <c r="AH55" i="142"/>
  <c r="Y56" i="142"/>
  <c r="E56" i="142" s="1"/>
  <c r="AH57" i="142"/>
  <c r="Y59" i="142"/>
  <c r="E59" i="142" s="1"/>
  <c r="AH60" i="142"/>
  <c r="Y61" i="142"/>
  <c r="E61" i="142" s="1"/>
  <c r="AH63" i="142"/>
  <c r="Y64" i="142"/>
  <c r="E64" i="142" s="1"/>
  <c r="E70" i="142"/>
  <c r="G14" i="142"/>
  <c r="E68" i="142"/>
  <c r="J14" i="142"/>
  <c r="Y25" i="142"/>
  <c r="E25" i="142" s="1"/>
  <c r="AH27" i="142"/>
  <c r="AH22" i="142" s="1"/>
  <c r="AH23" i="142" s="1"/>
  <c r="Y28" i="142"/>
  <c r="E28" i="142" s="1"/>
  <c r="AH29" i="142"/>
  <c r="Y31" i="142"/>
  <c r="E31" i="142" s="1"/>
  <c r="AH32" i="142"/>
  <c r="Y33" i="142"/>
  <c r="E33" i="142" s="1"/>
  <c r="AH35" i="142"/>
  <c r="Y36" i="142"/>
  <c r="E36" i="142" s="1"/>
  <c r="AH37" i="142"/>
  <c r="Y39" i="142"/>
  <c r="E39" i="142" s="1"/>
  <c r="AH40" i="142"/>
  <c r="Y41" i="142"/>
  <c r="E41" i="142" s="1"/>
  <c r="AH43" i="142"/>
  <c r="Y44" i="142"/>
  <c r="E44" i="142" s="1"/>
  <c r="AH45" i="142"/>
  <c r="Y47" i="142"/>
  <c r="E47" i="142" s="1"/>
  <c r="AH48" i="142"/>
  <c r="Y49" i="142"/>
  <c r="E49" i="142" s="1"/>
  <c r="AH51" i="142"/>
  <c r="Y52" i="142"/>
  <c r="E52" i="142" s="1"/>
  <c r="AH53" i="142"/>
  <c r="Y55" i="142"/>
  <c r="E55" i="142" s="1"/>
  <c r="AH56" i="142"/>
  <c r="Y57" i="142"/>
  <c r="E57" i="142" s="1"/>
  <c r="AH59" i="142"/>
  <c r="Y60" i="142"/>
  <c r="E60" i="142" s="1"/>
  <c r="AH61" i="142"/>
  <c r="Y63" i="142"/>
  <c r="E63" i="142" s="1"/>
  <c r="AH64" i="142"/>
  <c r="E67" i="142"/>
  <c r="E22" i="142"/>
  <c r="E23" i="142" s="1"/>
  <c r="X65" i="142"/>
  <c r="P164" i="141"/>
  <c r="P163" i="141"/>
  <c r="P162" i="141"/>
  <c r="P161" i="141"/>
  <c r="G161" i="141"/>
  <c r="B161" i="141"/>
  <c r="P160" i="141"/>
  <c r="P159" i="141"/>
  <c r="D159" i="141"/>
  <c r="B159" i="141"/>
  <c r="P158" i="141"/>
  <c r="B158" i="141"/>
  <c r="P157" i="141"/>
  <c r="P156" i="141"/>
  <c r="P155" i="141"/>
  <c r="B155" i="141"/>
  <c r="P154" i="141"/>
  <c r="P153" i="141"/>
  <c r="P152" i="141"/>
  <c r="P151" i="141"/>
  <c r="E151" i="141"/>
  <c r="D151" i="141"/>
  <c r="P150" i="141"/>
  <c r="D150" i="141"/>
  <c r="E150" i="141" s="1"/>
  <c r="P149" i="141"/>
  <c r="D149" i="141"/>
  <c r="E149" i="141" s="1"/>
  <c r="P148" i="141"/>
  <c r="D147" i="141"/>
  <c r="D142" i="141" s="1"/>
  <c r="P146" i="141"/>
  <c r="P145" i="141"/>
  <c r="P144" i="141"/>
  <c r="P142" i="141"/>
  <c r="P141" i="141"/>
  <c r="D141" i="141"/>
  <c r="E144" i="141" s="1"/>
  <c r="E145" i="141" s="1"/>
  <c r="E147" i="141" s="1"/>
  <c r="P140" i="141"/>
  <c r="E140" i="141"/>
  <c r="P139" i="141"/>
  <c r="E139" i="141"/>
  <c r="P138" i="141"/>
  <c r="E138" i="141"/>
  <c r="P137" i="141"/>
  <c r="E137" i="141"/>
  <c r="P136" i="141"/>
  <c r="E136" i="141"/>
  <c r="P135" i="141"/>
  <c r="E135" i="141"/>
  <c r="P134" i="141"/>
  <c r="E134" i="141"/>
  <c r="P133" i="141"/>
  <c r="E133" i="141"/>
  <c r="P132" i="141"/>
  <c r="E132" i="141"/>
  <c r="P131" i="141"/>
  <c r="E131" i="141"/>
  <c r="P130" i="141"/>
  <c r="E130" i="141"/>
  <c r="P129" i="141"/>
  <c r="E129" i="141"/>
  <c r="P128" i="141"/>
  <c r="E128" i="141"/>
  <c r="P127" i="141"/>
  <c r="E127" i="141"/>
  <c r="P126" i="141"/>
  <c r="E126" i="141"/>
  <c r="P125" i="141"/>
  <c r="E125" i="141"/>
  <c r="P124" i="141"/>
  <c r="E124" i="141"/>
  <c r="P123" i="141"/>
  <c r="E123" i="141"/>
  <c r="P122" i="141"/>
  <c r="E122" i="141"/>
  <c r="P121" i="141"/>
  <c r="E121" i="141"/>
  <c r="P120" i="141"/>
  <c r="E120" i="141"/>
  <c r="P119" i="141"/>
  <c r="E119" i="141"/>
  <c r="P118" i="141"/>
  <c r="E118" i="141"/>
  <c r="P117" i="141"/>
  <c r="E117" i="141"/>
  <c r="P116" i="141"/>
  <c r="E116" i="141"/>
  <c r="P115" i="141"/>
  <c r="E115" i="141"/>
  <c r="P114" i="141"/>
  <c r="E114" i="141"/>
  <c r="P113" i="141"/>
  <c r="E113" i="141"/>
  <c r="P112" i="141"/>
  <c r="E112" i="141"/>
  <c r="P111" i="141"/>
  <c r="E111" i="141"/>
  <c r="P110" i="141"/>
  <c r="P109" i="141"/>
  <c r="P108" i="141"/>
  <c r="P107" i="141"/>
  <c r="P106" i="141"/>
  <c r="P105" i="141"/>
  <c r="P104" i="141"/>
  <c r="P103" i="141"/>
  <c r="E103" i="141"/>
  <c r="P102" i="141"/>
  <c r="E102" i="141"/>
  <c r="P101" i="141"/>
  <c r="E101" i="141"/>
  <c r="P100" i="141"/>
  <c r="P99" i="141"/>
  <c r="P98" i="141"/>
  <c r="P97" i="141"/>
  <c r="P96" i="141"/>
  <c r="P95" i="141"/>
  <c r="P94" i="141"/>
  <c r="P93" i="141"/>
  <c r="P92" i="141"/>
  <c r="P91" i="141"/>
  <c r="G91" i="141"/>
  <c r="P90" i="141"/>
  <c r="P89" i="141"/>
  <c r="J89" i="141"/>
  <c r="G89" i="141"/>
  <c r="P84" i="141"/>
  <c r="P83" i="141"/>
  <c r="P82" i="141"/>
  <c r="P81" i="141"/>
  <c r="G81" i="141"/>
  <c r="B81" i="141"/>
  <c r="P80" i="141"/>
  <c r="P79" i="141"/>
  <c r="D79" i="141"/>
  <c r="B79" i="141"/>
  <c r="P78" i="141"/>
  <c r="B78" i="141"/>
  <c r="P77" i="141"/>
  <c r="P76" i="141"/>
  <c r="P75" i="141"/>
  <c r="B75" i="141"/>
  <c r="P74" i="141"/>
  <c r="P73" i="141"/>
  <c r="P72" i="141"/>
  <c r="P71" i="141"/>
  <c r="E71" i="141"/>
  <c r="D71" i="141"/>
  <c r="P70" i="141"/>
  <c r="E70" i="141"/>
  <c r="D70" i="141"/>
  <c r="P69" i="141"/>
  <c r="E69" i="141"/>
  <c r="D69" i="141"/>
  <c r="P68" i="141"/>
  <c r="P67" i="141"/>
  <c r="P66" i="141"/>
  <c r="P65" i="141"/>
  <c r="P64" i="141"/>
  <c r="P63" i="141"/>
  <c r="P62" i="141"/>
  <c r="D62" i="141"/>
  <c r="P61" i="141"/>
  <c r="D61" i="141"/>
  <c r="E64" i="141" s="1"/>
  <c r="E65" i="141" s="1"/>
  <c r="E67" i="141" s="1"/>
  <c r="P60" i="141"/>
  <c r="E60" i="141"/>
  <c r="P59" i="141"/>
  <c r="E59" i="141"/>
  <c r="P58" i="141"/>
  <c r="E58" i="141"/>
  <c r="P57" i="141"/>
  <c r="E57" i="141"/>
  <c r="P56" i="141"/>
  <c r="E56" i="141"/>
  <c r="P55" i="141"/>
  <c r="E55" i="141"/>
  <c r="P54" i="141"/>
  <c r="E54" i="141"/>
  <c r="P53" i="141"/>
  <c r="E53" i="141"/>
  <c r="P52" i="141"/>
  <c r="E52" i="141"/>
  <c r="P51" i="141"/>
  <c r="E51" i="141"/>
  <c r="P50" i="141"/>
  <c r="E50" i="141"/>
  <c r="P49" i="141"/>
  <c r="E49" i="141"/>
  <c r="P48" i="141"/>
  <c r="E48" i="141"/>
  <c r="P47" i="141"/>
  <c r="E47" i="141"/>
  <c r="P46" i="141"/>
  <c r="E46" i="141"/>
  <c r="P45" i="141"/>
  <c r="E45" i="141"/>
  <c r="P44" i="141"/>
  <c r="E44" i="141"/>
  <c r="P43" i="141"/>
  <c r="E43" i="141"/>
  <c r="P42" i="141"/>
  <c r="E42" i="141"/>
  <c r="P41" i="141"/>
  <c r="E41" i="141"/>
  <c r="P40" i="141"/>
  <c r="E40" i="141"/>
  <c r="P39" i="141"/>
  <c r="E39" i="141"/>
  <c r="P38" i="141"/>
  <c r="E38" i="141"/>
  <c r="P37" i="141"/>
  <c r="E37" i="141"/>
  <c r="P36" i="141"/>
  <c r="E36" i="141"/>
  <c r="P35" i="141"/>
  <c r="E35" i="141"/>
  <c r="P34" i="141"/>
  <c r="E34" i="141"/>
  <c r="P33" i="141"/>
  <c r="E33" i="141"/>
  <c r="P32" i="141"/>
  <c r="E32" i="141"/>
  <c r="P31" i="141"/>
  <c r="E31" i="141"/>
  <c r="P30" i="141"/>
  <c r="E30" i="141"/>
  <c r="P29" i="141"/>
  <c r="E29" i="141"/>
  <c r="P28" i="141"/>
  <c r="E28" i="141"/>
  <c r="P27" i="141"/>
  <c r="E27" i="141"/>
  <c r="P26" i="141"/>
  <c r="E26" i="141"/>
  <c r="P25" i="141"/>
  <c r="E25" i="141"/>
  <c r="P24" i="141"/>
  <c r="E24" i="141"/>
  <c r="P23" i="141"/>
  <c r="E23" i="141"/>
  <c r="P22" i="141"/>
  <c r="E22" i="141"/>
  <c r="P21" i="141"/>
  <c r="E21" i="141"/>
  <c r="P20" i="141"/>
  <c r="P19" i="141"/>
  <c r="P18" i="141"/>
  <c r="P17" i="141"/>
  <c r="P16" i="141"/>
  <c r="P15" i="141"/>
  <c r="P14" i="141"/>
  <c r="P13" i="141"/>
  <c r="P12" i="141"/>
  <c r="P11" i="141"/>
  <c r="G11" i="141"/>
  <c r="P10" i="141"/>
  <c r="P9" i="141"/>
  <c r="J9" i="141"/>
  <c r="G9" i="141"/>
  <c r="P1" i="141"/>
  <c r="O1" i="141"/>
  <c r="N1" i="141"/>
  <c r="Y71" i="142" l="1"/>
  <c r="Y72" i="142" s="1"/>
  <c r="E71" i="142"/>
  <c r="E18" i="141"/>
  <c r="E19" i="141" s="1"/>
  <c r="E98" i="141"/>
  <c r="E99" i="141" s="1"/>
  <c r="E61" i="141"/>
  <c r="E141" i="141"/>
  <c r="X73" i="142" l="1"/>
  <c r="Y73" i="142" s="1"/>
  <c r="E72" i="142"/>
  <c r="D73" i="142" s="1"/>
  <c r="Y74" i="142"/>
  <c r="H40" i="100"/>
  <c r="E74" i="142" l="1"/>
  <c r="E73" i="142"/>
  <c r="P89" i="133"/>
  <c r="T83" i="135"/>
  <c r="B81" i="135"/>
  <c r="P178" i="133"/>
  <c r="B178" i="133"/>
  <c r="B89" i="133"/>
  <c r="B84" i="123"/>
  <c r="K77" i="124"/>
  <c r="B77" i="124"/>
  <c r="I84" i="123"/>
  <c r="AS1" i="92" l="1"/>
  <c r="AR1" i="92"/>
  <c r="AQ1" i="92"/>
  <c r="AP1" i="92"/>
  <c r="AO1" i="92"/>
  <c r="AN1" i="92"/>
  <c r="AM1" i="92"/>
  <c r="AL1" i="92"/>
  <c r="AK1" i="92"/>
  <c r="AJ1" i="92"/>
  <c r="AI1" i="92"/>
  <c r="X279" i="92"/>
  <c r="X278" i="92"/>
  <c r="X275" i="92"/>
  <c r="Z279" i="92" s="1"/>
  <c r="AC271" i="92"/>
  <c r="AB271" i="92"/>
  <c r="AB270" i="92"/>
  <c r="AC270" i="92" s="1"/>
  <c r="AB269" i="92"/>
  <c r="AC269" i="92" s="1"/>
  <c r="D269" i="92"/>
  <c r="AH260" i="92" s="1"/>
  <c r="D268" i="92"/>
  <c r="AH259" i="92" s="1"/>
  <c r="AB264" i="92"/>
  <c r="D264" i="92"/>
  <c r="AB263" i="92"/>
  <c r="AB259" i="92" s="1"/>
  <c r="E259" i="92"/>
  <c r="Z258" i="92"/>
  <c r="AC260" i="92" s="1"/>
  <c r="Y258" i="92"/>
  <c r="AG257" i="92"/>
  <c r="AB257" i="92"/>
  <c r="AH257" i="92" s="1"/>
  <c r="C257" i="92"/>
  <c r="AG256" i="92"/>
  <c r="AB256" i="92"/>
  <c r="AC256" i="92" s="1"/>
  <c r="E256" i="92" s="1"/>
  <c r="C256" i="92"/>
  <c r="AG255" i="92"/>
  <c r="AB255" i="92"/>
  <c r="AH255" i="92" s="1"/>
  <c r="C255" i="92"/>
  <c r="AG254" i="92"/>
  <c r="AB254" i="92"/>
  <c r="AH254" i="92" s="1"/>
  <c r="C254" i="92"/>
  <c r="AG253" i="92"/>
  <c r="AB253" i="92"/>
  <c r="AH253" i="92" s="1"/>
  <c r="C253" i="92"/>
  <c r="AG252" i="92"/>
  <c r="AB252" i="92"/>
  <c r="AC252" i="92" s="1"/>
  <c r="E252" i="92" s="1"/>
  <c r="C252" i="92"/>
  <c r="AG251" i="92"/>
  <c r="AB251" i="92"/>
  <c r="AH251" i="92" s="1"/>
  <c r="C251" i="92"/>
  <c r="AG250" i="92"/>
  <c r="AB250" i="92"/>
  <c r="AH250" i="92" s="1"/>
  <c r="C250" i="92"/>
  <c r="AG249" i="92"/>
  <c r="AB249" i="92"/>
  <c r="AH249" i="92" s="1"/>
  <c r="C249" i="92"/>
  <c r="AG248" i="92"/>
  <c r="AB248" i="92"/>
  <c r="D248" i="92" s="1"/>
  <c r="C248" i="92"/>
  <c r="AG247" i="92"/>
  <c r="AB247" i="92"/>
  <c r="AH247" i="92" s="1"/>
  <c r="C247" i="92"/>
  <c r="AG246" i="92"/>
  <c r="AB246" i="92"/>
  <c r="AH246" i="92" s="1"/>
  <c r="C246" i="92"/>
  <c r="AG245" i="92"/>
  <c r="AB245" i="92"/>
  <c r="AH245" i="92" s="1"/>
  <c r="C245" i="92"/>
  <c r="AG244" i="92"/>
  <c r="AB244" i="92"/>
  <c r="D244" i="92" s="1"/>
  <c r="C244" i="92"/>
  <c r="AG243" i="92"/>
  <c r="AB243" i="92"/>
  <c r="AH243" i="92" s="1"/>
  <c r="C243" i="92"/>
  <c r="AG242" i="92"/>
  <c r="AB242" i="92"/>
  <c r="AH242" i="92" s="1"/>
  <c r="C242" i="92"/>
  <c r="AG241" i="92"/>
  <c r="AB241" i="92"/>
  <c r="AH241" i="92" s="1"/>
  <c r="C241" i="92"/>
  <c r="AG240" i="92"/>
  <c r="AB240" i="92"/>
  <c r="AC240" i="92" s="1"/>
  <c r="E240" i="92" s="1"/>
  <c r="C240" i="92"/>
  <c r="AG239" i="92"/>
  <c r="AB239" i="92"/>
  <c r="AH239" i="92" s="1"/>
  <c r="C239" i="92"/>
  <c r="AG238" i="92"/>
  <c r="AB238" i="92"/>
  <c r="AH238" i="92" s="1"/>
  <c r="C238" i="92"/>
  <c r="AG237" i="92"/>
  <c r="AB237" i="92"/>
  <c r="AH237" i="92" s="1"/>
  <c r="C237" i="92"/>
  <c r="AG236" i="92"/>
  <c r="AB236" i="92"/>
  <c r="D236" i="92" s="1"/>
  <c r="C236" i="92"/>
  <c r="AG235" i="92"/>
  <c r="AB235" i="92"/>
  <c r="AH235" i="92" s="1"/>
  <c r="C235" i="92"/>
  <c r="AG234" i="92"/>
  <c r="AB234" i="92"/>
  <c r="AH234" i="92" s="1"/>
  <c r="C234" i="92"/>
  <c r="AG233" i="92"/>
  <c r="AB233" i="92"/>
  <c r="AH233" i="92" s="1"/>
  <c r="C233" i="92"/>
  <c r="AG232" i="92"/>
  <c r="AB232" i="92"/>
  <c r="AC232" i="92" s="1"/>
  <c r="E232" i="92" s="1"/>
  <c r="C232" i="92"/>
  <c r="AG231" i="92"/>
  <c r="AB231" i="92"/>
  <c r="AH231" i="92" s="1"/>
  <c r="C231" i="92"/>
  <c r="AG230" i="92"/>
  <c r="AB230" i="92"/>
  <c r="AH230" i="92" s="1"/>
  <c r="C230" i="92"/>
  <c r="AG229" i="92"/>
  <c r="AB229" i="92"/>
  <c r="AH229" i="92" s="1"/>
  <c r="C229" i="92"/>
  <c r="AG228" i="92"/>
  <c r="AB228" i="92"/>
  <c r="AC228" i="92" s="1"/>
  <c r="E228" i="92" s="1"/>
  <c r="C228" i="92"/>
  <c r="AG227" i="92"/>
  <c r="AB227" i="92"/>
  <c r="AH227" i="92" s="1"/>
  <c r="C227" i="92"/>
  <c r="AG226" i="92"/>
  <c r="AB226" i="92"/>
  <c r="AH226" i="92" s="1"/>
  <c r="C226" i="92"/>
  <c r="AG225" i="92"/>
  <c r="AB225" i="92"/>
  <c r="AH225" i="92" s="1"/>
  <c r="C225" i="92"/>
  <c r="AG224" i="92"/>
  <c r="AB224" i="92"/>
  <c r="AC224" i="92" s="1"/>
  <c r="E224" i="92" s="1"/>
  <c r="C224" i="92"/>
  <c r="AG223" i="92"/>
  <c r="AB223" i="92"/>
  <c r="AH223" i="92" s="1"/>
  <c r="C223" i="92"/>
  <c r="AG222" i="92"/>
  <c r="AB222" i="92"/>
  <c r="AH222" i="92" s="1"/>
  <c r="C222" i="92"/>
  <c r="AG221" i="92"/>
  <c r="AB221" i="92"/>
  <c r="AH221" i="92" s="1"/>
  <c r="C221" i="92"/>
  <c r="AG220" i="92"/>
  <c r="AB220" i="92"/>
  <c r="AC220" i="92" s="1"/>
  <c r="E220" i="92" s="1"/>
  <c r="C220" i="92"/>
  <c r="AG219" i="92"/>
  <c r="AB219" i="92"/>
  <c r="AH219" i="92" s="1"/>
  <c r="C219" i="92"/>
  <c r="AG218" i="92"/>
  <c r="AB218" i="92"/>
  <c r="AC218" i="92" s="1"/>
  <c r="C218" i="92"/>
  <c r="AF212" i="92"/>
  <c r="B212" i="92"/>
  <c r="I210" i="92"/>
  <c r="AF209" i="92"/>
  <c r="P209" i="92"/>
  <c r="I209" i="92"/>
  <c r="B209" i="92"/>
  <c r="AH207" i="92"/>
  <c r="AF207" i="92"/>
  <c r="E207" i="92"/>
  <c r="L207" i="92" s="1"/>
  <c r="B207" i="92"/>
  <c r="P207" i="92" s="1"/>
  <c r="I77" i="92"/>
  <c r="I76" i="92"/>
  <c r="N74" i="92"/>
  <c r="I74" i="92"/>
  <c r="N10" i="136"/>
  <c r="H10" i="136"/>
  <c r="H11" i="136"/>
  <c r="L1" i="136"/>
  <c r="K1" i="135"/>
  <c r="AX77" i="136"/>
  <c r="AX76" i="136"/>
  <c r="AX75" i="136"/>
  <c r="AF75" i="136"/>
  <c r="AB75" i="136"/>
  <c r="F75" i="136"/>
  <c r="AX74" i="136"/>
  <c r="AX73" i="136"/>
  <c r="X73" i="136"/>
  <c r="AX72" i="136"/>
  <c r="AI72" i="136"/>
  <c r="AH72" i="136"/>
  <c r="AG72" i="136"/>
  <c r="AB72" i="136"/>
  <c r="F72" i="136" s="1"/>
  <c r="E72" i="136"/>
  <c r="D72" i="136"/>
  <c r="C72" i="136"/>
  <c r="AX71" i="136"/>
  <c r="AI71" i="136"/>
  <c r="AH71" i="136"/>
  <c r="AG71" i="136"/>
  <c r="AB71" i="136"/>
  <c r="F71" i="136" s="1"/>
  <c r="E71" i="136"/>
  <c r="D71" i="136"/>
  <c r="C71" i="136"/>
  <c r="AX70" i="136"/>
  <c r="AI70" i="136"/>
  <c r="AH70" i="136"/>
  <c r="AG70" i="136"/>
  <c r="AB70" i="136"/>
  <c r="F70" i="136" s="1"/>
  <c r="E70" i="136"/>
  <c r="D70" i="136"/>
  <c r="C70" i="136"/>
  <c r="AX69" i="136"/>
  <c r="AI69" i="136"/>
  <c r="AH69" i="136"/>
  <c r="AG69" i="136"/>
  <c r="AB69" i="136"/>
  <c r="F69" i="136" s="1"/>
  <c r="E69" i="136"/>
  <c r="D69" i="136"/>
  <c r="C69" i="136"/>
  <c r="AX68" i="136"/>
  <c r="AI68" i="136"/>
  <c r="AH68" i="136"/>
  <c r="AG68" i="136"/>
  <c r="AB68" i="136"/>
  <c r="F68" i="136" s="1"/>
  <c r="E68" i="136"/>
  <c r="D68" i="136"/>
  <c r="C68" i="136"/>
  <c r="AX67" i="136"/>
  <c r="AI67" i="136"/>
  <c r="AH67" i="136"/>
  <c r="AG67" i="136"/>
  <c r="AB67" i="136"/>
  <c r="F67" i="136" s="1"/>
  <c r="E67" i="136"/>
  <c r="D67" i="136"/>
  <c r="C67" i="136"/>
  <c r="AX66" i="136"/>
  <c r="AI66" i="136"/>
  <c r="AH66" i="136"/>
  <c r="AG66" i="136"/>
  <c r="AB66" i="136"/>
  <c r="F66" i="136" s="1"/>
  <c r="E66" i="136"/>
  <c r="D66" i="136"/>
  <c r="C66" i="136"/>
  <c r="AX65" i="136"/>
  <c r="AI65" i="136"/>
  <c r="AH65" i="136"/>
  <c r="AG65" i="136"/>
  <c r="AB65" i="136"/>
  <c r="F65" i="136" s="1"/>
  <c r="E65" i="136"/>
  <c r="D65" i="136"/>
  <c r="C65" i="136"/>
  <c r="AX64" i="136"/>
  <c r="AI64" i="136"/>
  <c r="AH64" i="136"/>
  <c r="AG64" i="136"/>
  <c r="AB64" i="136"/>
  <c r="F64" i="136" s="1"/>
  <c r="E64" i="136"/>
  <c r="D64" i="136"/>
  <c r="C64" i="136"/>
  <c r="AX63" i="136"/>
  <c r="AI63" i="136"/>
  <c r="AH63" i="136"/>
  <c r="AG63" i="136"/>
  <c r="AB63" i="136"/>
  <c r="F63" i="136" s="1"/>
  <c r="E63" i="136"/>
  <c r="D63" i="136"/>
  <c r="C63" i="136"/>
  <c r="AX62" i="136"/>
  <c r="AI62" i="136"/>
  <c r="AH62" i="136"/>
  <c r="AG62" i="136"/>
  <c r="AB62" i="136"/>
  <c r="F62" i="136" s="1"/>
  <c r="E62" i="136"/>
  <c r="D62" i="136"/>
  <c r="C62" i="136"/>
  <c r="AX61" i="136"/>
  <c r="AI61" i="136"/>
  <c r="AH61" i="136"/>
  <c r="AG61" i="136"/>
  <c r="AB61" i="136"/>
  <c r="F61" i="136" s="1"/>
  <c r="E61" i="136"/>
  <c r="D61" i="136"/>
  <c r="C61" i="136"/>
  <c r="AX60" i="136"/>
  <c r="AI60" i="136"/>
  <c r="AH60" i="136"/>
  <c r="AG60" i="136"/>
  <c r="AB60" i="136"/>
  <c r="F60" i="136" s="1"/>
  <c r="E60" i="136"/>
  <c r="D60" i="136"/>
  <c r="C60" i="136"/>
  <c r="AX59" i="136"/>
  <c r="AI59" i="136"/>
  <c r="AH59" i="136"/>
  <c r="AG59" i="136"/>
  <c r="AB59" i="136"/>
  <c r="F59" i="136" s="1"/>
  <c r="E59" i="136"/>
  <c r="D59" i="136"/>
  <c r="C59" i="136"/>
  <c r="AX58" i="136"/>
  <c r="AI58" i="136"/>
  <c r="AH58" i="136"/>
  <c r="AG58" i="136"/>
  <c r="AB58" i="136"/>
  <c r="AJ58" i="136" s="1"/>
  <c r="E58" i="136"/>
  <c r="D58" i="136"/>
  <c r="C58" i="136"/>
  <c r="AX57" i="136"/>
  <c r="AI57" i="136"/>
  <c r="AH57" i="136"/>
  <c r="AG57" i="136"/>
  <c r="AB57" i="136"/>
  <c r="AJ57" i="136" s="1"/>
  <c r="E57" i="136"/>
  <c r="D57" i="136"/>
  <c r="C57" i="136"/>
  <c r="AX56" i="136"/>
  <c r="AI56" i="136"/>
  <c r="AH56" i="136"/>
  <c r="AG56" i="136"/>
  <c r="AB56" i="136"/>
  <c r="AJ56" i="136" s="1"/>
  <c r="E56" i="136"/>
  <c r="D56" i="136"/>
  <c r="C56" i="136"/>
  <c r="AX55" i="136"/>
  <c r="AI55" i="136"/>
  <c r="AH55" i="136"/>
  <c r="AG55" i="136"/>
  <c r="AB55" i="136"/>
  <c r="AJ55" i="136" s="1"/>
  <c r="E55" i="136"/>
  <c r="D55" i="136"/>
  <c r="C55" i="136"/>
  <c r="AX54" i="136"/>
  <c r="AI54" i="136"/>
  <c r="AH54" i="136"/>
  <c r="AG54" i="136"/>
  <c r="AB54" i="136"/>
  <c r="AJ54" i="136" s="1"/>
  <c r="E54" i="136"/>
  <c r="D54" i="136"/>
  <c r="C54" i="136"/>
  <c r="AX53" i="136"/>
  <c r="AI53" i="136"/>
  <c r="AH53" i="136"/>
  <c r="AG53" i="136"/>
  <c r="AB53" i="136"/>
  <c r="AJ53" i="136" s="1"/>
  <c r="E53" i="136"/>
  <c r="D53" i="136"/>
  <c r="C53" i="136"/>
  <c r="AX52" i="136"/>
  <c r="AI52" i="136"/>
  <c r="AH52" i="136"/>
  <c r="AG52" i="136"/>
  <c r="AB52" i="136"/>
  <c r="AJ52" i="136" s="1"/>
  <c r="E52" i="136"/>
  <c r="D52" i="136"/>
  <c r="C52" i="136"/>
  <c r="AX51" i="136"/>
  <c r="AI51" i="136"/>
  <c r="AH51" i="136"/>
  <c r="AG51" i="136"/>
  <c r="AB51" i="136"/>
  <c r="AJ51" i="136" s="1"/>
  <c r="E51" i="136"/>
  <c r="D51" i="136"/>
  <c r="C51" i="136"/>
  <c r="AX50" i="136"/>
  <c r="AI50" i="136"/>
  <c r="AH50" i="136"/>
  <c r="AG50" i="136"/>
  <c r="AB50" i="136"/>
  <c r="AJ50" i="136" s="1"/>
  <c r="E50" i="136"/>
  <c r="D50" i="136"/>
  <c r="C50" i="136"/>
  <c r="AX49" i="136"/>
  <c r="AI49" i="136"/>
  <c r="AH49" i="136"/>
  <c r="AG49" i="136"/>
  <c r="AB49" i="136"/>
  <c r="AJ49" i="136" s="1"/>
  <c r="E49" i="136"/>
  <c r="D49" i="136"/>
  <c r="C49" i="136"/>
  <c r="AX48" i="136"/>
  <c r="AI48" i="136"/>
  <c r="AH48" i="136"/>
  <c r="AG48" i="136"/>
  <c r="AB48" i="136"/>
  <c r="AJ48" i="136" s="1"/>
  <c r="E48" i="136"/>
  <c r="D48" i="136"/>
  <c r="C48" i="136"/>
  <c r="AX47" i="136"/>
  <c r="AI47" i="136"/>
  <c r="AH47" i="136"/>
  <c r="AG47" i="136"/>
  <c r="AB47" i="136"/>
  <c r="AJ47" i="136" s="1"/>
  <c r="E47" i="136"/>
  <c r="D47" i="136"/>
  <c r="C47" i="136"/>
  <c r="AX46" i="136"/>
  <c r="AI46" i="136"/>
  <c r="AH46" i="136"/>
  <c r="AG46" i="136"/>
  <c r="AB46" i="136"/>
  <c r="AJ46" i="136" s="1"/>
  <c r="E46" i="136"/>
  <c r="D46" i="136"/>
  <c r="C46" i="136"/>
  <c r="AX45" i="136"/>
  <c r="AI45" i="136"/>
  <c r="AH45" i="136"/>
  <c r="AG45" i="136"/>
  <c r="AB45" i="136"/>
  <c r="AJ45" i="136" s="1"/>
  <c r="E45" i="136"/>
  <c r="D45" i="136"/>
  <c r="C45" i="136"/>
  <c r="AX44" i="136"/>
  <c r="AI44" i="136"/>
  <c r="AH44" i="136"/>
  <c r="AG44" i="136"/>
  <c r="AB44" i="136"/>
  <c r="AJ44" i="136" s="1"/>
  <c r="E44" i="136"/>
  <c r="D44" i="136"/>
  <c r="C44" i="136"/>
  <c r="AX43" i="136"/>
  <c r="AI43" i="136"/>
  <c r="AH43" i="136"/>
  <c r="AG43" i="136"/>
  <c r="AB43" i="136"/>
  <c r="AJ43" i="136" s="1"/>
  <c r="E43" i="136"/>
  <c r="D43" i="136"/>
  <c r="C43" i="136"/>
  <c r="AX42" i="136"/>
  <c r="AI42" i="136"/>
  <c r="AH42" i="136"/>
  <c r="AG42" i="136"/>
  <c r="AB42" i="136"/>
  <c r="AJ42" i="136" s="1"/>
  <c r="E42" i="136"/>
  <c r="D42" i="136"/>
  <c r="C42" i="136"/>
  <c r="AX41" i="136"/>
  <c r="AI41" i="136"/>
  <c r="AH41" i="136"/>
  <c r="AG41" i="136"/>
  <c r="AB41" i="136"/>
  <c r="AJ41" i="136" s="1"/>
  <c r="E41" i="136"/>
  <c r="D41" i="136"/>
  <c r="C41" i="136"/>
  <c r="AX40" i="136"/>
  <c r="AI40" i="136"/>
  <c r="AH40" i="136"/>
  <c r="AG40" i="136"/>
  <c r="AB40" i="136"/>
  <c r="AJ40" i="136" s="1"/>
  <c r="E40" i="136"/>
  <c r="D40" i="136"/>
  <c r="C40" i="136"/>
  <c r="AX39" i="136"/>
  <c r="AI39" i="136"/>
  <c r="AH39" i="136"/>
  <c r="AG39" i="136"/>
  <c r="AB39" i="136"/>
  <c r="AJ39" i="136" s="1"/>
  <c r="E39" i="136"/>
  <c r="D39" i="136"/>
  <c r="C39" i="136"/>
  <c r="AX38" i="136"/>
  <c r="AI38" i="136"/>
  <c r="AH38" i="136"/>
  <c r="AG38" i="136"/>
  <c r="AB38" i="136"/>
  <c r="AJ38" i="136" s="1"/>
  <c r="E38" i="136"/>
  <c r="D38" i="136"/>
  <c r="C38" i="136"/>
  <c r="AX37" i="136"/>
  <c r="AI37" i="136"/>
  <c r="AH37" i="136"/>
  <c r="AG37" i="136"/>
  <c r="AB37" i="136"/>
  <c r="AJ37" i="136" s="1"/>
  <c r="E37" i="136"/>
  <c r="D37" i="136"/>
  <c r="C37" i="136"/>
  <c r="AX36" i="136"/>
  <c r="AI36" i="136"/>
  <c r="AH36" i="136"/>
  <c r="AG36" i="136"/>
  <c r="AB36" i="136"/>
  <c r="AJ36" i="136" s="1"/>
  <c r="E36" i="136"/>
  <c r="D36" i="136"/>
  <c r="C36" i="136"/>
  <c r="AX35" i="136"/>
  <c r="AI35" i="136"/>
  <c r="AH35" i="136"/>
  <c r="AG35" i="136"/>
  <c r="AB35" i="136"/>
  <c r="AJ35" i="136" s="1"/>
  <c r="E35" i="136"/>
  <c r="D35" i="136"/>
  <c r="C35" i="136"/>
  <c r="AX34" i="136"/>
  <c r="AI34" i="136"/>
  <c r="AH34" i="136"/>
  <c r="AG34" i="136"/>
  <c r="AB34" i="136"/>
  <c r="AJ34" i="136" s="1"/>
  <c r="E34" i="136"/>
  <c r="D34" i="136"/>
  <c r="C34" i="136"/>
  <c r="AX33" i="136"/>
  <c r="AI33" i="136"/>
  <c r="AH33" i="136"/>
  <c r="AG33" i="136"/>
  <c r="AB33" i="136"/>
  <c r="AJ33" i="136" s="1"/>
  <c r="E33" i="136"/>
  <c r="D33" i="136"/>
  <c r="C33" i="136"/>
  <c r="AX32" i="136"/>
  <c r="AI32" i="136"/>
  <c r="AH32" i="136"/>
  <c r="AG32" i="136"/>
  <c r="AB32" i="136"/>
  <c r="AJ32" i="136" s="1"/>
  <c r="E32" i="136"/>
  <c r="D32" i="136"/>
  <c r="C32" i="136"/>
  <c r="AX31" i="136"/>
  <c r="AI31" i="136"/>
  <c r="AH31" i="136"/>
  <c r="AG31" i="136"/>
  <c r="AB31" i="136"/>
  <c r="AJ31" i="136" s="1"/>
  <c r="E31" i="136"/>
  <c r="D31" i="136"/>
  <c r="C31" i="136"/>
  <c r="AX30" i="136"/>
  <c r="AI30" i="136"/>
  <c r="AH30" i="136"/>
  <c r="AG30" i="136"/>
  <c r="AB30" i="136"/>
  <c r="F30" i="136" s="1"/>
  <c r="E30" i="136"/>
  <c r="D30" i="136"/>
  <c r="C30" i="136"/>
  <c r="AX29" i="136"/>
  <c r="AI29" i="136"/>
  <c r="AH29" i="136"/>
  <c r="AG29" i="136"/>
  <c r="AB29" i="136"/>
  <c r="F29" i="136" s="1"/>
  <c r="E29" i="136"/>
  <c r="D29" i="136"/>
  <c r="C29" i="136"/>
  <c r="AX28" i="136"/>
  <c r="AI28" i="136"/>
  <c r="AH28" i="136"/>
  <c r="AG28" i="136"/>
  <c r="AB28" i="136"/>
  <c r="AJ28" i="136" s="1"/>
  <c r="E28" i="136"/>
  <c r="D28" i="136"/>
  <c r="C28" i="136"/>
  <c r="AX27" i="136"/>
  <c r="AI27" i="136"/>
  <c r="AH27" i="136"/>
  <c r="AG27" i="136"/>
  <c r="AB27" i="136"/>
  <c r="F27" i="136" s="1"/>
  <c r="E27" i="136"/>
  <c r="D27" i="136"/>
  <c r="C27" i="136"/>
  <c r="AX26" i="136"/>
  <c r="AI26" i="136"/>
  <c r="AH26" i="136"/>
  <c r="AG26" i="136"/>
  <c r="AB26" i="136"/>
  <c r="F26" i="136" s="1"/>
  <c r="E26" i="136"/>
  <c r="D26" i="136"/>
  <c r="C26" i="136"/>
  <c r="AX25" i="136"/>
  <c r="AI25" i="136"/>
  <c r="AH25" i="136"/>
  <c r="AG25" i="136"/>
  <c r="AB25" i="136"/>
  <c r="AJ25" i="136" s="1"/>
  <c r="E25" i="136"/>
  <c r="D25" i="136"/>
  <c r="C25" i="136"/>
  <c r="AX24" i="136"/>
  <c r="AI24" i="136"/>
  <c r="AH24" i="136"/>
  <c r="AG24" i="136"/>
  <c r="AB24" i="136"/>
  <c r="AJ24" i="136" s="1"/>
  <c r="E24" i="136"/>
  <c r="D24" i="136"/>
  <c r="C24" i="136"/>
  <c r="AX23" i="136"/>
  <c r="AI23" i="136"/>
  <c r="AH23" i="136"/>
  <c r="AG23" i="136"/>
  <c r="AB23" i="136"/>
  <c r="AJ23" i="136" s="1"/>
  <c r="E23" i="136"/>
  <c r="D23" i="136"/>
  <c r="C23" i="136"/>
  <c r="AX22" i="136"/>
  <c r="AI22" i="136"/>
  <c r="AH22" i="136"/>
  <c r="AG22" i="136"/>
  <c r="AB22" i="136"/>
  <c r="F22" i="136" s="1"/>
  <c r="E22" i="136"/>
  <c r="D22" i="136"/>
  <c r="C22" i="136"/>
  <c r="AX21" i="136"/>
  <c r="AI21" i="136"/>
  <c r="AH21" i="136"/>
  <c r="AG21" i="136"/>
  <c r="AB21" i="136"/>
  <c r="F21" i="136" s="1"/>
  <c r="E21" i="136"/>
  <c r="D21" i="136"/>
  <c r="C21" i="136"/>
  <c r="AX20" i="136"/>
  <c r="AI20" i="136"/>
  <c r="AH20" i="136"/>
  <c r="AG20" i="136"/>
  <c r="AB20" i="136"/>
  <c r="AJ20" i="136" s="1"/>
  <c r="E20" i="136"/>
  <c r="D20" i="136"/>
  <c r="C20" i="136"/>
  <c r="AX19" i="136"/>
  <c r="AI19" i="136"/>
  <c r="AH19" i="136"/>
  <c r="AG19" i="136"/>
  <c r="AB19" i="136"/>
  <c r="F19" i="136" s="1"/>
  <c r="E19" i="136"/>
  <c r="D19" i="136"/>
  <c r="C19" i="136"/>
  <c r="AX18" i="136"/>
  <c r="AI18" i="136"/>
  <c r="AH18" i="136"/>
  <c r="AG18" i="136"/>
  <c r="AB18" i="136"/>
  <c r="AJ18" i="136" s="1"/>
  <c r="E18" i="136"/>
  <c r="D18" i="136"/>
  <c r="C18" i="136"/>
  <c r="AX17" i="136"/>
  <c r="AX16" i="136"/>
  <c r="AX15" i="136"/>
  <c r="AX14" i="136"/>
  <c r="AX13" i="136"/>
  <c r="AX12" i="136"/>
  <c r="AF12" i="136"/>
  <c r="B12" i="136"/>
  <c r="AX11" i="136"/>
  <c r="AX10" i="136"/>
  <c r="AF10" i="136"/>
  <c r="B10" i="136"/>
  <c r="N8" i="136" s="1"/>
  <c r="AX9" i="136"/>
  <c r="AX8" i="136"/>
  <c r="AJ8" i="136"/>
  <c r="AF8" i="136"/>
  <c r="G8" i="136"/>
  <c r="S8" i="136" s="1"/>
  <c r="B8" i="136"/>
  <c r="AU1" i="136"/>
  <c r="AT1" i="136"/>
  <c r="AS1" i="136"/>
  <c r="AR1" i="136"/>
  <c r="AQ1" i="136"/>
  <c r="AP1" i="136"/>
  <c r="AO1" i="136"/>
  <c r="AN1" i="136"/>
  <c r="AM1" i="136"/>
  <c r="AL1" i="136"/>
  <c r="AK1" i="136"/>
  <c r="AD1" i="136"/>
  <c r="T1" i="136"/>
  <c r="S1" i="136"/>
  <c r="G18" i="135"/>
  <c r="G17" i="135"/>
  <c r="AX84" i="135"/>
  <c r="AX83" i="135"/>
  <c r="AX82" i="135"/>
  <c r="AX81" i="135"/>
  <c r="V81" i="135"/>
  <c r="T81" i="135"/>
  <c r="AX80" i="135"/>
  <c r="T80" i="135"/>
  <c r="AX79" i="135"/>
  <c r="AX78" i="135"/>
  <c r="AX77" i="135"/>
  <c r="T77" i="135"/>
  <c r="AX76" i="135"/>
  <c r="AX75" i="135"/>
  <c r="AX74" i="135"/>
  <c r="AX73" i="135"/>
  <c r="AA73" i="135"/>
  <c r="Z73" i="135"/>
  <c r="AX72" i="135"/>
  <c r="Z72" i="135"/>
  <c r="AA72" i="135" s="1"/>
  <c r="AX71" i="135"/>
  <c r="Z71" i="135"/>
  <c r="AA71" i="135" s="1"/>
  <c r="AX70" i="135"/>
  <c r="AX69" i="135"/>
  <c r="Z69" i="135"/>
  <c r="Z65" i="135" s="1"/>
  <c r="AX68" i="135"/>
  <c r="AX67" i="135"/>
  <c r="AX66" i="135"/>
  <c r="AX65" i="135"/>
  <c r="F65" i="135"/>
  <c r="D65" i="135"/>
  <c r="AX64" i="135"/>
  <c r="X64" i="135"/>
  <c r="AA66" i="135" s="1"/>
  <c r="AA67" i="135" s="1"/>
  <c r="AA69" i="135" s="1"/>
  <c r="V64" i="135"/>
  <c r="AX63" i="135"/>
  <c r="AA63" i="135"/>
  <c r="F63" i="135" s="1"/>
  <c r="Z63" i="135"/>
  <c r="E63" i="135" s="1"/>
  <c r="Y63" i="135"/>
  <c r="D63" i="135" s="1"/>
  <c r="C63" i="135"/>
  <c r="AX62" i="135"/>
  <c r="AA62" i="135"/>
  <c r="F62" i="135" s="1"/>
  <c r="Z62" i="135"/>
  <c r="E62" i="135" s="1"/>
  <c r="Y62" i="135"/>
  <c r="D62" i="135" s="1"/>
  <c r="C62" i="135"/>
  <c r="AX61" i="135"/>
  <c r="AA61" i="135"/>
  <c r="F61" i="135" s="1"/>
  <c r="Z61" i="135"/>
  <c r="E61" i="135" s="1"/>
  <c r="Y61" i="135"/>
  <c r="D61" i="135" s="1"/>
  <c r="C61" i="135"/>
  <c r="AX60" i="135"/>
  <c r="AA60" i="135"/>
  <c r="F60" i="135" s="1"/>
  <c r="Z60" i="135"/>
  <c r="E60" i="135" s="1"/>
  <c r="Y60" i="135"/>
  <c r="D60" i="135" s="1"/>
  <c r="C60" i="135"/>
  <c r="AX59" i="135"/>
  <c r="AA59" i="135"/>
  <c r="F59" i="135" s="1"/>
  <c r="Z59" i="135"/>
  <c r="E59" i="135" s="1"/>
  <c r="Y59" i="135"/>
  <c r="D59" i="135" s="1"/>
  <c r="C59" i="135"/>
  <c r="AX58" i="135"/>
  <c r="AA58" i="135"/>
  <c r="F58" i="135" s="1"/>
  <c r="Z58" i="135"/>
  <c r="E58" i="135" s="1"/>
  <c r="Y58" i="135"/>
  <c r="D58" i="135" s="1"/>
  <c r="C58" i="135"/>
  <c r="AX57" i="135"/>
  <c r="AA57" i="135"/>
  <c r="F57" i="135" s="1"/>
  <c r="Z57" i="135"/>
  <c r="E57" i="135" s="1"/>
  <c r="Y57" i="135"/>
  <c r="D57" i="135" s="1"/>
  <c r="C57" i="135"/>
  <c r="AX56" i="135"/>
  <c r="AA56" i="135"/>
  <c r="F56" i="135" s="1"/>
  <c r="Z56" i="135"/>
  <c r="E56" i="135" s="1"/>
  <c r="Y56" i="135"/>
  <c r="D56" i="135" s="1"/>
  <c r="C56" i="135"/>
  <c r="AX55" i="135"/>
  <c r="AA55" i="135"/>
  <c r="F55" i="135" s="1"/>
  <c r="Z55" i="135"/>
  <c r="E55" i="135" s="1"/>
  <c r="Y55" i="135"/>
  <c r="D55" i="135" s="1"/>
  <c r="C55" i="135"/>
  <c r="AX54" i="135"/>
  <c r="AA54" i="135"/>
  <c r="F54" i="135" s="1"/>
  <c r="Z54" i="135"/>
  <c r="E54" i="135" s="1"/>
  <c r="Y54" i="135"/>
  <c r="D54" i="135" s="1"/>
  <c r="C54" i="135"/>
  <c r="AX53" i="135"/>
  <c r="AA53" i="135"/>
  <c r="F53" i="135" s="1"/>
  <c r="Z53" i="135"/>
  <c r="E53" i="135" s="1"/>
  <c r="Y53" i="135"/>
  <c r="D53" i="135" s="1"/>
  <c r="C53" i="135"/>
  <c r="AX52" i="135"/>
  <c r="AA52" i="135"/>
  <c r="F52" i="135" s="1"/>
  <c r="Z52" i="135"/>
  <c r="E52" i="135" s="1"/>
  <c r="Y52" i="135"/>
  <c r="D52" i="135" s="1"/>
  <c r="C52" i="135"/>
  <c r="AX51" i="135"/>
  <c r="AA51" i="135"/>
  <c r="F51" i="135" s="1"/>
  <c r="Z51" i="135"/>
  <c r="E51" i="135" s="1"/>
  <c r="Y51" i="135"/>
  <c r="D51" i="135" s="1"/>
  <c r="C51" i="135"/>
  <c r="AX50" i="135"/>
  <c r="AA50" i="135"/>
  <c r="F50" i="135" s="1"/>
  <c r="Z50" i="135"/>
  <c r="E50" i="135" s="1"/>
  <c r="Y50" i="135"/>
  <c r="D50" i="135" s="1"/>
  <c r="C50" i="135"/>
  <c r="AX49" i="135"/>
  <c r="AA49" i="135"/>
  <c r="F49" i="135" s="1"/>
  <c r="Z49" i="135"/>
  <c r="E49" i="135" s="1"/>
  <c r="Y49" i="135"/>
  <c r="D49" i="135" s="1"/>
  <c r="C49" i="135"/>
  <c r="AX48" i="135"/>
  <c r="AA48" i="135"/>
  <c r="F48" i="135" s="1"/>
  <c r="Z48" i="135"/>
  <c r="E48" i="135" s="1"/>
  <c r="Y48" i="135"/>
  <c r="D48" i="135" s="1"/>
  <c r="C48" i="135"/>
  <c r="AX47" i="135"/>
  <c r="AA47" i="135"/>
  <c r="F47" i="135" s="1"/>
  <c r="Z47" i="135"/>
  <c r="E47" i="135" s="1"/>
  <c r="Y47" i="135"/>
  <c r="D47" i="135" s="1"/>
  <c r="C47" i="135"/>
  <c r="AX46" i="135"/>
  <c r="AA46" i="135"/>
  <c r="F46" i="135" s="1"/>
  <c r="Z46" i="135"/>
  <c r="E46" i="135" s="1"/>
  <c r="Y46" i="135"/>
  <c r="D46" i="135" s="1"/>
  <c r="C46" i="135"/>
  <c r="AX45" i="135"/>
  <c r="AA45" i="135"/>
  <c r="F45" i="135" s="1"/>
  <c r="Z45" i="135"/>
  <c r="E45" i="135" s="1"/>
  <c r="Y45" i="135"/>
  <c r="D45" i="135" s="1"/>
  <c r="C45" i="135"/>
  <c r="AX44" i="135"/>
  <c r="AA44" i="135"/>
  <c r="F44" i="135" s="1"/>
  <c r="Z44" i="135"/>
  <c r="E44" i="135" s="1"/>
  <c r="Y44" i="135"/>
  <c r="D44" i="135" s="1"/>
  <c r="C44" i="135"/>
  <c r="AX43" i="135"/>
  <c r="AA43" i="135"/>
  <c r="F43" i="135" s="1"/>
  <c r="Z43" i="135"/>
  <c r="E43" i="135" s="1"/>
  <c r="Y43" i="135"/>
  <c r="D43" i="135" s="1"/>
  <c r="C43" i="135"/>
  <c r="AX42" i="135"/>
  <c r="AA42" i="135"/>
  <c r="F42" i="135" s="1"/>
  <c r="Z42" i="135"/>
  <c r="E42" i="135" s="1"/>
  <c r="Y42" i="135"/>
  <c r="D42" i="135" s="1"/>
  <c r="C42" i="135"/>
  <c r="AX41" i="135"/>
  <c r="AA41" i="135"/>
  <c r="F41" i="135" s="1"/>
  <c r="Z41" i="135"/>
  <c r="E41" i="135" s="1"/>
  <c r="Y41" i="135"/>
  <c r="D41" i="135" s="1"/>
  <c r="C41" i="135"/>
  <c r="AX40" i="135"/>
  <c r="AA40" i="135"/>
  <c r="F40" i="135" s="1"/>
  <c r="Z40" i="135"/>
  <c r="E40" i="135" s="1"/>
  <c r="Y40" i="135"/>
  <c r="D40" i="135" s="1"/>
  <c r="C40" i="135"/>
  <c r="AX39" i="135"/>
  <c r="AA39" i="135"/>
  <c r="F39" i="135" s="1"/>
  <c r="Z39" i="135"/>
  <c r="E39" i="135" s="1"/>
  <c r="Y39" i="135"/>
  <c r="D39" i="135" s="1"/>
  <c r="C39" i="135"/>
  <c r="AX38" i="135"/>
  <c r="AA38" i="135"/>
  <c r="F38" i="135" s="1"/>
  <c r="Z38" i="135"/>
  <c r="E38" i="135" s="1"/>
  <c r="Y38" i="135"/>
  <c r="D38" i="135" s="1"/>
  <c r="C38" i="135"/>
  <c r="AX37" i="135"/>
  <c r="AA37" i="135"/>
  <c r="F37" i="135" s="1"/>
  <c r="Z37" i="135"/>
  <c r="E37" i="135" s="1"/>
  <c r="Y37" i="135"/>
  <c r="D37" i="135" s="1"/>
  <c r="C37" i="135"/>
  <c r="AX36" i="135"/>
  <c r="AA36" i="135"/>
  <c r="F36" i="135" s="1"/>
  <c r="Z36" i="135"/>
  <c r="E36" i="135" s="1"/>
  <c r="Y36" i="135"/>
  <c r="D36" i="135" s="1"/>
  <c r="C36" i="135"/>
  <c r="AX35" i="135"/>
  <c r="AA35" i="135"/>
  <c r="F35" i="135" s="1"/>
  <c r="Z35" i="135"/>
  <c r="E35" i="135" s="1"/>
  <c r="Y35" i="135"/>
  <c r="D35" i="135" s="1"/>
  <c r="C35" i="135"/>
  <c r="AX34" i="135"/>
  <c r="AA34" i="135"/>
  <c r="F34" i="135" s="1"/>
  <c r="Z34" i="135"/>
  <c r="E34" i="135" s="1"/>
  <c r="Y34" i="135"/>
  <c r="D34" i="135" s="1"/>
  <c r="C34" i="135"/>
  <c r="AX33" i="135"/>
  <c r="AA33" i="135"/>
  <c r="F33" i="135" s="1"/>
  <c r="Z33" i="135"/>
  <c r="E33" i="135" s="1"/>
  <c r="Y33" i="135"/>
  <c r="D33" i="135" s="1"/>
  <c r="C33" i="135"/>
  <c r="AX32" i="135"/>
  <c r="AA32" i="135"/>
  <c r="F32" i="135" s="1"/>
  <c r="Z32" i="135"/>
  <c r="E32" i="135" s="1"/>
  <c r="Y32" i="135"/>
  <c r="D32" i="135" s="1"/>
  <c r="C32" i="135"/>
  <c r="AX31" i="135"/>
  <c r="AA31" i="135"/>
  <c r="F31" i="135" s="1"/>
  <c r="Z31" i="135"/>
  <c r="E31" i="135" s="1"/>
  <c r="Y31" i="135"/>
  <c r="D31" i="135" s="1"/>
  <c r="C31" i="135"/>
  <c r="AX30" i="135"/>
  <c r="AA30" i="135"/>
  <c r="F30" i="135" s="1"/>
  <c r="Z30" i="135"/>
  <c r="E30" i="135" s="1"/>
  <c r="Y30" i="135"/>
  <c r="D30" i="135" s="1"/>
  <c r="C30" i="135"/>
  <c r="AX29" i="135"/>
  <c r="AA29" i="135"/>
  <c r="F29" i="135" s="1"/>
  <c r="Z29" i="135"/>
  <c r="E29" i="135" s="1"/>
  <c r="Y29" i="135"/>
  <c r="D29" i="135" s="1"/>
  <c r="C29" i="135"/>
  <c r="AX28" i="135"/>
  <c r="AA28" i="135"/>
  <c r="F28" i="135" s="1"/>
  <c r="Z28" i="135"/>
  <c r="E28" i="135" s="1"/>
  <c r="Y28" i="135"/>
  <c r="D28" i="135" s="1"/>
  <c r="C28" i="135"/>
  <c r="AX27" i="135"/>
  <c r="AA27" i="135"/>
  <c r="F27" i="135" s="1"/>
  <c r="Z27" i="135"/>
  <c r="E27" i="135" s="1"/>
  <c r="Y27" i="135"/>
  <c r="D27" i="135" s="1"/>
  <c r="C27" i="135"/>
  <c r="AX26" i="135"/>
  <c r="AA26" i="135"/>
  <c r="F26" i="135" s="1"/>
  <c r="Z26" i="135"/>
  <c r="E26" i="135" s="1"/>
  <c r="Y26" i="135"/>
  <c r="D26" i="135" s="1"/>
  <c r="C26" i="135"/>
  <c r="AX25" i="135"/>
  <c r="AA25" i="135"/>
  <c r="Z25" i="135"/>
  <c r="E25" i="135" s="1"/>
  <c r="Y25" i="135"/>
  <c r="D25" i="135" s="1"/>
  <c r="C25" i="135"/>
  <c r="AX24" i="135"/>
  <c r="AX23" i="135"/>
  <c r="AX22" i="135"/>
  <c r="AX21" i="135"/>
  <c r="AX20" i="135"/>
  <c r="AX19" i="135"/>
  <c r="B19" i="135"/>
  <c r="AX18" i="135"/>
  <c r="B18" i="135"/>
  <c r="AX17" i="135"/>
  <c r="M17" i="135"/>
  <c r="AX16" i="135"/>
  <c r="AX15" i="135"/>
  <c r="F15" i="135"/>
  <c r="J15" i="135" s="1"/>
  <c r="B15" i="135"/>
  <c r="M15" i="135" s="1"/>
  <c r="AX1" i="135"/>
  <c r="AW1" i="135"/>
  <c r="AV1" i="135"/>
  <c r="AU1" i="135"/>
  <c r="AT1" i="135"/>
  <c r="AS1" i="135"/>
  <c r="AR1" i="135"/>
  <c r="AQ1" i="135"/>
  <c r="AP1" i="135"/>
  <c r="AO1" i="135"/>
  <c r="AN1" i="135"/>
  <c r="AM1" i="135"/>
  <c r="AL1" i="135"/>
  <c r="AK1" i="135"/>
  <c r="R1" i="135"/>
  <c r="K107" i="133"/>
  <c r="E107" i="133"/>
  <c r="K18" i="133"/>
  <c r="E18" i="133"/>
  <c r="F23" i="136" l="1"/>
  <c r="AC23" i="136"/>
  <c r="G23" i="136" s="1"/>
  <c r="F18" i="136"/>
  <c r="AC27" i="136"/>
  <c r="G27" i="136" s="1"/>
  <c r="AJ27" i="136"/>
  <c r="AC18" i="136"/>
  <c r="G18" i="136" s="1"/>
  <c r="F46" i="136"/>
  <c r="F20" i="136"/>
  <c r="AC21" i="136"/>
  <c r="G21" i="136" s="1"/>
  <c r="AJ21" i="136"/>
  <c r="F25" i="136"/>
  <c r="F54" i="136"/>
  <c r="AC20" i="136"/>
  <c r="G20" i="136" s="1"/>
  <c r="AC25" i="136"/>
  <c r="G25" i="136" s="1"/>
  <c r="F38" i="136"/>
  <c r="D251" i="92"/>
  <c r="AC222" i="92"/>
  <c r="E222" i="92" s="1"/>
  <c r="AC243" i="92"/>
  <c r="E243" i="92" s="1"/>
  <c r="AH228" i="92"/>
  <c r="D224" i="92"/>
  <c r="AC235" i="92"/>
  <c r="E235" i="92" s="1"/>
  <c r="D243" i="92"/>
  <c r="AH224" i="92"/>
  <c r="D227" i="92"/>
  <c r="D232" i="92"/>
  <c r="AH236" i="92"/>
  <c r="D240" i="92"/>
  <c r="AH244" i="92"/>
  <c r="AH252" i="92"/>
  <c r="D256" i="92"/>
  <c r="AC230" i="92"/>
  <c r="E230" i="92" s="1"/>
  <c r="AC236" i="92"/>
  <c r="E236" i="92" s="1"/>
  <c r="AC238" i="92"/>
  <c r="E238" i="92" s="1"/>
  <c r="AC244" i="92"/>
  <c r="E244" i="92" s="1"/>
  <c r="AC246" i="92"/>
  <c r="E246" i="92" s="1"/>
  <c r="AC254" i="92"/>
  <c r="E254" i="92" s="1"/>
  <c r="AC227" i="92"/>
  <c r="E227" i="92" s="1"/>
  <c r="AH232" i="92"/>
  <c r="D235" i="92"/>
  <c r="AH240" i="92"/>
  <c r="AC251" i="92"/>
  <c r="E251" i="92" s="1"/>
  <c r="AH256" i="92"/>
  <c r="AC219" i="92"/>
  <c r="E219" i="92" s="1"/>
  <c r="D220" i="92"/>
  <c r="D223" i="92"/>
  <c r="AC231" i="92"/>
  <c r="E231" i="92" s="1"/>
  <c r="AC234" i="92"/>
  <c r="E234" i="92" s="1"/>
  <c r="AC239" i="92"/>
  <c r="E239" i="92" s="1"/>
  <c r="AC242" i="92"/>
  <c r="E242" i="92" s="1"/>
  <c r="AC247" i="92"/>
  <c r="E247" i="92" s="1"/>
  <c r="AH248" i="92"/>
  <c r="AC255" i="92"/>
  <c r="E255" i="92" s="1"/>
  <c r="AB258" i="92"/>
  <c r="D219" i="92"/>
  <c r="AC223" i="92"/>
  <c r="E223" i="92" s="1"/>
  <c r="AC226" i="92"/>
  <c r="E226" i="92" s="1"/>
  <c r="D228" i="92"/>
  <c r="D231" i="92"/>
  <c r="D239" i="92"/>
  <c r="D247" i="92"/>
  <c r="AC248" i="92"/>
  <c r="E248" i="92" s="1"/>
  <c r="AC250" i="92"/>
  <c r="E250" i="92" s="1"/>
  <c r="D252" i="92"/>
  <c r="D255" i="92"/>
  <c r="AH220" i="92"/>
  <c r="AC261" i="92"/>
  <c r="E260" i="92"/>
  <c r="S207" i="92"/>
  <c r="I207" i="92"/>
  <c r="D218" i="92"/>
  <c r="AC221" i="92"/>
  <c r="E221" i="92" s="1"/>
  <c r="D222" i="92"/>
  <c r="AC225" i="92"/>
  <c r="E225" i="92" s="1"/>
  <c r="D226" i="92"/>
  <c r="AC229" i="92"/>
  <c r="E229" i="92" s="1"/>
  <c r="D230" i="92"/>
  <c r="AC233" i="92"/>
  <c r="E233" i="92" s="1"/>
  <c r="D234" i="92"/>
  <c r="AC237" i="92"/>
  <c r="E237" i="92" s="1"/>
  <c r="D238" i="92"/>
  <c r="AC241" i="92"/>
  <c r="E241" i="92" s="1"/>
  <c r="D242" i="92"/>
  <c r="AC245" i="92"/>
  <c r="E245" i="92" s="1"/>
  <c r="D246" i="92"/>
  <c r="AC249" i="92"/>
  <c r="E249" i="92" s="1"/>
  <c r="D250" i="92"/>
  <c r="AC253" i="92"/>
  <c r="E253" i="92" s="1"/>
  <c r="D254" i="92"/>
  <c r="AC257" i="92"/>
  <c r="E257" i="92" s="1"/>
  <c r="E218" i="92"/>
  <c r="AH218" i="92"/>
  <c r="D221" i="92"/>
  <c r="D225" i="92"/>
  <c r="D229" i="92"/>
  <c r="D233" i="92"/>
  <c r="D237" i="92"/>
  <c r="D241" i="92"/>
  <c r="D245" i="92"/>
  <c r="D249" i="92"/>
  <c r="D253" i="92"/>
  <c r="D257" i="92"/>
  <c r="AC215" i="92"/>
  <c r="AC216" i="92" s="1"/>
  <c r="F34" i="136"/>
  <c r="F42" i="136"/>
  <c r="F50" i="136"/>
  <c r="F58" i="136"/>
  <c r="AC19" i="136"/>
  <c r="G19" i="136" s="1"/>
  <c r="AJ19" i="136"/>
  <c r="AC22" i="136"/>
  <c r="G22" i="136" s="1"/>
  <c r="AJ22" i="136"/>
  <c r="F24" i="136"/>
  <c r="AC26" i="136"/>
  <c r="G26" i="136" s="1"/>
  <c r="AJ26" i="136"/>
  <c r="F28" i="136"/>
  <c r="F35" i="136"/>
  <c r="F43" i="136"/>
  <c r="F51" i="136"/>
  <c r="AC24" i="136"/>
  <c r="G24" i="136" s="1"/>
  <c r="AC28" i="136"/>
  <c r="G28" i="136" s="1"/>
  <c r="F39" i="136"/>
  <c r="F47" i="136"/>
  <c r="F55" i="136"/>
  <c r="D73" i="136"/>
  <c r="AB73" i="136"/>
  <c r="AC15" i="136" s="1"/>
  <c r="AC16" i="136" s="1"/>
  <c r="AC29" i="136"/>
  <c r="G29" i="136" s="1"/>
  <c r="AJ29" i="136"/>
  <c r="F31" i="136"/>
  <c r="F33" i="136"/>
  <c r="F37" i="136"/>
  <c r="F41" i="136"/>
  <c r="F45" i="136"/>
  <c r="F49" i="136"/>
  <c r="F53" i="136"/>
  <c r="F57" i="136"/>
  <c r="H8" i="136"/>
  <c r="K8" i="136"/>
  <c r="AC30" i="136"/>
  <c r="G30" i="136" s="1"/>
  <c r="AJ30" i="136"/>
  <c r="AC31" i="136"/>
  <c r="G31" i="136" s="1"/>
  <c r="F32" i="136"/>
  <c r="F36" i="136"/>
  <c r="F40" i="136"/>
  <c r="F44" i="136"/>
  <c r="F48" i="136"/>
  <c r="F52" i="136"/>
  <c r="F56" i="136"/>
  <c r="AH73" i="136"/>
  <c r="AC32" i="136"/>
  <c r="G32" i="136" s="1"/>
  <c r="AC33" i="136"/>
  <c r="G33" i="136" s="1"/>
  <c r="AC34" i="136"/>
  <c r="G34" i="136" s="1"/>
  <c r="AC35" i="136"/>
  <c r="G35" i="136" s="1"/>
  <c r="AC36" i="136"/>
  <c r="G36" i="136" s="1"/>
  <c r="AC37" i="136"/>
  <c r="G37" i="136" s="1"/>
  <c r="AC38" i="136"/>
  <c r="G38" i="136" s="1"/>
  <c r="AC39" i="136"/>
  <c r="G39" i="136" s="1"/>
  <c r="AC40" i="136"/>
  <c r="G40" i="136" s="1"/>
  <c r="AC41" i="136"/>
  <c r="G41" i="136" s="1"/>
  <c r="AC42" i="136"/>
  <c r="G42" i="136" s="1"/>
  <c r="AC43" i="136"/>
  <c r="G43" i="136" s="1"/>
  <c r="AC44" i="136"/>
  <c r="G44" i="136" s="1"/>
  <c r="AC45" i="136"/>
  <c r="G45" i="136" s="1"/>
  <c r="AC46" i="136"/>
  <c r="G46" i="136" s="1"/>
  <c r="AC47" i="136"/>
  <c r="G47" i="136" s="1"/>
  <c r="AC48" i="136"/>
  <c r="G48" i="136" s="1"/>
  <c r="AC49" i="136"/>
  <c r="G49" i="136" s="1"/>
  <c r="AC50" i="136"/>
  <c r="G50" i="136" s="1"/>
  <c r="AC51" i="136"/>
  <c r="G51" i="136" s="1"/>
  <c r="AC52" i="136"/>
  <c r="G52" i="136" s="1"/>
  <c r="AC53" i="136"/>
  <c r="G53" i="136" s="1"/>
  <c r="AC54" i="136"/>
  <c r="G54" i="136" s="1"/>
  <c r="AC55" i="136"/>
  <c r="G55" i="136" s="1"/>
  <c r="AC56" i="136"/>
  <c r="G56" i="136" s="1"/>
  <c r="AC57" i="136"/>
  <c r="G57" i="136" s="1"/>
  <c r="AC58" i="136"/>
  <c r="G58" i="136" s="1"/>
  <c r="AC59" i="136"/>
  <c r="G59" i="136" s="1"/>
  <c r="AJ59" i="136"/>
  <c r="AC60" i="136"/>
  <c r="G60" i="136" s="1"/>
  <c r="AJ60" i="136"/>
  <c r="AC61" i="136"/>
  <c r="G61" i="136" s="1"/>
  <c r="AJ61" i="136"/>
  <c r="AC62" i="136"/>
  <c r="G62" i="136" s="1"/>
  <c r="AJ62" i="136"/>
  <c r="AC63" i="136"/>
  <c r="G63" i="136" s="1"/>
  <c r="AJ63" i="136"/>
  <c r="AC64" i="136"/>
  <c r="G64" i="136" s="1"/>
  <c r="AJ64" i="136"/>
  <c r="AC65" i="136"/>
  <c r="G65" i="136" s="1"/>
  <c r="AJ65" i="136"/>
  <c r="AC66" i="136"/>
  <c r="G66" i="136" s="1"/>
  <c r="AJ66" i="136"/>
  <c r="AC67" i="136"/>
  <c r="G67" i="136" s="1"/>
  <c r="AJ67" i="136"/>
  <c r="AC68" i="136"/>
  <c r="G68" i="136" s="1"/>
  <c r="AJ68" i="136"/>
  <c r="AC69" i="136"/>
  <c r="G69" i="136" s="1"/>
  <c r="AJ69" i="136"/>
  <c r="AC70" i="136"/>
  <c r="G70" i="136" s="1"/>
  <c r="AJ70" i="136"/>
  <c r="AC71" i="136"/>
  <c r="G71" i="136" s="1"/>
  <c r="AJ71" i="136"/>
  <c r="AC72" i="136"/>
  <c r="G72" i="136" s="1"/>
  <c r="AJ72" i="136"/>
  <c r="AA64" i="135"/>
  <c r="AA22" i="135" s="1"/>
  <c r="AA23" i="135" s="1"/>
  <c r="Q15" i="135"/>
  <c r="G15" i="135"/>
  <c r="F25" i="135"/>
  <c r="F64" i="135" s="1"/>
  <c r="F22" i="135" s="1"/>
  <c r="F23" i="135" s="1"/>
  <c r="I1" i="133"/>
  <c r="AF183" i="133"/>
  <c r="AF182" i="133"/>
  <c r="AF181" i="133"/>
  <c r="AF180" i="133"/>
  <c r="AF179" i="133"/>
  <c r="AF178" i="133"/>
  <c r="AF177" i="133"/>
  <c r="AF176" i="133"/>
  <c r="R176" i="133"/>
  <c r="P176" i="133"/>
  <c r="AF175" i="133"/>
  <c r="P175" i="133"/>
  <c r="AF174" i="133"/>
  <c r="AF173" i="133"/>
  <c r="AF172" i="133"/>
  <c r="P172" i="133"/>
  <c r="AF171" i="133"/>
  <c r="AF170" i="133"/>
  <c r="AF169" i="133"/>
  <c r="AF168" i="133"/>
  <c r="S168" i="133"/>
  <c r="R168" i="133"/>
  <c r="AF167" i="133"/>
  <c r="R167" i="133"/>
  <c r="S167" i="133" s="1"/>
  <c r="AF166" i="133"/>
  <c r="R166" i="133"/>
  <c r="S166" i="133" s="1"/>
  <c r="AF165" i="133"/>
  <c r="AF164" i="133"/>
  <c r="R164" i="133"/>
  <c r="R159" i="133" s="1"/>
  <c r="AF163" i="133"/>
  <c r="AF162" i="133"/>
  <c r="AF161" i="133"/>
  <c r="AF160" i="133"/>
  <c r="AF159" i="133"/>
  <c r="AF158" i="133"/>
  <c r="R158" i="133"/>
  <c r="S161" i="133" s="1"/>
  <c r="S162" i="133" s="1"/>
  <c r="S164" i="133" s="1"/>
  <c r="AF157" i="133"/>
  <c r="S157" i="133"/>
  <c r="D157" i="133" s="1"/>
  <c r="C157" i="133"/>
  <c r="AF156" i="133"/>
  <c r="S156" i="133"/>
  <c r="D156" i="133" s="1"/>
  <c r="C156" i="133"/>
  <c r="AF155" i="133"/>
  <c r="S155" i="133"/>
  <c r="D155" i="133" s="1"/>
  <c r="C155" i="133"/>
  <c r="AF154" i="133"/>
  <c r="S154" i="133"/>
  <c r="D154" i="133" s="1"/>
  <c r="C154" i="133"/>
  <c r="AF153" i="133"/>
  <c r="S153" i="133"/>
  <c r="D153" i="133" s="1"/>
  <c r="C153" i="133"/>
  <c r="AF152" i="133"/>
  <c r="S152" i="133"/>
  <c r="D152" i="133" s="1"/>
  <c r="C152" i="133"/>
  <c r="AF151" i="133"/>
  <c r="S151" i="133"/>
  <c r="D151" i="133" s="1"/>
  <c r="C151" i="133"/>
  <c r="AF150" i="133"/>
  <c r="S150" i="133"/>
  <c r="D150" i="133" s="1"/>
  <c r="C150" i="133"/>
  <c r="AF149" i="133"/>
  <c r="S149" i="133"/>
  <c r="D149" i="133" s="1"/>
  <c r="C149" i="133"/>
  <c r="AF148" i="133"/>
  <c r="S148" i="133"/>
  <c r="D148" i="133" s="1"/>
  <c r="C148" i="133"/>
  <c r="AF147" i="133"/>
  <c r="S147" i="133"/>
  <c r="D147" i="133" s="1"/>
  <c r="C147" i="133"/>
  <c r="AF146" i="133"/>
  <c r="S146" i="133"/>
  <c r="D146" i="133" s="1"/>
  <c r="C146" i="133"/>
  <c r="AF145" i="133"/>
  <c r="S145" i="133"/>
  <c r="D145" i="133" s="1"/>
  <c r="C145" i="133"/>
  <c r="AF144" i="133"/>
  <c r="S144" i="133"/>
  <c r="D144" i="133" s="1"/>
  <c r="C144" i="133"/>
  <c r="AF143" i="133"/>
  <c r="S143" i="133"/>
  <c r="D143" i="133" s="1"/>
  <c r="C143" i="133"/>
  <c r="AF142" i="133"/>
  <c r="S142" i="133"/>
  <c r="D142" i="133" s="1"/>
  <c r="C142" i="133"/>
  <c r="AF141" i="133"/>
  <c r="S141" i="133"/>
  <c r="D141" i="133" s="1"/>
  <c r="C141" i="133"/>
  <c r="AF140" i="133"/>
  <c r="S140" i="133"/>
  <c r="D140" i="133" s="1"/>
  <c r="C140" i="133"/>
  <c r="AF139" i="133"/>
  <c r="S139" i="133"/>
  <c r="D139" i="133" s="1"/>
  <c r="C139" i="133"/>
  <c r="AF138" i="133"/>
  <c r="S138" i="133"/>
  <c r="D138" i="133" s="1"/>
  <c r="C138" i="133"/>
  <c r="AF137" i="133"/>
  <c r="S137" i="133"/>
  <c r="D137" i="133" s="1"/>
  <c r="C137" i="133"/>
  <c r="AF136" i="133"/>
  <c r="S136" i="133"/>
  <c r="D136" i="133" s="1"/>
  <c r="C136" i="133"/>
  <c r="AF135" i="133"/>
  <c r="S135" i="133"/>
  <c r="D135" i="133" s="1"/>
  <c r="C135" i="133"/>
  <c r="AF134" i="133"/>
  <c r="S134" i="133"/>
  <c r="D134" i="133" s="1"/>
  <c r="C134" i="133"/>
  <c r="AF133" i="133"/>
  <c r="S133" i="133"/>
  <c r="D133" i="133" s="1"/>
  <c r="C133" i="133"/>
  <c r="AF132" i="133"/>
  <c r="S132" i="133"/>
  <c r="D132" i="133" s="1"/>
  <c r="C132" i="133"/>
  <c r="AF131" i="133"/>
  <c r="S131" i="133"/>
  <c r="D131" i="133" s="1"/>
  <c r="C131" i="133"/>
  <c r="AF130" i="133"/>
  <c r="S130" i="133"/>
  <c r="D130" i="133" s="1"/>
  <c r="C130" i="133"/>
  <c r="AF129" i="133"/>
  <c r="S129" i="133"/>
  <c r="D129" i="133" s="1"/>
  <c r="C129" i="133"/>
  <c r="AF128" i="133"/>
  <c r="S128" i="133"/>
  <c r="D128" i="133" s="1"/>
  <c r="C128" i="133"/>
  <c r="AF127" i="133"/>
  <c r="S127" i="133"/>
  <c r="D127" i="133" s="1"/>
  <c r="C127" i="133"/>
  <c r="AF126" i="133"/>
  <c r="S126" i="133"/>
  <c r="D126" i="133" s="1"/>
  <c r="C126" i="133"/>
  <c r="AF125" i="133"/>
  <c r="S125" i="133"/>
  <c r="D125" i="133" s="1"/>
  <c r="C125" i="133"/>
  <c r="AF124" i="133"/>
  <c r="S124" i="133"/>
  <c r="D124" i="133" s="1"/>
  <c r="C124" i="133"/>
  <c r="AF123" i="133"/>
  <c r="S123" i="133"/>
  <c r="D123" i="133" s="1"/>
  <c r="C123" i="133"/>
  <c r="AF122" i="133"/>
  <c r="S122" i="133"/>
  <c r="D122" i="133" s="1"/>
  <c r="C122" i="133"/>
  <c r="AF121" i="133"/>
  <c r="S121" i="133"/>
  <c r="D121" i="133" s="1"/>
  <c r="C121" i="133"/>
  <c r="AF120" i="133"/>
  <c r="S120" i="133"/>
  <c r="D120" i="133" s="1"/>
  <c r="C120" i="133"/>
  <c r="AF119" i="133"/>
  <c r="S119" i="133"/>
  <c r="D119" i="133" s="1"/>
  <c r="C119" i="133"/>
  <c r="AF118" i="133"/>
  <c r="S118" i="133"/>
  <c r="C118" i="133"/>
  <c r="AF117" i="133"/>
  <c r="AF116" i="133"/>
  <c r="AF115" i="133"/>
  <c r="AF114" i="133"/>
  <c r="AF113" i="133"/>
  <c r="AF112" i="133"/>
  <c r="AF111" i="133"/>
  <c r="B111" i="133"/>
  <c r="AF110" i="133"/>
  <c r="AF109" i="133"/>
  <c r="AF108" i="133"/>
  <c r="B108" i="133"/>
  <c r="AF107" i="133"/>
  <c r="AF106" i="133"/>
  <c r="AF105" i="133"/>
  <c r="AF104" i="133"/>
  <c r="AF103" i="133"/>
  <c r="D103" i="133"/>
  <c r="B103" i="133"/>
  <c r="AF93" i="133"/>
  <c r="AF92" i="133"/>
  <c r="AF91" i="133"/>
  <c r="AF90" i="133"/>
  <c r="AF89" i="133"/>
  <c r="AF88" i="133"/>
  <c r="AF87" i="133"/>
  <c r="R87" i="133"/>
  <c r="P87" i="133"/>
  <c r="AF86" i="133"/>
  <c r="P86" i="133"/>
  <c r="AF85" i="133"/>
  <c r="AF84" i="133"/>
  <c r="AF83" i="133"/>
  <c r="P83" i="133"/>
  <c r="AF82" i="133"/>
  <c r="AF81" i="133"/>
  <c r="AF80" i="133"/>
  <c r="AF79" i="133"/>
  <c r="S79" i="133"/>
  <c r="R79" i="133"/>
  <c r="AF78" i="133"/>
  <c r="S78" i="133"/>
  <c r="R78" i="133"/>
  <c r="AF77" i="133"/>
  <c r="S77" i="133"/>
  <c r="R77" i="133"/>
  <c r="AF76" i="133"/>
  <c r="AF75" i="133"/>
  <c r="AF74" i="133"/>
  <c r="AF73" i="133"/>
  <c r="AF72" i="133"/>
  <c r="S72" i="133"/>
  <c r="S73" i="133" s="1"/>
  <c r="S75" i="133" s="1"/>
  <c r="AF71" i="133"/>
  <c r="AF70" i="133"/>
  <c r="R70" i="133"/>
  <c r="AF69" i="133"/>
  <c r="R69" i="133"/>
  <c r="AF68" i="133"/>
  <c r="S68" i="133"/>
  <c r="D68" i="133" s="1"/>
  <c r="C68" i="133"/>
  <c r="AF67" i="133"/>
  <c r="S67" i="133"/>
  <c r="D67" i="133" s="1"/>
  <c r="C67" i="133"/>
  <c r="AF66" i="133"/>
  <c r="S66" i="133"/>
  <c r="D66" i="133" s="1"/>
  <c r="C66" i="133"/>
  <c r="AF65" i="133"/>
  <c r="S65" i="133"/>
  <c r="D65" i="133" s="1"/>
  <c r="C65" i="133"/>
  <c r="AF64" i="133"/>
  <c r="S64" i="133"/>
  <c r="D64" i="133" s="1"/>
  <c r="C64" i="133"/>
  <c r="AF63" i="133"/>
  <c r="S63" i="133"/>
  <c r="D63" i="133" s="1"/>
  <c r="C63" i="133"/>
  <c r="AF62" i="133"/>
  <c r="S62" i="133"/>
  <c r="D62" i="133" s="1"/>
  <c r="C62" i="133"/>
  <c r="AF61" i="133"/>
  <c r="S61" i="133"/>
  <c r="D61" i="133" s="1"/>
  <c r="C61" i="133"/>
  <c r="AF60" i="133"/>
  <c r="S60" i="133"/>
  <c r="D60" i="133" s="1"/>
  <c r="C60" i="133"/>
  <c r="AF59" i="133"/>
  <c r="S59" i="133"/>
  <c r="D59" i="133" s="1"/>
  <c r="C59" i="133"/>
  <c r="AF58" i="133"/>
  <c r="S58" i="133"/>
  <c r="D58" i="133" s="1"/>
  <c r="C58" i="133"/>
  <c r="AF57" i="133"/>
  <c r="S57" i="133"/>
  <c r="D57" i="133" s="1"/>
  <c r="C57" i="133"/>
  <c r="AF56" i="133"/>
  <c r="S56" i="133"/>
  <c r="D56" i="133" s="1"/>
  <c r="C56" i="133"/>
  <c r="AF55" i="133"/>
  <c r="S55" i="133"/>
  <c r="D55" i="133" s="1"/>
  <c r="C55" i="133"/>
  <c r="AF54" i="133"/>
  <c r="S54" i="133"/>
  <c r="D54" i="133" s="1"/>
  <c r="C54" i="133"/>
  <c r="AF53" i="133"/>
  <c r="S53" i="133"/>
  <c r="D53" i="133" s="1"/>
  <c r="C53" i="133"/>
  <c r="AF52" i="133"/>
  <c r="S52" i="133"/>
  <c r="D52" i="133" s="1"/>
  <c r="C52" i="133"/>
  <c r="AF51" i="133"/>
  <c r="S51" i="133"/>
  <c r="D51" i="133" s="1"/>
  <c r="C51" i="133"/>
  <c r="AF50" i="133"/>
  <c r="S50" i="133"/>
  <c r="D50" i="133" s="1"/>
  <c r="C50" i="133"/>
  <c r="AF49" i="133"/>
  <c r="S49" i="133"/>
  <c r="D49" i="133" s="1"/>
  <c r="C49" i="133"/>
  <c r="AF48" i="133"/>
  <c r="S48" i="133"/>
  <c r="D48" i="133" s="1"/>
  <c r="C48" i="133"/>
  <c r="AF47" i="133"/>
  <c r="S47" i="133"/>
  <c r="D47" i="133" s="1"/>
  <c r="C47" i="133"/>
  <c r="AF46" i="133"/>
  <c r="S46" i="133"/>
  <c r="D46" i="133" s="1"/>
  <c r="C46" i="133"/>
  <c r="AF45" i="133"/>
  <c r="S45" i="133"/>
  <c r="D45" i="133" s="1"/>
  <c r="C45" i="133"/>
  <c r="AF44" i="133"/>
  <c r="S44" i="133"/>
  <c r="D44" i="133" s="1"/>
  <c r="C44" i="133"/>
  <c r="AF43" i="133"/>
  <c r="S43" i="133"/>
  <c r="D43" i="133" s="1"/>
  <c r="C43" i="133"/>
  <c r="AF42" i="133"/>
  <c r="S42" i="133"/>
  <c r="D42" i="133" s="1"/>
  <c r="C42" i="133"/>
  <c r="AF41" i="133"/>
  <c r="S41" i="133"/>
  <c r="D41" i="133" s="1"/>
  <c r="C41" i="133"/>
  <c r="AF40" i="133"/>
  <c r="S40" i="133"/>
  <c r="D40" i="133" s="1"/>
  <c r="C40" i="133"/>
  <c r="AF39" i="133"/>
  <c r="S39" i="133"/>
  <c r="D39" i="133" s="1"/>
  <c r="C39" i="133"/>
  <c r="AF38" i="133"/>
  <c r="S38" i="133"/>
  <c r="D38" i="133" s="1"/>
  <c r="C38" i="133"/>
  <c r="AF37" i="133"/>
  <c r="S37" i="133"/>
  <c r="D37" i="133" s="1"/>
  <c r="C37" i="133"/>
  <c r="AF36" i="133"/>
  <c r="S36" i="133"/>
  <c r="D36" i="133" s="1"/>
  <c r="C36" i="133"/>
  <c r="AF35" i="133"/>
  <c r="S35" i="133"/>
  <c r="D35" i="133" s="1"/>
  <c r="C35" i="133"/>
  <c r="AF34" i="133"/>
  <c r="S34" i="133"/>
  <c r="D34" i="133" s="1"/>
  <c r="C34" i="133"/>
  <c r="AF33" i="133"/>
  <c r="S33" i="133"/>
  <c r="D33" i="133" s="1"/>
  <c r="C33" i="133"/>
  <c r="AF32" i="133"/>
  <c r="S32" i="133"/>
  <c r="D32" i="133" s="1"/>
  <c r="C32" i="133"/>
  <c r="AF31" i="133"/>
  <c r="S31" i="133"/>
  <c r="D31" i="133" s="1"/>
  <c r="C31" i="133"/>
  <c r="AF30" i="133"/>
  <c r="S30" i="133"/>
  <c r="D30" i="133" s="1"/>
  <c r="C30" i="133"/>
  <c r="AF29" i="133"/>
  <c r="S29" i="133"/>
  <c r="D29" i="133" s="1"/>
  <c r="D26" i="133" s="1"/>
  <c r="D27" i="133" s="1"/>
  <c r="C29" i="133"/>
  <c r="AF28" i="133"/>
  <c r="AF27" i="133"/>
  <c r="AF26" i="133"/>
  <c r="AF25" i="133"/>
  <c r="AF24" i="133"/>
  <c r="AF23" i="133"/>
  <c r="AF22" i="133"/>
  <c r="B22" i="133"/>
  <c r="AF21" i="133"/>
  <c r="AF20" i="133"/>
  <c r="AF19" i="133"/>
  <c r="B19" i="133"/>
  <c r="AF18" i="133"/>
  <c r="AF17" i="133"/>
  <c r="AF16" i="133"/>
  <c r="AF15" i="133"/>
  <c r="AF14" i="133"/>
  <c r="D14" i="133"/>
  <c r="B14" i="133"/>
  <c r="AF1" i="133"/>
  <c r="AE1" i="133"/>
  <c r="AD1" i="133"/>
  <c r="AC1" i="133"/>
  <c r="AB1" i="133"/>
  <c r="AA1" i="133"/>
  <c r="Z1" i="133"/>
  <c r="Y1" i="133"/>
  <c r="X1" i="133"/>
  <c r="W1" i="133"/>
  <c r="V1" i="133"/>
  <c r="U1" i="133"/>
  <c r="T1" i="133"/>
  <c r="N1" i="133"/>
  <c r="F73" i="136" l="1"/>
  <c r="G15" i="136" s="1"/>
  <c r="G16" i="136" s="1"/>
  <c r="S158" i="133"/>
  <c r="D118" i="133"/>
  <c r="D158" i="133" s="1"/>
  <c r="H14" i="133"/>
  <c r="M14" i="133"/>
  <c r="M103" i="133"/>
  <c r="H103" i="133"/>
  <c r="S115" i="133"/>
  <c r="S116" i="133" s="1"/>
  <c r="S26" i="133"/>
  <c r="S27" i="133" s="1"/>
  <c r="D69" i="133"/>
  <c r="AC264" i="92"/>
  <c r="AH258" i="92"/>
  <c r="AH215" i="92"/>
  <c r="AH216" i="92" s="1"/>
  <c r="E264" i="92"/>
  <c r="E215" i="92"/>
  <c r="E216" i="92" s="1"/>
  <c r="D258" i="92"/>
  <c r="AC263" i="92"/>
  <c r="E261" i="92"/>
  <c r="E263" i="92" s="1"/>
  <c r="G75" i="136"/>
  <c r="G76" i="136" s="1"/>
  <c r="G77" i="136" s="1"/>
  <c r="AJ73" i="136"/>
  <c r="AJ15" i="136" s="1"/>
  <c r="AJ16" i="136" s="1"/>
  <c r="AC75" i="136"/>
  <c r="E103" i="133"/>
  <c r="K103" i="133"/>
  <c r="E14" i="133"/>
  <c r="K14" i="133"/>
  <c r="S69" i="133"/>
  <c r="D115" i="133" l="1"/>
  <c r="D116" i="133" s="1"/>
  <c r="E265" i="92"/>
  <c r="D266" i="92" s="1"/>
  <c r="AC265" i="92"/>
  <c r="AB266" i="92" s="1"/>
  <c r="AC76" i="136"/>
  <c r="AC77" i="136" s="1"/>
  <c r="E266" i="92" l="1"/>
  <c r="E267" i="92"/>
  <c r="AC267" i="92"/>
  <c r="AC266" i="92"/>
  <c r="O182" i="92"/>
  <c r="O181" i="92"/>
  <c r="G23" i="92"/>
  <c r="G22" i="92"/>
  <c r="AA151" i="92" l="1"/>
  <c r="AA150" i="92"/>
  <c r="AA149" i="92"/>
  <c r="AA148" i="92"/>
  <c r="AA147" i="92"/>
  <c r="AA146" i="92"/>
  <c r="B146" i="92"/>
  <c r="AA145" i="92"/>
  <c r="B145" i="92"/>
  <c r="AA144" i="92"/>
  <c r="AA143" i="92"/>
  <c r="AA142" i="92"/>
  <c r="B142" i="92"/>
  <c r="D146" i="92" s="1"/>
  <c r="AA141" i="92"/>
  <c r="AA140" i="92"/>
  <c r="AA139" i="92"/>
  <c r="AA138" i="92"/>
  <c r="G138" i="92"/>
  <c r="F138" i="92"/>
  <c r="AA137" i="92"/>
  <c r="F137" i="92"/>
  <c r="G137" i="92" s="1"/>
  <c r="AA136" i="92"/>
  <c r="F136" i="92"/>
  <c r="G136" i="92" s="1"/>
  <c r="AA135" i="92"/>
  <c r="AA134" i="92"/>
  <c r="AA133" i="92"/>
  <c r="AA132" i="92"/>
  <c r="AA131" i="92"/>
  <c r="F131" i="92"/>
  <c r="AA130" i="92"/>
  <c r="F130" i="92"/>
  <c r="F126" i="92" s="1"/>
  <c r="AA129" i="92"/>
  <c r="AA128" i="92"/>
  <c r="AA127" i="92"/>
  <c r="AA126" i="92"/>
  <c r="AA125" i="92"/>
  <c r="D125" i="92"/>
  <c r="G127" i="92" s="1"/>
  <c r="G128" i="92" s="1"/>
  <c r="G130" i="92" s="1"/>
  <c r="C125" i="92"/>
  <c r="AA124" i="92"/>
  <c r="F124" i="92"/>
  <c r="G124" i="92" s="1"/>
  <c r="AA123" i="92"/>
  <c r="F123" i="92"/>
  <c r="G123" i="92" s="1"/>
  <c r="AA122" i="92"/>
  <c r="F122" i="92"/>
  <c r="G122" i="92" s="1"/>
  <c r="AA121" i="92"/>
  <c r="F121" i="92"/>
  <c r="G121" i="92" s="1"/>
  <c r="AA120" i="92"/>
  <c r="F120" i="92"/>
  <c r="G120" i="92" s="1"/>
  <c r="AA119" i="92"/>
  <c r="F119" i="92"/>
  <c r="G119" i="92" s="1"/>
  <c r="AA118" i="92"/>
  <c r="F118" i="92"/>
  <c r="G118" i="92" s="1"/>
  <c r="AA117" i="92"/>
  <c r="F117" i="92"/>
  <c r="G117" i="92" s="1"/>
  <c r="AA116" i="92"/>
  <c r="F116" i="92"/>
  <c r="G116" i="92" s="1"/>
  <c r="AA115" i="92"/>
  <c r="F115" i="92"/>
  <c r="G115" i="92" s="1"/>
  <c r="AA114" i="92"/>
  <c r="F114" i="92"/>
  <c r="G114" i="92" s="1"/>
  <c r="AA113" i="92"/>
  <c r="F113" i="92"/>
  <c r="G113" i="92" s="1"/>
  <c r="AA112" i="92"/>
  <c r="F112" i="92"/>
  <c r="G112" i="92" s="1"/>
  <c r="AA111" i="92"/>
  <c r="F111" i="92"/>
  <c r="G111" i="92" s="1"/>
  <c r="AA110" i="92"/>
  <c r="F110" i="92"/>
  <c r="G110" i="92" s="1"/>
  <c r="AA109" i="92"/>
  <c r="F109" i="92"/>
  <c r="G109" i="92" s="1"/>
  <c r="AA108" i="92"/>
  <c r="F108" i="92"/>
  <c r="G108" i="92" s="1"/>
  <c r="AA107" i="92"/>
  <c r="F107" i="92"/>
  <c r="G107" i="92" s="1"/>
  <c r="AA106" i="92"/>
  <c r="F106" i="92"/>
  <c r="G106" i="92" s="1"/>
  <c r="AA105" i="92"/>
  <c r="F105" i="92"/>
  <c r="G105" i="92" s="1"/>
  <c r="AA104" i="92"/>
  <c r="F104" i="92"/>
  <c r="G104" i="92" s="1"/>
  <c r="AA103" i="92"/>
  <c r="F103" i="92"/>
  <c r="G103" i="92" s="1"/>
  <c r="AA102" i="92"/>
  <c r="F102" i="92"/>
  <c r="G102" i="92" s="1"/>
  <c r="AA101" i="92"/>
  <c r="F101" i="92"/>
  <c r="G101" i="92" s="1"/>
  <c r="AA100" i="92"/>
  <c r="F100" i="92"/>
  <c r="G100" i="92" s="1"/>
  <c r="AA99" i="92"/>
  <c r="F99" i="92"/>
  <c r="G99" i="92" s="1"/>
  <c r="AA98" i="92"/>
  <c r="F98" i="92"/>
  <c r="G98" i="92" s="1"/>
  <c r="AA97" i="92"/>
  <c r="F97" i="92"/>
  <c r="G97" i="92" s="1"/>
  <c r="AA96" i="92"/>
  <c r="F96" i="92"/>
  <c r="G96" i="92" s="1"/>
  <c r="AA95" i="92"/>
  <c r="F95" i="92"/>
  <c r="G95" i="92" s="1"/>
  <c r="AA94" i="92"/>
  <c r="F94" i="92"/>
  <c r="G94" i="92" s="1"/>
  <c r="AA93" i="92"/>
  <c r="F93" i="92"/>
  <c r="G93" i="92" s="1"/>
  <c r="AA92" i="92"/>
  <c r="F92" i="92"/>
  <c r="G92" i="92" s="1"/>
  <c r="AA91" i="92"/>
  <c r="F91" i="92"/>
  <c r="G91" i="92" s="1"/>
  <c r="AA90" i="92"/>
  <c r="F90" i="92"/>
  <c r="G90" i="92" s="1"/>
  <c r="AA89" i="92"/>
  <c r="F89" i="92"/>
  <c r="G89" i="92" s="1"/>
  <c r="AA88" i="92"/>
  <c r="F88" i="92"/>
  <c r="G88" i="92" s="1"/>
  <c r="AA87" i="92"/>
  <c r="F87" i="92"/>
  <c r="G87" i="92" s="1"/>
  <c r="AA86" i="92"/>
  <c r="F86" i="92"/>
  <c r="G86" i="92" s="1"/>
  <c r="AA85" i="92"/>
  <c r="F85" i="92"/>
  <c r="AA84" i="92"/>
  <c r="AA83" i="92"/>
  <c r="AA82" i="92"/>
  <c r="AA81" i="92"/>
  <c r="AA80" i="92"/>
  <c r="AA79" i="92"/>
  <c r="AA78" i="92"/>
  <c r="AA77" i="92"/>
  <c r="AA76" i="92"/>
  <c r="AA75" i="92"/>
  <c r="AA74" i="92"/>
  <c r="R1" i="123"/>
  <c r="Q1" i="123"/>
  <c r="P1" i="123"/>
  <c r="O1" i="123"/>
  <c r="U1" i="123"/>
  <c r="T1" i="123"/>
  <c r="V1" i="123"/>
  <c r="S1" i="123"/>
  <c r="V1" i="124"/>
  <c r="X1" i="124"/>
  <c r="U1" i="124"/>
  <c r="T1" i="124"/>
  <c r="S1" i="124"/>
  <c r="Y1" i="124"/>
  <c r="W1" i="124"/>
  <c r="Z1" i="124"/>
  <c r="Y1" i="125"/>
  <c r="X1" i="125"/>
  <c r="W1" i="125"/>
  <c r="AA1" i="125"/>
  <c r="Z1" i="125"/>
  <c r="AB1" i="125"/>
  <c r="F125" i="92" l="1"/>
  <c r="G85" i="92"/>
  <c r="G131" i="92" s="1"/>
  <c r="G82" i="92"/>
  <c r="G83" i="92" s="1"/>
  <c r="G132" i="92" l="1"/>
  <c r="F133" i="92" s="1"/>
  <c r="G134" i="92" l="1"/>
  <c r="G133" i="92"/>
  <c r="AB66" i="125" l="1"/>
  <c r="AB65" i="125"/>
  <c r="M65" i="125"/>
  <c r="B65" i="125"/>
  <c r="AB64" i="125"/>
  <c r="AB63" i="125"/>
  <c r="AB62" i="125"/>
  <c r="AB61" i="125"/>
  <c r="AB60" i="125"/>
  <c r="AB59" i="125"/>
  <c r="AB58" i="125"/>
  <c r="J58" i="125"/>
  <c r="AB57" i="125"/>
  <c r="D57" i="125"/>
  <c r="AB56" i="125"/>
  <c r="J56" i="125"/>
  <c r="I56" i="125"/>
  <c r="H56" i="125"/>
  <c r="AB55" i="125"/>
  <c r="J55" i="125"/>
  <c r="I55" i="125"/>
  <c r="H55" i="125"/>
  <c r="AB54" i="125"/>
  <c r="J54" i="125"/>
  <c r="I54" i="125"/>
  <c r="H54" i="125"/>
  <c r="AB53" i="125"/>
  <c r="J53" i="125"/>
  <c r="I53" i="125"/>
  <c r="H53" i="125"/>
  <c r="AB52" i="125"/>
  <c r="J52" i="125"/>
  <c r="I52" i="125"/>
  <c r="H52" i="125"/>
  <c r="AB51" i="125"/>
  <c r="J51" i="125"/>
  <c r="I51" i="125"/>
  <c r="H51" i="125"/>
  <c r="AB50" i="125"/>
  <c r="J50" i="125"/>
  <c r="I50" i="125"/>
  <c r="H50" i="125"/>
  <c r="AB49" i="125"/>
  <c r="J49" i="125"/>
  <c r="I49" i="125"/>
  <c r="H49" i="125"/>
  <c r="AB48" i="125"/>
  <c r="J48" i="125"/>
  <c r="I48" i="125"/>
  <c r="H48" i="125"/>
  <c r="AB47" i="125"/>
  <c r="J47" i="125"/>
  <c r="I47" i="125"/>
  <c r="H47" i="125"/>
  <c r="AB46" i="125"/>
  <c r="J46" i="125"/>
  <c r="I46" i="125"/>
  <c r="H46" i="125"/>
  <c r="AB45" i="125"/>
  <c r="J45" i="125"/>
  <c r="I45" i="125"/>
  <c r="H45" i="125"/>
  <c r="AB44" i="125"/>
  <c r="J44" i="125"/>
  <c r="I44" i="125"/>
  <c r="H44" i="125"/>
  <c r="AB43" i="125"/>
  <c r="J43" i="125"/>
  <c r="I43" i="125"/>
  <c r="H43" i="125"/>
  <c r="AB42" i="125"/>
  <c r="J42" i="125"/>
  <c r="I42" i="125"/>
  <c r="H42" i="125"/>
  <c r="AB41" i="125"/>
  <c r="J41" i="125"/>
  <c r="I41" i="125"/>
  <c r="H41" i="125"/>
  <c r="AB40" i="125"/>
  <c r="J40" i="125"/>
  <c r="I40" i="125"/>
  <c r="H40" i="125"/>
  <c r="AB39" i="125"/>
  <c r="J39" i="125"/>
  <c r="I39" i="125"/>
  <c r="H39" i="125"/>
  <c r="AB38" i="125"/>
  <c r="J38" i="125"/>
  <c r="I38" i="125"/>
  <c r="H38" i="125"/>
  <c r="AB37" i="125"/>
  <c r="J37" i="125"/>
  <c r="I37" i="125"/>
  <c r="H37" i="125"/>
  <c r="AB36" i="125"/>
  <c r="J36" i="125"/>
  <c r="I36" i="125"/>
  <c r="H36" i="125"/>
  <c r="AB35" i="125"/>
  <c r="J35" i="125"/>
  <c r="I35" i="125"/>
  <c r="H35" i="125"/>
  <c r="AB34" i="125"/>
  <c r="J34" i="125"/>
  <c r="I34" i="125"/>
  <c r="H34" i="125"/>
  <c r="AB33" i="125"/>
  <c r="J33" i="125"/>
  <c r="I33" i="125"/>
  <c r="H33" i="125"/>
  <c r="AB32" i="125"/>
  <c r="J32" i="125"/>
  <c r="I32" i="125"/>
  <c r="H32" i="125"/>
  <c r="AB31" i="125"/>
  <c r="J31" i="125"/>
  <c r="I31" i="125"/>
  <c r="H31" i="125"/>
  <c r="AB30" i="125"/>
  <c r="J30" i="125"/>
  <c r="I30" i="125"/>
  <c r="H30" i="125"/>
  <c r="AB29" i="125"/>
  <c r="J29" i="125"/>
  <c r="I29" i="125"/>
  <c r="H29" i="125"/>
  <c r="AB28" i="125"/>
  <c r="J28" i="125"/>
  <c r="I28" i="125"/>
  <c r="H28" i="125"/>
  <c r="AB27" i="125"/>
  <c r="J27" i="125"/>
  <c r="I27" i="125"/>
  <c r="H27" i="125"/>
  <c r="AB26" i="125"/>
  <c r="J26" i="125"/>
  <c r="I26" i="125"/>
  <c r="H26" i="125"/>
  <c r="AB25" i="125"/>
  <c r="J25" i="125"/>
  <c r="I25" i="125"/>
  <c r="H25" i="125"/>
  <c r="AB24" i="125"/>
  <c r="J24" i="125"/>
  <c r="I24" i="125"/>
  <c r="H24" i="125"/>
  <c r="AB23" i="125"/>
  <c r="J23" i="125"/>
  <c r="I23" i="125"/>
  <c r="H23" i="125"/>
  <c r="AB22" i="125"/>
  <c r="J22" i="125"/>
  <c r="I22" i="125"/>
  <c r="H22" i="125"/>
  <c r="AB21" i="125"/>
  <c r="J21" i="125"/>
  <c r="I21" i="125"/>
  <c r="H21" i="125"/>
  <c r="AB20" i="125"/>
  <c r="J20" i="125"/>
  <c r="I20" i="125"/>
  <c r="H20" i="125"/>
  <c r="AB19" i="125"/>
  <c r="J19" i="125"/>
  <c r="K19" i="125" s="1"/>
  <c r="I19" i="125"/>
  <c r="H19" i="125"/>
  <c r="AB18" i="125"/>
  <c r="J18" i="125"/>
  <c r="K18" i="125" s="1"/>
  <c r="I18" i="125"/>
  <c r="H18" i="125"/>
  <c r="AB17" i="125"/>
  <c r="AB16" i="125"/>
  <c r="AB15" i="125"/>
  <c r="AB14" i="125"/>
  <c r="AB13" i="125"/>
  <c r="AB12" i="125"/>
  <c r="AB11" i="125"/>
  <c r="M11" i="125"/>
  <c r="AB10" i="125"/>
  <c r="AB9" i="125"/>
  <c r="V9" i="125"/>
  <c r="M9" i="125"/>
  <c r="X78" i="124"/>
  <c r="X77" i="124"/>
  <c r="X76" i="124"/>
  <c r="X75" i="124"/>
  <c r="D75" i="124"/>
  <c r="B75" i="124"/>
  <c r="X74" i="124"/>
  <c r="B74" i="124"/>
  <c r="X73" i="124"/>
  <c r="X72" i="124"/>
  <c r="X71" i="124"/>
  <c r="B71" i="124"/>
  <c r="X70" i="124"/>
  <c r="X69" i="124"/>
  <c r="X68" i="124"/>
  <c r="X67" i="124"/>
  <c r="I67" i="124"/>
  <c r="H67" i="124"/>
  <c r="X66" i="124"/>
  <c r="H66" i="124"/>
  <c r="I66" i="124" s="1"/>
  <c r="X65" i="124"/>
  <c r="H65" i="124"/>
  <c r="I65" i="124" s="1"/>
  <c r="X64" i="124"/>
  <c r="X63" i="124"/>
  <c r="H63" i="124"/>
  <c r="H59" i="124" s="1"/>
  <c r="X62" i="124"/>
  <c r="X61" i="124"/>
  <c r="X60" i="124"/>
  <c r="X59" i="124"/>
  <c r="X58" i="124"/>
  <c r="F58" i="124"/>
  <c r="I60" i="124" s="1"/>
  <c r="I61" i="124" s="1"/>
  <c r="I63" i="124" s="1"/>
  <c r="D58" i="124"/>
  <c r="X57" i="124"/>
  <c r="I57" i="124"/>
  <c r="H57" i="124"/>
  <c r="G57" i="124"/>
  <c r="X56" i="124"/>
  <c r="I56" i="124"/>
  <c r="H56" i="124"/>
  <c r="G56" i="124"/>
  <c r="X55" i="124"/>
  <c r="I55" i="124"/>
  <c r="H55" i="124"/>
  <c r="G55" i="124"/>
  <c r="X54" i="124"/>
  <c r="I54" i="124"/>
  <c r="H54" i="124"/>
  <c r="G54" i="124"/>
  <c r="X53" i="124"/>
  <c r="I53" i="124"/>
  <c r="H53" i="124"/>
  <c r="G53" i="124"/>
  <c r="X52" i="124"/>
  <c r="I52" i="124"/>
  <c r="H52" i="124"/>
  <c r="G52" i="124"/>
  <c r="X51" i="124"/>
  <c r="I51" i="124"/>
  <c r="H51" i="124"/>
  <c r="G51" i="124"/>
  <c r="X50" i="124"/>
  <c r="I50" i="124"/>
  <c r="H50" i="124"/>
  <c r="G50" i="124"/>
  <c r="X49" i="124"/>
  <c r="I49" i="124"/>
  <c r="H49" i="124"/>
  <c r="G49" i="124"/>
  <c r="X48" i="124"/>
  <c r="I48" i="124"/>
  <c r="H48" i="124"/>
  <c r="G48" i="124"/>
  <c r="X47" i="124"/>
  <c r="I47" i="124"/>
  <c r="H47" i="124"/>
  <c r="G47" i="124"/>
  <c r="X46" i="124"/>
  <c r="I46" i="124"/>
  <c r="H46" i="124"/>
  <c r="G46" i="124"/>
  <c r="X45" i="124"/>
  <c r="I45" i="124"/>
  <c r="H45" i="124"/>
  <c r="G45" i="124"/>
  <c r="X44" i="124"/>
  <c r="I44" i="124"/>
  <c r="H44" i="124"/>
  <c r="G44" i="124"/>
  <c r="X43" i="124"/>
  <c r="I43" i="124"/>
  <c r="H43" i="124"/>
  <c r="G43" i="124"/>
  <c r="X42" i="124"/>
  <c r="I42" i="124"/>
  <c r="H42" i="124"/>
  <c r="G42" i="124"/>
  <c r="X41" i="124"/>
  <c r="I41" i="124"/>
  <c r="H41" i="124"/>
  <c r="G41" i="124"/>
  <c r="X40" i="124"/>
  <c r="I40" i="124"/>
  <c r="H40" i="124"/>
  <c r="G40" i="124"/>
  <c r="X39" i="124"/>
  <c r="I39" i="124"/>
  <c r="H39" i="124"/>
  <c r="G39" i="124"/>
  <c r="X38" i="124"/>
  <c r="I38" i="124"/>
  <c r="H38" i="124"/>
  <c r="G38" i="124"/>
  <c r="X37" i="124"/>
  <c r="I37" i="124"/>
  <c r="H37" i="124"/>
  <c r="G37" i="124"/>
  <c r="X36" i="124"/>
  <c r="I36" i="124"/>
  <c r="H36" i="124"/>
  <c r="G36" i="124"/>
  <c r="X35" i="124"/>
  <c r="I35" i="124"/>
  <c r="H35" i="124"/>
  <c r="G35" i="124"/>
  <c r="X34" i="124"/>
  <c r="I34" i="124"/>
  <c r="H34" i="124"/>
  <c r="G34" i="124"/>
  <c r="X33" i="124"/>
  <c r="I33" i="124"/>
  <c r="H33" i="124"/>
  <c r="G33" i="124"/>
  <c r="X32" i="124"/>
  <c r="I32" i="124"/>
  <c r="H32" i="124"/>
  <c r="G32" i="124"/>
  <c r="X31" i="124"/>
  <c r="I31" i="124"/>
  <c r="H31" i="124"/>
  <c r="G31" i="124"/>
  <c r="X30" i="124"/>
  <c r="I30" i="124"/>
  <c r="H30" i="124"/>
  <c r="G30" i="124"/>
  <c r="X29" i="124"/>
  <c r="I29" i="124"/>
  <c r="H29" i="124"/>
  <c r="G29" i="124"/>
  <c r="X28" i="124"/>
  <c r="I28" i="124"/>
  <c r="H28" i="124"/>
  <c r="G28" i="124"/>
  <c r="X27" i="124"/>
  <c r="I27" i="124"/>
  <c r="H27" i="124"/>
  <c r="G27" i="124"/>
  <c r="X26" i="124"/>
  <c r="I26" i="124"/>
  <c r="H26" i="124"/>
  <c r="G26" i="124"/>
  <c r="X25" i="124"/>
  <c r="I25" i="124"/>
  <c r="H25" i="124"/>
  <c r="G25" i="124"/>
  <c r="X24" i="124"/>
  <c r="I24" i="124"/>
  <c r="H24" i="124"/>
  <c r="G24" i="124"/>
  <c r="X23" i="124"/>
  <c r="I23" i="124"/>
  <c r="H23" i="124"/>
  <c r="G23" i="124"/>
  <c r="X22" i="124"/>
  <c r="I22" i="124"/>
  <c r="H22" i="124"/>
  <c r="G22" i="124"/>
  <c r="X21" i="124"/>
  <c r="I21" i="124"/>
  <c r="H21" i="124"/>
  <c r="G21" i="124"/>
  <c r="X20" i="124"/>
  <c r="I20" i="124"/>
  <c r="H20" i="124"/>
  <c r="G20" i="124"/>
  <c r="X19" i="124"/>
  <c r="I19" i="124"/>
  <c r="I58" i="124" s="1"/>
  <c r="I16" i="124" s="1"/>
  <c r="I17" i="124" s="1"/>
  <c r="H19" i="124"/>
  <c r="G19" i="124"/>
  <c r="X18" i="124"/>
  <c r="X17" i="124"/>
  <c r="X16" i="124"/>
  <c r="X15" i="124"/>
  <c r="X14" i="124"/>
  <c r="X13" i="124"/>
  <c r="X12" i="124"/>
  <c r="X11" i="124"/>
  <c r="K11" i="124"/>
  <c r="X10" i="124"/>
  <c r="X9" i="124"/>
  <c r="R9" i="124"/>
  <c r="K9" i="124"/>
  <c r="T86" i="123"/>
  <c r="T85" i="123"/>
  <c r="T84" i="123"/>
  <c r="T83" i="123"/>
  <c r="T82" i="123"/>
  <c r="T81" i="123"/>
  <c r="B81" i="123"/>
  <c r="T80" i="123"/>
  <c r="B80" i="123"/>
  <c r="T79" i="123"/>
  <c r="T78" i="123"/>
  <c r="T77" i="123"/>
  <c r="B77" i="123"/>
  <c r="D81" i="123" s="1"/>
  <c r="T76" i="123"/>
  <c r="T75" i="123"/>
  <c r="T74" i="123"/>
  <c r="T73" i="123"/>
  <c r="G73" i="123"/>
  <c r="F73" i="123"/>
  <c r="T72" i="123"/>
  <c r="F72" i="123"/>
  <c r="G72" i="123" s="1"/>
  <c r="T71" i="123"/>
  <c r="F71" i="123"/>
  <c r="G71" i="123" s="1"/>
  <c r="T70" i="123"/>
  <c r="T69" i="123"/>
  <c r="T68" i="123"/>
  <c r="T67" i="123"/>
  <c r="T66" i="123"/>
  <c r="F66" i="123"/>
  <c r="T65" i="123"/>
  <c r="F65" i="123"/>
  <c r="F61" i="123" s="1"/>
  <c r="T64" i="123"/>
  <c r="T63" i="123"/>
  <c r="T62" i="123"/>
  <c r="T61" i="123"/>
  <c r="T60" i="123"/>
  <c r="D60" i="123"/>
  <c r="G62" i="123" s="1"/>
  <c r="G63" i="123" s="1"/>
  <c r="G65" i="123" s="1"/>
  <c r="C60" i="123"/>
  <c r="T59" i="123"/>
  <c r="F59" i="123"/>
  <c r="G59" i="123" s="1"/>
  <c r="T58" i="123"/>
  <c r="F58" i="123"/>
  <c r="G58" i="123" s="1"/>
  <c r="T57" i="123"/>
  <c r="F57" i="123"/>
  <c r="G57" i="123" s="1"/>
  <c r="T56" i="123"/>
  <c r="F56" i="123"/>
  <c r="G56" i="123" s="1"/>
  <c r="T55" i="123"/>
  <c r="F55" i="123"/>
  <c r="G55" i="123" s="1"/>
  <c r="T54" i="123"/>
  <c r="F54" i="123"/>
  <c r="G54" i="123" s="1"/>
  <c r="T53" i="123"/>
  <c r="F53" i="123"/>
  <c r="G53" i="123" s="1"/>
  <c r="T52" i="123"/>
  <c r="F52" i="123"/>
  <c r="G52" i="123" s="1"/>
  <c r="T51" i="123"/>
  <c r="F51" i="123"/>
  <c r="G51" i="123" s="1"/>
  <c r="T50" i="123"/>
  <c r="F50" i="123"/>
  <c r="G50" i="123" s="1"/>
  <c r="T49" i="123"/>
  <c r="F49" i="123"/>
  <c r="G49" i="123" s="1"/>
  <c r="T48" i="123"/>
  <c r="F48" i="123"/>
  <c r="G48" i="123" s="1"/>
  <c r="T47" i="123"/>
  <c r="F47" i="123"/>
  <c r="G47" i="123" s="1"/>
  <c r="T46" i="123"/>
  <c r="F46" i="123"/>
  <c r="G46" i="123" s="1"/>
  <c r="T45" i="123"/>
  <c r="F45" i="123"/>
  <c r="G45" i="123" s="1"/>
  <c r="T44" i="123"/>
  <c r="F44" i="123"/>
  <c r="G44" i="123" s="1"/>
  <c r="T43" i="123"/>
  <c r="F43" i="123"/>
  <c r="G43" i="123" s="1"/>
  <c r="T42" i="123"/>
  <c r="F42" i="123"/>
  <c r="G42" i="123" s="1"/>
  <c r="T41" i="123"/>
  <c r="F41" i="123"/>
  <c r="G41" i="123" s="1"/>
  <c r="T40" i="123"/>
  <c r="F40" i="123"/>
  <c r="G40" i="123" s="1"/>
  <c r="T39" i="123"/>
  <c r="F39" i="123"/>
  <c r="G39" i="123" s="1"/>
  <c r="T38" i="123"/>
  <c r="F38" i="123"/>
  <c r="G38" i="123" s="1"/>
  <c r="T37" i="123"/>
  <c r="F37" i="123"/>
  <c r="G37" i="123" s="1"/>
  <c r="T36" i="123"/>
  <c r="F36" i="123"/>
  <c r="G36" i="123" s="1"/>
  <c r="T35" i="123"/>
  <c r="F35" i="123"/>
  <c r="G35" i="123" s="1"/>
  <c r="T34" i="123"/>
  <c r="F34" i="123"/>
  <c r="G34" i="123" s="1"/>
  <c r="T33" i="123"/>
  <c r="F33" i="123"/>
  <c r="G33" i="123" s="1"/>
  <c r="T32" i="123"/>
  <c r="F32" i="123"/>
  <c r="G32" i="123" s="1"/>
  <c r="T31" i="123"/>
  <c r="F31" i="123"/>
  <c r="G31" i="123" s="1"/>
  <c r="T30" i="123"/>
  <c r="F30" i="123"/>
  <c r="G30" i="123" s="1"/>
  <c r="T29" i="123"/>
  <c r="F29" i="123"/>
  <c r="G29" i="123" s="1"/>
  <c r="T28" i="123"/>
  <c r="F28" i="123"/>
  <c r="G28" i="123" s="1"/>
  <c r="T27" i="123"/>
  <c r="F27" i="123"/>
  <c r="G27" i="123" s="1"/>
  <c r="T26" i="123"/>
  <c r="F26" i="123"/>
  <c r="G26" i="123" s="1"/>
  <c r="T25" i="123"/>
  <c r="F25" i="123"/>
  <c r="G25" i="123" s="1"/>
  <c r="T24" i="123"/>
  <c r="F24" i="123"/>
  <c r="G24" i="123" s="1"/>
  <c r="T23" i="123"/>
  <c r="F23" i="123"/>
  <c r="G23" i="123" s="1"/>
  <c r="T22" i="123"/>
  <c r="F22" i="123"/>
  <c r="G22" i="123" s="1"/>
  <c r="T21" i="123"/>
  <c r="F21" i="123"/>
  <c r="T20" i="123"/>
  <c r="F20" i="123"/>
  <c r="T19" i="123"/>
  <c r="T18" i="123"/>
  <c r="T17" i="123"/>
  <c r="T16" i="123"/>
  <c r="T15" i="123"/>
  <c r="T14" i="123"/>
  <c r="T13" i="123"/>
  <c r="T12" i="123"/>
  <c r="I12" i="123"/>
  <c r="T11" i="123"/>
  <c r="I11" i="123"/>
  <c r="T10" i="123"/>
  <c r="T9" i="123"/>
  <c r="N9" i="123"/>
  <c r="I9" i="123"/>
  <c r="K51" i="125" l="1"/>
  <c r="K52" i="125"/>
  <c r="K55" i="125"/>
  <c r="K22" i="125"/>
  <c r="K23" i="125"/>
  <c r="K38" i="125"/>
  <c r="K24" i="125"/>
  <c r="K26" i="125"/>
  <c r="K27" i="125"/>
  <c r="K28" i="125"/>
  <c r="K30" i="125"/>
  <c r="K34" i="125"/>
  <c r="K21" i="125"/>
  <c r="K48" i="125"/>
  <c r="K33" i="125"/>
  <c r="K37" i="125"/>
  <c r="K53" i="125"/>
  <c r="K39" i="125"/>
  <c r="K40" i="125"/>
  <c r="K43" i="125"/>
  <c r="K44" i="125"/>
  <c r="K45" i="125"/>
  <c r="K20" i="125"/>
  <c r="K29" i="125"/>
  <c r="K35" i="125"/>
  <c r="K36" i="125"/>
  <c r="K47" i="125"/>
  <c r="K54" i="125"/>
  <c r="K25" i="125"/>
  <c r="K31" i="125"/>
  <c r="K32" i="125"/>
  <c r="K41" i="125"/>
  <c r="K49" i="125"/>
  <c r="J57" i="125"/>
  <c r="K16" i="125" s="1"/>
  <c r="K42" i="125"/>
  <c r="K50" i="125"/>
  <c r="K56" i="125"/>
  <c r="K46" i="125"/>
  <c r="G21" i="123"/>
  <c r="G17" i="123"/>
  <c r="G18" i="123" s="1"/>
  <c r="F60" i="123"/>
  <c r="G20" i="123"/>
  <c r="K58" i="125" l="1"/>
  <c r="K59" i="125" s="1"/>
  <c r="J60" i="125" s="1"/>
  <c r="G66" i="123"/>
  <c r="G67" i="123" s="1"/>
  <c r="F68" i="123" s="1"/>
  <c r="K60" i="125" l="1"/>
  <c r="G60" i="125"/>
  <c r="G68" i="123"/>
  <c r="G69" i="123"/>
</calcChain>
</file>

<file path=xl/sharedStrings.xml><?xml version="1.0" encoding="utf-8"?>
<sst xmlns="http://schemas.openxmlformats.org/spreadsheetml/2006/main" count="2888" uniqueCount="574">
  <si>
    <t>Cuisson &gt;</t>
  </si>
  <si>
    <t>Préparation &gt;</t>
  </si>
  <si>
    <t>.</t>
  </si>
  <si>
    <t>❻</t>
  </si>
  <si>
    <t>Adaptation : Joël Leboucher..UPRT "Union des Personnels de la Restauration Territoriale"  membre du réseau RESTAU'CO</t>
  </si>
  <si>
    <t>http://www.cuisinealafrancaise.com/fr/2-poids-et-mesures</t>
  </si>
  <si>
    <t>%</t>
  </si>
  <si>
    <t>Total</t>
  </si>
  <si>
    <t>3 cl = 30g = 0.03kg    /    30 cl = 300g = 0.3kg     /     3 dl = 300g = 0.3 kg</t>
  </si>
  <si>
    <t xml:space="preserve">Aide mémoire sur la base eau : 1L = 1Kg - 1 gr = 0.001Kg  &gt; 2 zéros après la virgule du Kg </t>
  </si>
  <si>
    <t>Kg</t>
  </si>
  <si>
    <t>Quoi</t>
  </si>
  <si>
    <t>Unités</t>
  </si>
  <si>
    <t>PHASES ESSENTIELLES  DE PROGRESSION</t>
  </si>
  <si>
    <t>N°1</t>
  </si>
  <si>
    <t>❶</t>
  </si>
  <si>
    <t>ICI</t>
  </si>
  <si>
    <t>œufs</t>
  </si>
  <si>
    <t>❷</t>
  </si>
  <si>
    <t>❸</t>
  </si>
  <si>
    <t>❹</t>
  </si>
  <si>
    <t>❺</t>
  </si>
  <si>
    <t>❼</t>
  </si>
  <si>
    <t>❾</t>
  </si>
  <si>
    <t>feuilles</t>
  </si>
  <si>
    <t>botte</t>
  </si>
  <si>
    <t>Avant de saisir quoi que ce soit dans une cellule cliquez dessus pour vérifier qu'il n'y ait pas de formule</t>
  </si>
  <si>
    <t xml:space="preserve"> Nb de portions Si vous estimez que les grammages sont trop ou pas assez copieux pour vos convives : modifiez les sur ces tableaux les modifications se feront sur le tableau à imprimer</t>
  </si>
  <si>
    <t>Pas assez copieux : diminuez le nombre de portions cela augmentera les grammages à la portion sur le tableau à imprimer</t>
  </si>
  <si>
    <t>Trop copieux : augmentez le nombre de portions cela diminuera les grammages à la portion sur le tableau à imprimer</t>
  </si>
  <si>
    <t>Œufs entiers</t>
  </si>
  <si>
    <t>Différence entre un fichier XLS et XLSX (ou XLSM)</t>
  </si>
  <si>
    <t>Transmettez votre savoir et votre savoir faire  peu importe qui le récupère; pourvu qu'un plus grand nombre puisse en bénéficier.</t>
  </si>
  <si>
    <t>M</t>
  </si>
  <si>
    <t>E</t>
  </si>
  <si>
    <t>Citron</t>
  </si>
  <si>
    <t>Z</t>
  </si>
  <si>
    <t>q</t>
  </si>
  <si>
    <t>Compositon</t>
  </si>
  <si>
    <t>Poitrine de porc extra</t>
  </si>
  <si>
    <t>Gorge parée</t>
  </si>
  <si>
    <t>Lait entier 60°C ( aromatisé)</t>
  </si>
  <si>
    <t>Sel fin</t>
  </si>
  <si>
    <t>Poivre blanc</t>
  </si>
  <si>
    <t>4 épices</t>
  </si>
  <si>
    <t xml:space="preserve">Eau de fleurs d' oranger </t>
  </si>
  <si>
    <t>Cognac</t>
  </si>
  <si>
    <t>N°2</t>
  </si>
  <si>
    <t>POUR LES FICHES RECETTES A LA PORTION</t>
  </si>
  <si>
    <t>AUTEUR  : Michel MARIETTE</t>
  </si>
  <si>
    <t>à mettre en œuvre</t>
  </si>
  <si>
    <t>hauteur de lignes conseillée 18.00 (24 pixels)</t>
  </si>
  <si>
    <t>Avocat tropical</t>
  </si>
  <si>
    <t>pièce</t>
  </si>
  <si>
    <t>densité = Eau 1 - lait entier 1.03 - lait 1/2 écrémé 1.015 - huile 0.92  - alcool 0.8</t>
  </si>
  <si>
    <t>Lien</t>
  </si>
  <si>
    <t>TOTAL  pour</t>
  </si>
  <si>
    <t>COUT MATIERE PORTION</t>
  </si>
  <si>
    <t>Liste de tous les ingrédients employés dans la recette</t>
  </si>
  <si>
    <t>œuf</t>
  </si>
  <si>
    <t>pm</t>
  </si>
  <si>
    <t>poireaux</t>
  </si>
  <si>
    <t xml:space="preserve">TOTAL POUR </t>
  </si>
  <si>
    <t>saisissez ou collez* les ingrédients  - collage spécial valeurs pour respecter la mise en forme</t>
  </si>
  <si>
    <t>persil</t>
  </si>
  <si>
    <t>Quantités</t>
  </si>
  <si>
    <t>❶ saisissez ou collez* les ingrédients  - collage spécial valeurs pour respecter la mise en forme</t>
  </si>
  <si>
    <t>❼ a dupliquer pour</t>
  </si>
  <si>
    <t>Pour coller une liste d'ingrédients : collage spécial Valeurs pour respecter la mise en forme</t>
  </si>
  <si>
    <t>FICHE A LA PORTION</t>
  </si>
  <si>
    <t>Constituant de quelle recette ? une pâtisserie est souvent composée de recettes filles  attachées à une recette Mère</t>
  </si>
  <si>
    <t>❶ Compositon</t>
  </si>
  <si>
    <t>&lt; interdiction de supprimer cette ligne de la fiche recette</t>
  </si>
  <si>
    <t>&lt; vous pouvez supprimer cette ligne de la fiche recette si elle n'est pas utilisée</t>
  </si>
  <si>
    <t>Police de caractère Calibri</t>
  </si>
  <si>
    <t>Coût</t>
  </si>
  <si>
    <t>❼ ASSAISONNEMENT</t>
  </si>
  <si>
    <t>Prix Kg/pièce</t>
  </si>
  <si>
    <t>poids portion</t>
  </si>
  <si>
    <t>Coût de votre portion</t>
  </si>
  <si>
    <t xml:space="preserve">AUTEUR  : </t>
  </si>
  <si>
    <t>❶  Compositon</t>
  </si>
  <si>
    <t>F:\Bureau\pour UPRT 5 decembre\[ff-x-modele-michel-mariette.xlsx]Modèles A Michel Mariette</t>
  </si>
  <si>
    <t>poids recette auteur</t>
  </si>
  <si>
    <t>❸ l'Auteur à prévu sa recette pour :</t>
  </si>
  <si>
    <t>❼ poids de votre portion en Kg</t>
  </si>
  <si>
    <t>❷ Poids</t>
  </si>
  <si>
    <t>poids de votre recette</t>
  </si>
  <si>
    <t>poids de votre portion</t>
  </si>
  <si>
    <t>aide mémoire conversion : volume / poids -base 1L = 1Kg</t>
  </si>
  <si>
    <t>❷  Poids</t>
  </si>
  <si>
    <t>œufs entiers</t>
  </si>
  <si>
    <t>N°6</t>
  </si>
  <si>
    <t>N°7</t>
  </si>
  <si>
    <t>N°10</t>
  </si>
  <si>
    <t>N°12</t>
  </si>
  <si>
    <t>❶ Ingrédients</t>
  </si>
  <si>
    <t>❶Unités</t>
  </si>
  <si>
    <t>❶ Quoi</t>
  </si>
  <si>
    <t>❷ Poids/un</t>
  </si>
  <si>
    <t>❷ Poids/un = UNITAIRE exp : 3 œufs de 50 g</t>
  </si>
  <si>
    <t>❸ Recette de l'Auteur prévue pour</t>
  </si>
  <si>
    <t>❹  LIEN internet pour retrouver l'Auteur de la recette</t>
  </si>
  <si>
    <t>❺ a dupliquer pour</t>
  </si>
  <si>
    <t>❶ Unités</t>
  </si>
  <si>
    <t xml:space="preserve">❻ </t>
  </si>
  <si>
    <r>
      <t xml:space="preserve">Pour remplir et utiliser la fiche : suivre la numérotation de ❶ à ❹ le </t>
    </r>
    <r>
      <rPr>
        <sz val="12"/>
        <color rgb="FFFF0000"/>
        <rFont val="Calibri"/>
        <family val="2"/>
        <scheme val="minor"/>
      </rPr>
      <t>❻</t>
    </r>
    <r>
      <rPr>
        <sz val="12"/>
        <rFont val="Calibri"/>
        <family val="2"/>
        <scheme val="minor"/>
      </rPr>
      <t xml:space="preserve">  le </t>
    </r>
    <r>
      <rPr>
        <sz val="12"/>
        <color rgb="FFC00000"/>
        <rFont val="Calibri"/>
        <family val="2"/>
        <scheme val="minor"/>
      </rPr>
      <t>❼</t>
    </r>
    <r>
      <rPr>
        <sz val="12"/>
        <rFont val="Calibri"/>
        <family val="2"/>
        <scheme val="minor"/>
      </rPr>
      <t xml:space="preserve"> et le </t>
    </r>
    <r>
      <rPr>
        <sz val="12"/>
        <color rgb="FFC00000"/>
        <rFont val="Calibri"/>
        <family val="2"/>
        <scheme val="minor"/>
      </rPr>
      <t>❽</t>
    </r>
    <r>
      <rPr>
        <sz val="12"/>
        <rFont val="Calibri"/>
        <family val="2"/>
        <scheme val="minor"/>
      </rPr>
      <t>sont facultatifs</t>
    </r>
  </si>
  <si>
    <t>❽ Assaisonnement</t>
  </si>
  <si>
    <t>SAISISSEZ LE NOM DE LA RECETTE</t>
  </si>
  <si>
    <t>❷Poids/un</t>
  </si>
  <si>
    <t>SAISISSEZ LE NOM DE LA RECETTE poids en kg pour collectivités</t>
  </si>
  <si>
    <t>SAISISSEZ LE NOM DE LA RECETTE poids en Gr pour Restaurateurs</t>
  </si>
  <si>
    <t>faire court …1 verbe = 1 action</t>
  </si>
  <si>
    <t>Numérotation</t>
  </si>
  <si>
    <t>Charte graphique</t>
  </si>
  <si>
    <t>❷  *Poids/unité</t>
  </si>
  <si>
    <t>❷  *Poids unitaire</t>
  </si>
  <si>
    <t>❶Quoi</t>
  </si>
  <si>
    <t>❹Prix HT</t>
  </si>
  <si>
    <t>Fiche à la portion saisie en grammes</t>
  </si>
  <si>
    <t>Fiche à la portion saisie saisie en Kg</t>
  </si>
  <si>
    <t>Fiche à la portion saisie en Kg</t>
  </si>
  <si>
    <t>à saisir</t>
  </si>
  <si>
    <t>❹ Prix au Kg</t>
  </si>
  <si>
    <t>❸ recette prévue pour :</t>
  </si>
  <si>
    <t>❹ poids de votre portion</t>
  </si>
  <si>
    <t xml:space="preserve">❹ LIEN </t>
  </si>
  <si>
    <t>❸ Nb de portions Auteur</t>
  </si>
  <si>
    <t xml:space="preserve">❺ LIEN </t>
  </si>
  <si>
    <t>❷Poids/unitaire</t>
  </si>
  <si>
    <t xml:space="preserve"> ❺ LIEN</t>
  </si>
  <si>
    <t xml:space="preserve"> ❻ Recette pour</t>
  </si>
  <si>
    <t>❼ Assaisonnement</t>
  </si>
  <si>
    <t>❻ Recette pour</t>
  </si>
  <si>
    <t>❻ Prix Kg ou à la pièce</t>
  </si>
  <si>
    <t>❼ poids de votre portion</t>
  </si>
  <si>
    <t>&lt; vous pouvez conserver cette ligne si vous le souhaitez</t>
  </si>
  <si>
    <t>COMMENT CHOISIR UNE FICHE</t>
  </si>
  <si>
    <t>Vous pouvez DÉCOUPER la progression pour la coller SOUS la fiche recette.</t>
  </si>
  <si>
    <t>Déplacer ou copier des feuilles de calcul ou des données de feuille de calcul</t>
  </si>
  <si>
    <t xml:space="preserve">copier une feuille de calcul du classeur actuel </t>
  </si>
  <si>
    <r>
      <t>2. Activez la case à cocher </t>
    </r>
    <r>
      <rPr>
        <b/>
        <sz val="14"/>
        <color rgb="FF2F2F2F"/>
        <rFont val="Calibri"/>
        <family val="2"/>
        <scheme val="minor"/>
      </rPr>
      <t>Créer une copie</t>
    </r>
    <r>
      <rPr>
        <sz val="14"/>
        <color rgb="FF2F2F2F"/>
        <rFont val="Calibri"/>
        <family val="2"/>
        <scheme val="minor"/>
      </rPr>
      <t>.</t>
    </r>
  </si>
  <si>
    <r>
      <t>3. Sous </t>
    </r>
    <r>
      <rPr>
        <b/>
        <sz val="14"/>
        <color rgb="FF2F2F2F"/>
        <rFont val="Calibri"/>
        <family val="2"/>
        <scheme val="minor"/>
      </rPr>
      <t>Avant la feuille</t>
    </r>
    <r>
      <rPr>
        <sz val="14"/>
        <color rgb="FF2F2F2F"/>
        <rFont val="Calibri"/>
        <family val="2"/>
        <scheme val="minor"/>
      </rPr>
      <t>, spécifiez où vous voulez placer la copie.</t>
    </r>
  </si>
  <si>
    <r>
      <t>4. Sélectionnez </t>
    </r>
    <r>
      <rPr>
        <b/>
        <sz val="14"/>
        <color rgb="FF2F2F2F"/>
        <rFont val="Calibri"/>
        <family val="2"/>
        <scheme val="minor"/>
      </rPr>
      <t>OK</t>
    </r>
    <r>
      <rPr>
        <sz val="14"/>
        <color rgb="FF2F2F2F"/>
        <rFont val="Calibri"/>
        <family val="2"/>
        <scheme val="minor"/>
      </rPr>
      <t>.</t>
    </r>
  </si>
  <si>
    <t>1. Appuyez sur CTRL et faites glisser l’onglet de la feuille de calcul vers l’emplacement d’onglet souhaité,</t>
  </si>
  <si>
    <t xml:space="preserve"> ou cliquez avec le bouton droit sur l’onglet de la feuille de calcul, puis sélectionnez Déplacer ou copier.</t>
  </si>
  <si>
    <t>Comment copier une feuille de calcul à l’intérieur du même classeur</t>
  </si>
  <si>
    <t>Supprimez toutes les fiches qui ne vous servents pas</t>
  </si>
  <si>
    <t>Supprimez les colonnes inutiles</t>
  </si>
  <si>
    <t>les fiches de progression ont autant de colonne que la recette</t>
  </si>
  <si>
    <t>2 - Choisir un modèle</t>
  </si>
  <si>
    <t>Vous pouvez COUPER la fiche de progression et la coller SOUS la recette</t>
  </si>
  <si>
    <t>Supprimez les lignes inutilisées</t>
  </si>
  <si>
    <t>3 - Remplissez votre fiche et la progression</t>
  </si>
  <si>
    <t>sauf les lignes rouges</t>
  </si>
  <si>
    <t xml:space="preserve"> je conserve volontairement le même nombre de colonne que la fiche recette pour cela</t>
  </si>
  <si>
    <t>POUR AUDITER LES FORMULES</t>
  </si>
  <si>
    <t>pour localiser la cellule correspondante cliquez sur l'onglet FORMULES</t>
  </si>
  <si>
    <t>puis sur la fonction Repérer les antécédants &gt;</t>
  </si>
  <si>
    <t>double cliquez sur la pointe de la flèche, cela vous enverra directement à l'emplacement de saisie</t>
  </si>
  <si>
    <t>Fiche N°2</t>
  </si>
  <si>
    <t>Fiche N°1</t>
  </si>
  <si>
    <t>Fiche N°12</t>
  </si>
  <si>
    <t>Fiche N°10</t>
  </si>
  <si>
    <t>Fiche N°7</t>
  </si>
  <si>
    <t>Fiche N°6</t>
  </si>
  <si>
    <t>❾ A dupliquer pour combien de couverts</t>
  </si>
  <si>
    <t>❷ Prix au Kg</t>
  </si>
  <si>
    <t>❸recette Auteur pour</t>
  </si>
  <si>
    <t>❺ Nb de portions à saisir</t>
  </si>
  <si>
    <t xml:space="preserve">❻ LIEN </t>
  </si>
  <si>
    <t xml:space="preserve">❽ poids de votre portion </t>
  </si>
  <si>
    <t xml:space="preserve">❾ A dupliquer pour </t>
  </si>
  <si>
    <t xml:space="preserve">❸ </t>
  </si>
  <si>
    <t>l'Auteur à prévu sa recette pour combien de portions</t>
  </si>
  <si>
    <t>poids portion Auteur</t>
  </si>
  <si>
    <t>Aide à la décision</t>
  </si>
  <si>
    <t xml:space="preserve"> Le poids de votre portion en Kg</t>
  </si>
  <si>
    <t>Nombre de portions à saisir cellule</t>
  </si>
  <si>
    <t>❽ poids de votre portion en Kg</t>
  </si>
  <si>
    <t>pour info :lait 1/2 écrémé densité</t>
  </si>
  <si>
    <t>pour info : huile    densité</t>
  </si>
  <si>
    <t>pour info : alcool    densité</t>
  </si>
  <si>
    <t xml:space="preserve">  LIEN internet pour retrouver l'Auteur de la recette</t>
  </si>
  <si>
    <t>Pour remplir et utiliser la fiche : suivre la numérotation de ❶ à ❾</t>
  </si>
  <si>
    <t>saisissez le nombre de portions prévues par l'Auteur</t>
  </si>
  <si>
    <t xml:space="preserve">si vous estimez que le poids portion est trop ou pas assez copieux pour vos clients; modifiez en + ou en - le nombre de prtions prévues cela modifiera vos quantités dans la fiche </t>
  </si>
  <si>
    <t>saisissez le grammage portion que vous souhaitez servir</t>
  </si>
  <si>
    <t xml:space="preserve">saisissez ce Nombre de portions  en </t>
  </si>
  <si>
    <t>❼ et ❽ sont des compléments d'information si vous avez actualsé les prix</t>
  </si>
  <si>
    <t>❺ Votre Nb de portions</t>
  </si>
  <si>
    <t>et visualiser ce qui différencie un Auteur à un autre</t>
  </si>
  <si>
    <t>❼ A dupliquer pour combien de couverts</t>
  </si>
  <si>
    <t xml:space="preserve">❼ A dupliquer pour </t>
  </si>
  <si>
    <t>Pour remplir et utiliser la fiche : suivre la numérotation de ❶ à ❼</t>
  </si>
  <si>
    <t xml:space="preserve"> ❼ a dupliquer pour</t>
  </si>
  <si>
    <t>❷ Poids/un = UNITAIRE exp : 3 œufs de 0.050 Kg</t>
  </si>
  <si>
    <t>Nombre de portions à saisir cellule fond jaune</t>
  </si>
  <si>
    <t>Gr</t>
  </si>
  <si>
    <t>saisie en gramme</t>
  </si>
  <si>
    <t>saisie en Kg</t>
  </si>
  <si>
    <t>FICHES A LA PORTION</t>
  </si>
  <si>
    <t xml:space="preserve"> saisie en Kg</t>
  </si>
  <si>
    <t>4 colonnes sans prix</t>
  </si>
  <si>
    <t>6 colonnes AVEC prix</t>
  </si>
  <si>
    <t>8  colonnes SANS Prix</t>
  </si>
  <si>
    <t>8 colonnes AVEC prix</t>
  </si>
  <si>
    <t>10  colonnes AVEC  Prix</t>
  </si>
  <si>
    <t>largeurs de colonnes</t>
  </si>
  <si>
    <t>1 - Faites une copie d'une feuille de modèles</t>
  </si>
  <si>
    <t>2 - Vous pouvez aussi copier les lignes de la fiche qui vous intéresse - les coller sur une feuille vierge et ajuster les colonnes</t>
  </si>
  <si>
    <t xml:space="preserve">&lt; vous pouvez supprimer cette ligne </t>
  </si>
  <si>
    <t>Pour vous constituer un répertoire de recettes :</t>
  </si>
  <si>
    <t>et dans la même action Collage spécial MISE EN FORME</t>
  </si>
  <si>
    <t xml:space="preserve">MAIS Collage spécial 123 VALEURS </t>
  </si>
  <si>
    <t xml:space="preserve">tout cela pour supprimer les formules qui donneraient </t>
  </si>
  <si>
    <t>ce résultat</t>
  </si>
  <si>
    <t>Collez la sur une feuille vierge</t>
  </si>
  <si>
    <t>et par la suite comparer les recettes</t>
  </si>
  <si>
    <t>Saisissez toujours le même nombre de couverts 10 c'est bien</t>
  </si>
  <si>
    <t>ou saisissez toujours le même poids 10 Kg ou 1000 grammes</t>
  </si>
  <si>
    <t>Méthode</t>
  </si>
  <si>
    <t xml:space="preserve">ou  Collage spécial 123 VALEURS </t>
  </si>
  <si>
    <t>et servez vous du pinceau pour reproduire la mise en forme</t>
  </si>
  <si>
    <t>pourquoi 10 Kg pour avoir un affichage correct des quantités après la décimale</t>
  </si>
  <si>
    <t>Pour supprimer l'affichage des zéro sur la fiche cliquez sur : FICHIER &gt; Option &gt; Options avancées &gt;</t>
  </si>
  <si>
    <t xml:space="preserve"> décocher Afficher un zéro dans les cellules qui ont une valeur nulle</t>
  </si>
  <si>
    <t>Mise en page pour impression</t>
  </si>
  <si>
    <t>Marges : Haut 0.4  - Entête 0.3</t>
  </si>
  <si>
    <t>ajuster à 1 page en largeur sur 1 page en hauteur</t>
  </si>
  <si>
    <t>Gauche 0.1 - Droite 0.1</t>
  </si>
  <si>
    <t>Bas 0.4 - Pied de page 0.3</t>
  </si>
  <si>
    <t>Centrer sur la page: x Horizontalement</t>
  </si>
  <si>
    <t>Mise en page : portrait ou paysage</t>
  </si>
  <si>
    <t>ONGLET  MISE EN PAGE  cliquer sur : Zone d'impression : définir</t>
  </si>
  <si>
    <t>sélectionnez le tableau  que vous voulez imprimer puis :</t>
  </si>
  <si>
    <t>Marges &gt;   &gt; étroites</t>
  </si>
  <si>
    <t>ENSUITE :</t>
  </si>
  <si>
    <t>ONGLET AFFICHAGE</t>
  </si>
  <si>
    <t>cliquez sur  : Avec sauts de page</t>
  </si>
  <si>
    <t>ajustez la partie à imprimer</t>
  </si>
  <si>
    <t>lancez l'impression</t>
  </si>
  <si>
    <t>facile à mémoriser …multiplier ou diviser sans calculette</t>
  </si>
  <si>
    <t xml:space="preserve">il faut donc tout rapporter au même dénominateur commun "10 portions " </t>
  </si>
  <si>
    <t>les Auteurs proposent des recettes pour 4 - 6  ou 10 ou pour 5 - 25- 150 Kg</t>
  </si>
  <si>
    <t>il est donc difficile de comparer les recettes en l'état</t>
  </si>
  <si>
    <t>Lien &gt;</t>
  </si>
  <si>
    <t>Modèles 8 colonnes AVEC colonnes Prix</t>
  </si>
  <si>
    <t>Modèles 8  colonnes SANS colonnes Prix</t>
  </si>
  <si>
    <t>Modèles 6 colonnes AVEC colonnes Prix</t>
  </si>
  <si>
    <t>Modèles 4 colonnes sans colonnes Prix</t>
  </si>
  <si>
    <t>Modèles 10 colonnes AVEC colonnes Prix</t>
  </si>
  <si>
    <t>Pour imprimer : sélectionnez la recette  qui vous convient : définir la zone d'impression -Mise à l'échelle : Ajuster la feuille à 1 page</t>
  </si>
  <si>
    <t>RECETTE EN Kg 5 COLONNES  POUR RÉPERTOIRE</t>
  </si>
  <si>
    <t>RECETTE EN Kg 5  COLONNES A IMPRIMER</t>
  </si>
  <si>
    <t>RECETTE EN Kg 4  COLONNES A IMPRIMER</t>
  </si>
  <si>
    <t>RECETTE EN Kg  3  COLONNES POUR RÉPERTOIRE</t>
  </si>
  <si>
    <t>TABLEAU DE SAISIE   8  colonnes SANS Prix</t>
  </si>
  <si>
    <t>RECETTE EN Gr 3 COLONNES A IMPRIMER</t>
  </si>
  <si>
    <t>RECETTE EN Kg 3 COLONNES A IMPRIMER</t>
  </si>
  <si>
    <t>largeurs de colonnes = en gris libres et imposées en autres couleurs</t>
  </si>
  <si>
    <t>TABLEAU SANS  colonne prix</t>
  </si>
  <si>
    <t>saisissez ou collez les ingrédients  - collage spécial valeurs pour respecter la mise en forme</t>
  </si>
  <si>
    <t>TABLEAU A LA PORTIONS EN Kg   RÉSERVÉ A LA SAISIE     NE PAS IMPRIMER</t>
  </si>
  <si>
    <t>Les fiches de progression ont le même nombre de colonnes que les fiches recettes. Pourquoi ? Pour vous laisser la possibilité de coller la fiche de progression SOUS la fiche recette lorsque vous dupliquez un document</t>
  </si>
  <si>
    <t>TABLEAU A LA PORTION  EN Kg  RÉSERVÉ A LA SAISIE     NE PAS IMPRIMER</t>
  </si>
  <si>
    <t>TABLEAU DE SAISIE  6  colonnes AVEC Prix</t>
  </si>
  <si>
    <t>TABLEAU DE SAISIE  4  colonnes SANS Prix</t>
  </si>
  <si>
    <t>TABLEAU A LA PORTION  EN Gr  RÉSERVÉ A LA SAISIE     NE PAS IMPRIMER</t>
  </si>
  <si>
    <t>Copiez la fiche colonnes A à D</t>
  </si>
  <si>
    <t>Copiez la fiche colonnes A à F</t>
  </si>
  <si>
    <t>Copiez cette fiche pour répertoire</t>
  </si>
  <si>
    <t>Pour la fiche Répertoire et/ou la fiche à imprimer</t>
  </si>
  <si>
    <t>❿ saisissez votre poids ou votre nombre de portions</t>
  </si>
  <si>
    <t>❿ Recette pour</t>
  </si>
  <si>
    <t>❿  a dupliquer pour</t>
  </si>
  <si>
    <t>❿ saisissez votre nombre de portions</t>
  </si>
  <si>
    <t>❿ saisissez votre Recette pour</t>
  </si>
  <si>
    <t>❿ A dupliquer pour combien de couverts</t>
  </si>
  <si>
    <t>❿ Pour combien de couverts</t>
  </si>
  <si>
    <t>❿ saisissez  A dupliquer pour combien de couverts</t>
  </si>
  <si>
    <t>❿ saisissez  VOTRE  Nombre de couverts</t>
  </si>
  <si>
    <t>❿ Nombre de couverts</t>
  </si>
  <si>
    <t>Premier tableau à gauche de l'écran à imprimer</t>
  </si>
  <si>
    <t>et parfois Quatrième tableau à droite de l'écran POUR VOUS CONSTITUER UN RÉPERTOIRE</t>
  </si>
  <si>
    <t xml:space="preserve">ne saisir que ❿ </t>
  </si>
  <si>
    <t>1 verbe = 1 action</t>
  </si>
  <si>
    <t>se reporter au mode d'emploi en bas de chaque tableau</t>
  </si>
  <si>
    <t>Second tableau PHASES ESSENTIELLES  DE PROGRESSION à imprimer</t>
  </si>
  <si>
    <t>Troisième tableau RÉSERVÉ A LA SAISIE   NE PAS IMPRIMER</t>
  </si>
  <si>
    <t>ne saisir que ❿  et à coller  sur une feuille vierge</t>
  </si>
  <si>
    <t>COMMENT UTILISER UNE FICHE DE SÉRIE B : vous avez 3 et parfois 4 tableaux</t>
  </si>
  <si>
    <t>Vous pouvez raccourcir vos fiches au strict nécessaire en supprimant des lignes inutiles</t>
  </si>
  <si>
    <t>Pourquoi autant de tableaux ?</t>
  </si>
  <si>
    <t>J'ai ajouté le premier tableau pour n'avoir sur la fiche à imprimer que vos quantités donc les quantités de l'Auteur sont absentes</t>
  </si>
  <si>
    <t>ce qui vous donne à l'impression un document des plus simples à utiliser</t>
  </si>
  <si>
    <t>Je suis parti du tableau principal de saisi et des phases de progression ou vous avez toutes les infos</t>
  </si>
  <si>
    <t>et j'ai ajouté pour quelques fiches un tableau à droite copie du premier MAIS sans colonne prix</t>
  </si>
  <si>
    <t>et ce pour vous constituer un répertoire de recettes à comparer</t>
  </si>
  <si>
    <t xml:space="preserve"> 10 Kg ou 1000g  pour avoir un affichage "correct" pour l'utilisation d'épices</t>
  </si>
  <si>
    <t>A quoi sert cette cellule ICI ? À sélectionner le document en cliquant dessus et en vous déportant vers la droite</t>
  </si>
  <si>
    <t>COMMENT UTILISER UNE FICHE  exemple avec la fiche N° 6 - Modèle  A   et  Modèle  B</t>
  </si>
  <si>
    <t>Exemple avec le Modèle  A</t>
  </si>
  <si>
    <t>Vous pouvez supprimer les lignes inutiles ; suivre les indications colonnes  Y et AL</t>
  </si>
  <si>
    <t>Avec ce modèle vous imprimez toutes les données. Les quantités de l'Auteur sont saisies colonnes D et E .   Les vôtres s'affichent colonnes F et G</t>
  </si>
  <si>
    <t>Avec cette version vous n'imprimez que vos quantités colonnes D et E</t>
  </si>
  <si>
    <t>Pour le reste tout se saisi sur le tableau principal colonnes O à U</t>
  </si>
  <si>
    <t>Saisissez ensuite les PHASES ESSENTIELLES  DE PROGRESSION  les temps de Préparation &gt; et  Cuisson &gt;</t>
  </si>
  <si>
    <t>Ne saisir sur cette fiche que : ❿ A dupliquer pour combien de couverts</t>
  </si>
  <si>
    <t>Le tableau de saisie alimente les autres tableaux</t>
  </si>
  <si>
    <t>Donc c'est ici que tout se passe. Lisez le mode d'emploi en bas de fiche</t>
  </si>
  <si>
    <t>Important pour les fiches à la PORTION :</t>
  </si>
  <si>
    <t>Vous avez une Aide à la décision (facultatif)</t>
  </si>
  <si>
    <t>saisissez votre poids ou Nb de portions selon fiche et suivez le mode d'emploi</t>
  </si>
  <si>
    <t xml:space="preserve">Modèle  B </t>
  </si>
  <si>
    <t xml:space="preserve">supposons que l'Auteur ait prévu sa recette pour X convives ou poids </t>
  </si>
  <si>
    <t>et que cela ne vous convienne pas</t>
  </si>
  <si>
    <t xml:space="preserve">Pour respecter la mise en forme des colonnes précédentes ; j'ai volontairement espacé les tableaux de cette deuxième version. Si vous recopiez cette fiche sur une feuille vierge : supprimez les colonnes grises </t>
  </si>
  <si>
    <t>Synoptique de la fiche recette</t>
  </si>
  <si>
    <t>ne saisir sur cette fiche que ❿ Nombre de couverts</t>
  </si>
  <si>
    <t>saisissez votre progression ICI</t>
  </si>
  <si>
    <t>Ce tableau de saisie commande les autres</t>
  </si>
  <si>
    <t>et les indications en bas de cette fiche</t>
  </si>
  <si>
    <t>lisez le document le mode d'emploi</t>
  </si>
  <si>
    <t>ne saisir sur cette fiche que ❿  a dupliquer pour</t>
  </si>
  <si>
    <t>ne saisir sur cette fiche que ❿ A dupliquer pour combien de couverts</t>
  </si>
  <si>
    <t xml:space="preserve">ne saisir sur cette fiche que </t>
  </si>
  <si>
    <t>ne saisir sur cette fiche que ❿ a dupliquer pour</t>
  </si>
  <si>
    <t>DES FICHES A LA PORTION</t>
  </si>
  <si>
    <t>Cette partie est réservée à la saisie</t>
  </si>
  <si>
    <t>dans ces 2 colonnes s'affichent vos quantités à utiliser</t>
  </si>
  <si>
    <t>Vous avez un mode d'emploi en bas de chaque fiche</t>
  </si>
  <si>
    <t>❹ et une Aide à la décision</t>
  </si>
  <si>
    <t>Vous pouvez raccourcir vos fiches voir colonne T</t>
  </si>
  <si>
    <t>PROGRESSION A COUPER ET COLLER SOUS LA FICHE RECETTE</t>
  </si>
  <si>
    <t>Option si vous préférez une présentation différente et supprimez la PHASE DE PROGRESSION ACCOLÉE</t>
  </si>
  <si>
    <t>PROGRESSION 4 COLONNES A IMPRIMER si vous choisissez cette présentation</t>
  </si>
  <si>
    <t>AUTEUR  : ? à saisir colonne P</t>
  </si>
  <si>
    <t>Constituant de quelle recette ? une pâtisserie est souvent composée de recettes filles  attachées à une recette Mère à saisir colonne P</t>
  </si>
  <si>
    <t>40 -  largeurs de colonnes</t>
  </si>
  <si>
    <t>Au choix : ou vous conservez cette progression</t>
  </si>
  <si>
    <t>ce tableau est destiné à être COUPÉ</t>
  </si>
  <si>
    <t>et collé SOUS la fiche recette</t>
  </si>
  <si>
    <t>il a le même nombre de colonnes</t>
  </si>
  <si>
    <t>si vous préférez une présentation différente :</t>
  </si>
  <si>
    <t xml:space="preserve">sinon supprimez le </t>
  </si>
  <si>
    <t>en supprimant les colonnes</t>
  </si>
  <si>
    <t>à coté de la fiche recette</t>
  </si>
  <si>
    <t>ou vous supprimez ce tableau</t>
  </si>
  <si>
    <t>et vous COUPEZ l'autre progression</t>
  </si>
  <si>
    <t>pour la coller SOUS la fiche recette</t>
  </si>
  <si>
    <t>SAISISSEZ LE NOM DE LA RECETTE poids en Gr pour Restaurateurs colonne P</t>
  </si>
  <si>
    <t>SAISISSEZ LE NOM DE LA RECETTE poids en kg pour collectivité sà saisir colonne P</t>
  </si>
  <si>
    <t>AUTEUR  :  à saisir colonne T</t>
  </si>
  <si>
    <t>SAISISSEZ LE NOM DE LA RECETTE poids en kg pour collectivités à saisir colonne T</t>
  </si>
  <si>
    <t>Constituant de quelle recette ? une pâtisserie est souvent composée de recettes filles  attachées à une recette Mère à saisir colonne T</t>
  </si>
  <si>
    <t>supprimez</t>
  </si>
  <si>
    <t>cette colonne</t>
  </si>
  <si>
    <t>SAISISSEZ LE NOM DE LA RECETTE à saisir colonne T</t>
  </si>
  <si>
    <t>SAISISSEZ LE NOM DE LA RECETTE à saisir colonne V</t>
  </si>
  <si>
    <t>AUTEUR  : ? à saisir colonne V</t>
  </si>
  <si>
    <t>AUTEUR  : ?</t>
  </si>
  <si>
    <t>SAISISSEZ VOTRE RECETTE SUR CETTE FICHE</t>
  </si>
  <si>
    <t>FICHE DE PROGRESSION</t>
  </si>
  <si>
    <t>Vous avez le choix ou vous conservez la progression à côté de la fiche recette</t>
  </si>
  <si>
    <t>ou vous COUPEZ la progression pour la coller SOUS la fiche recette</t>
  </si>
  <si>
    <t xml:space="preserve"> puis supprimez les colonnes inutiles</t>
  </si>
  <si>
    <t>vous pourrez</t>
  </si>
  <si>
    <t>supprimer</t>
  </si>
  <si>
    <t>si vous</t>
  </si>
  <si>
    <t>collez</t>
  </si>
  <si>
    <t>de cette</t>
  </si>
  <si>
    <t xml:space="preserve">recette </t>
  </si>
  <si>
    <t>sur une</t>
  </si>
  <si>
    <t>feuille vierge</t>
  </si>
  <si>
    <t>les lignes</t>
  </si>
  <si>
    <t>Madame   Monsieur     Bonjour</t>
  </si>
  <si>
    <t>Je vous propose dans ce document 15 modèles de fiches recettes</t>
  </si>
  <si>
    <t>Version A modèles simples la recette et sa phase  de progression</t>
  </si>
  <si>
    <t>vous choisissez la présentation qui vous convient</t>
  </si>
  <si>
    <t>si vous gardez la phase accolée vous pouvez supprimer la phase inutile</t>
  </si>
  <si>
    <t>de même si vous préférez coller la phase sous la recette - supprimez la phase accolée</t>
  </si>
  <si>
    <t>Version B les mêmes modèles mais avec 2 et parfois 3 tableaux supplémentaires</t>
  </si>
  <si>
    <t xml:space="preserve">et deux phases de progression </t>
  </si>
  <si>
    <t>Vous ne pourrez suppimer les colonnes inutiles QUE SI VOUS AVEZ FAIT UNE COPIE DE LA FEUILLE</t>
  </si>
  <si>
    <t>sinon vous supprimerez une partie des recettes précédentes ou suivantes</t>
  </si>
  <si>
    <t>les modes d'emploi sont toujours en bas des tableaux de saisie</t>
  </si>
  <si>
    <t>vous avez aussi des aides à la décision (facultatifs)</t>
  </si>
  <si>
    <t>Et voila à chacun de faire évoluer ces documents et de les modifier pour son utilisation.......</t>
  </si>
  <si>
    <t>une phase accolée à la recette à imprimer</t>
  </si>
  <si>
    <t xml:space="preserve">et une  phase supplémentaire qui a pour vocation à être COUPÉE puis collée SOUS la recette </t>
  </si>
  <si>
    <t>COMBIEN DE COLONNES VOULEZ VOUS</t>
  </si>
  <si>
    <t>AUTEUR  :      ?</t>
  </si>
  <si>
    <t>①</t>
  </si>
  <si>
    <t>②</t>
  </si>
  <si>
    <t>③</t>
  </si>
  <si>
    <t>❽</t>
  </si>
  <si>
    <t>❿</t>
  </si>
  <si>
    <t>⓫</t>
  </si>
  <si>
    <t>⓬</t>
  </si>
  <si>
    <t>⓭</t>
  </si>
  <si>
    <t>⓮</t>
  </si>
  <si>
    <t>⓯</t>
  </si>
  <si>
    <t>⓰</t>
  </si>
  <si>
    <t>⓱</t>
  </si>
  <si>
    <t>⓲</t>
  </si>
  <si>
    <t>⓳</t>
  </si>
  <si>
    <t>⓴</t>
  </si>
  <si>
    <t>lien &gt;</t>
  </si>
  <si>
    <t>Les unités pifométriques</t>
  </si>
  <si>
    <t>un lien rompu ou devenu obsolète…..pas de panique…Google saura vous retrouver un document équivalent</t>
  </si>
  <si>
    <t>!</t>
  </si>
  <si>
    <t>Quelques polices de caractères utilisées</t>
  </si>
  <si>
    <t>Quelques formats utilisés</t>
  </si>
  <si>
    <t>Arial</t>
  </si>
  <si>
    <t>Calibri</t>
  </si>
  <si>
    <t>Rockwell</t>
  </si>
  <si>
    <t>Verdana</t>
  </si>
  <si>
    <t>15.5 &gt;</t>
  </si>
  <si>
    <t>ARIAL</t>
  </si>
  <si>
    <t>CALIBRI</t>
  </si>
  <si>
    <t>ROCKWELL</t>
  </si>
  <si>
    <t>VERDANA</t>
  </si>
  <si>
    <t>personnalisés &gt;</t>
  </si>
  <si>
    <t>0.000" Kg"</t>
  </si>
  <si>
    <t>0" %"</t>
  </si>
  <si>
    <t>Monétaire</t>
  </si>
  <si>
    <t>Autres polices à découvrir</t>
  </si>
  <si>
    <t>ARIAL NARROW    Arial Narrow</t>
  </si>
  <si>
    <t>COMIC SANS MF  Comic Sans MF</t>
  </si>
  <si>
    <t>GIL SANS MT  Gill Sans MT</t>
  </si>
  <si>
    <t>PALATINO LINOTYPE  Palatino Linotype</t>
  </si>
  <si>
    <t>TAHOMA   Tahoma</t>
  </si>
  <si>
    <t>TIMES NEW ROMAN Times New Roman</t>
  </si>
  <si>
    <t>TRBUCHET MF  Trébuchet MF</t>
  </si>
  <si>
    <t>TW CEN MT  Tw Cen MT</t>
  </si>
  <si>
    <t>VRINDA   Vrinda</t>
  </si>
  <si>
    <t>Une numérotation avec couleur de police modifiable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</si>
  <si>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</si>
  <si>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</si>
  <si>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</si>
  <si>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</si>
  <si>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</si>
  <si>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</si>
  <si>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</si>
  <si>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</si>
  <si>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</si>
  <si>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</si>
  <si>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</si>
  <si>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</si>
  <si>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</si>
  <si>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</si>
  <si>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</si>
  <si>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</si>
  <si>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</si>
  <si>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</si>
  <si>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</si>
  <si>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des caractères spéciaux</t>
  </si>
  <si>
    <t>"</t>
  </si>
  <si>
    <t>#</t>
  </si>
  <si>
    <t>$</t>
  </si>
  <si>
    <t>&amp;</t>
  </si>
  <si>
    <t>@</t>
  </si>
  <si>
    <t>‰</t>
  </si>
  <si>
    <t>≈</t>
  </si>
  <si>
    <t>±</t>
  </si>
  <si>
    <t>»</t>
  </si>
  <si>
    <t>¼</t>
  </si>
  <si>
    <t>½</t>
  </si>
  <si>
    <t>¾</t>
  </si>
  <si>
    <t>ø</t>
  </si>
  <si>
    <t>►</t>
  </si>
  <si>
    <t>◄</t>
  </si>
  <si>
    <t>▲</t>
  </si>
  <si>
    <t>▼</t>
  </si>
  <si>
    <t>Φ</t>
  </si>
  <si>
    <t>0.00\ " cm³"</t>
  </si>
  <si>
    <t>Format | cellule | personnalisé | 0" cm³"</t>
  </si>
  <si>
    <t>ou copier-coller</t>
  </si>
  <si>
    <t>X</t>
  </si>
  <si>
    <t>t</t>
  </si>
  <si>
    <t>u</t>
  </si>
  <si>
    <t>le ² se fait en tapant alt+0178</t>
  </si>
  <si>
    <t xml:space="preserve">m² </t>
  </si>
  <si>
    <t xml:space="preserve">M² </t>
  </si>
  <si>
    <t xml:space="preserve">cm² </t>
  </si>
  <si>
    <t>²</t>
  </si>
  <si>
    <t>Police Wingdings 3</t>
  </si>
  <si>
    <t>le ³ se fait en tapant alt+0179</t>
  </si>
  <si>
    <t>m³ </t>
  </si>
  <si>
    <t>M³ </t>
  </si>
  <si>
    <t>cm³ </t>
  </si>
  <si>
    <t>³</t>
  </si>
  <si>
    <t>p</t>
  </si>
  <si>
    <t>Site à découvrir</t>
  </si>
  <si>
    <r>
      <t xml:space="preserve">SPACE pour </t>
    </r>
    <r>
      <rPr>
        <b/>
        <sz val="22"/>
        <color theme="0"/>
        <rFont val="Arial"/>
        <family val="2"/>
      </rPr>
      <t>S</t>
    </r>
    <r>
      <rPr>
        <sz val="22"/>
        <color theme="0"/>
        <rFont val="Arial"/>
        <family val="2"/>
      </rPr>
      <t xml:space="preserve">uivi et </t>
    </r>
    <r>
      <rPr>
        <b/>
        <sz val="22"/>
        <color theme="0"/>
        <rFont val="Arial"/>
        <family val="2"/>
      </rPr>
      <t>P</t>
    </r>
    <r>
      <rPr>
        <sz val="22"/>
        <color theme="0"/>
        <rFont val="Arial"/>
        <family val="2"/>
      </rPr>
      <t>rogrammation d'</t>
    </r>
    <r>
      <rPr>
        <b/>
        <sz val="22"/>
        <color theme="0"/>
        <rFont val="Arial"/>
        <family val="2"/>
      </rPr>
      <t>AC</t>
    </r>
    <r>
      <rPr>
        <sz val="22"/>
        <color theme="0"/>
        <rFont val="Arial"/>
        <family val="2"/>
      </rPr>
      <t xml:space="preserve">tivités en </t>
    </r>
    <r>
      <rPr>
        <b/>
        <sz val="22"/>
        <color theme="0"/>
        <rFont val="Arial"/>
        <family val="2"/>
      </rPr>
      <t>E</t>
    </r>
    <r>
      <rPr>
        <sz val="22"/>
        <color theme="0"/>
        <rFont val="Arial"/>
        <family val="2"/>
      </rPr>
      <t>quipe est un outil destiné à permettre un suivi exhaustif des activités d'une équipe.</t>
    </r>
  </si>
  <si>
    <t xml:space="preserve">Fil de discussion dédié à ce programme </t>
  </si>
  <si>
    <t>http://www.excel-downloads.com/remository/Download/Professionnels/Planification-et-gestion-de-projets/SPACE.html</t>
  </si>
  <si>
    <t>Quelques sites Excel pour vous aider à créer vos documents</t>
  </si>
  <si>
    <t>liens &gt;</t>
  </si>
  <si>
    <t xml:space="preserve">Frédéric LE GUEN -  </t>
  </si>
  <si>
    <t xml:space="preserve">https://www.excel-exercice.com/ </t>
  </si>
  <si>
    <t>https://www.youtube.com/user/ExcelExercice/videos</t>
  </si>
  <si>
    <t>Fonction SOMME.SI.ENS</t>
  </si>
  <si>
    <t>https://www.excel-exercice.com/somme-si-ens/</t>
  </si>
  <si>
    <t xml:space="preserve">Formation informatique avec Cedric - </t>
  </si>
  <si>
    <t>https://www.youtube.com/watch?v=e2kzRDcW5iI</t>
  </si>
  <si>
    <t xml:space="preserve">Kévin Brundu - </t>
  </si>
  <si>
    <t>https://www.youtube.com/c/K%C3%A9vinBrundu/videos</t>
  </si>
  <si>
    <t xml:space="preserve">Aide &amp; apprentissage d'Excel - </t>
  </si>
  <si>
    <t>https://support.microsoft.com/fr-fr/excel</t>
  </si>
  <si>
    <t xml:space="preserve">Tuto De Rien - </t>
  </si>
  <si>
    <t>https://www.youtube.com/c/TutoDeRien/playlists</t>
  </si>
  <si>
    <t xml:space="preserve">prof couillon - </t>
  </si>
  <si>
    <t>https://www.youtube.com/channel/UCK4qfUuh9kpBByJFIMBPTtA/playlists</t>
  </si>
  <si>
    <t>supprimer les #N/A et les #DIV/0! d'un tableau Excel</t>
  </si>
  <si>
    <t>https://www.youtube.com/watch?v=YfGrccEQGKk</t>
  </si>
  <si>
    <t>https://www.youtube.com/watch?v=li4XNespLxg</t>
  </si>
  <si>
    <t>Trouver les liens externes d’un classeur</t>
  </si>
  <si>
    <t>Comment remplir cette fiche en respectant un ordre logique</t>
  </si>
  <si>
    <t>fiche de fabrication SERVICE A LA PORTION</t>
  </si>
  <si>
    <t>?</t>
  </si>
  <si>
    <t>AVANT de saisir quoique ce soit dans une cellule vérifiez bien qu'il n'y ait pas de formule en cliquant dessus</t>
  </si>
  <si>
    <t xml:space="preserve">Portions Auteur </t>
  </si>
  <si>
    <t>Portions</t>
  </si>
  <si>
    <t>Matière d'œuvre</t>
  </si>
  <si>
    <t>1 - saisir les Denrées</t>
  </si>
  <si>
    <t>2 - saisir les quantités de la recette  dans cette colonne</t>
  </si>
  <si>
    <t xml:space="preserve">Convertissez tout de suite les volumes en poids sur la base de 1L = 1Kg </t>
  </si>
  <si>
    <t xml:space="preserve"> ¼ de botte de fines herbes -  allez expliquer cela à Excel (0.25)</t>
  </si>
  <si>
    <t>C a C</t>
  </si>
  <si>
    <t>cuillère a café</t>
  </si>
  <si>
    <t>C à S</t>
  </si>
  <si>
    <t>cuillère a soupe</t>
  </si>
  <si>
    <t xml:space="preserve">Dupliquée pour : </t>
  </si>
  <si>
    <t>à vous de saisir la quantité à fabriquer en fonction de votre utilisation</t>
  </si>
  <si>
    <t>Tartes</t>
  </si>
  <si>
    <t>Etc….</t>
  </si>
  <si>
    <t>? - - n'oubliez pas d'indiquer pour combien de portion ou quel nombre de couverts était prévue la recette que vous avez saisie</t>
  </si>
  <si>
    <t>annule ou remplace les versions précédentes</t>
  </si>
  <si>
    <t>FICHE A LA PORTION saisie en Gr</t>
  </si>
  <si>
    <t>FICHE A LA PORTION saisie en Kg</t>
  </si>
  <si>
    <t>FICHE A LA PORTION  saisie en Kg</t>
  </si>
  <si>
    <t xml:space="preserve">SAISISSEZ LE NOM DE LA RECETTE poids en kg </t>
  </si>
  <si>
    <t xml:space="preserve">Liste de tous les ingrédients employés dans la recette poids en kg </t>
  </si>
  <si>
    <t>Mise à jour du 30 Novembre 2020</t>
  </si>
  <si>
    <t>http://www.mdf-xlpages.com/modules/publisher/item.php?itemid=91</t>
  </si>
  <si>
    <t>https://support.office.com/fr-fr/article/combiner-le-texte-de-deux-cellules-ou-plus-en-une-cellule-81ba0946-ce78-42ed-b3c3-21340eb164a6</t>
  </si>
  <si>
    <t>https://www.youtube.com/watch?v=yk_ypXvUaHo</t>
  </si>
  <si>
    <t>Excel - fonctions date/heure</t>
  </si>
  <si>
    <t>FENÊTRE EXCEL</t>
  </si>
  <si>
    <t>Formation Excel 2016 Faire un tableau</t>
  </si>
  <si>
    <t>Fonction INDIRECT - Exemples d'application</t>
  </si>
  <si>
    <t>Forum Bureautique</t>
  </si>
  <si>
    <t>Alternatives à Microsoft Excel : 5 programmes gratuits et convaincants</t>
  </si>
  <si>
    <t>Excel SI-ALORS: comment fonctionne la formule SI ?</t>
  </si>
  <si>
    <t>Les 20 meilleurs Tricks Mathématiques</t>
  </si>
  <si>
    <t>Joël LEBOUCHER …Octobre 2015</t>
  </si>
  <si>
    <t>⓪①②③④⑤⑥⑦⑧⑨⑩⑪⑫⑬⑭⑮⑯⑰⑱⑲⑳</t>
  </si>
  <si>
    <t>couleur de police blanc sur fond gris à modifier pour vos documents</t>
  </si>
  <si>
    <t>cliquez sur la colonne  C et sélectionnez dans la barre le numéro qui vous intéresse</t>
  </si>
  <si>
    <t>⓿❶❷❸❹❺❻❼❽❾❿⓫⓬⓭⓮⓯⓰⓱⓲⓳⓴</t>
  </si>
  <si>
    <t>Je remercie chaleureusement les internautes passionnés qui élaborent et proposent des formules et fonctions imbriquées</t>
  </si>
  <si>
    <t xml:space="preserve"> &gt;</t>
  </si>
  <si>
    <t>h</t>
  </si>
  <si>
    <t>le tableau A devient tableau de saisie. A sa gauche (en premier à l'écran) la recette à imprimer</t>
  </si>
  <si>
    <t xml:space="preserve"> FICHES Modèles A -  4 colonnes sans colonnes Prix</t>
  </si>
  <si>
    <t xml:space="preserve"> FICHE Modèle A -  6  colonnes AVEC colonne Prix</t>
  </si>
  <si>
    <t xml:space="preserve"> FICHE Modèle A -  8  colonnes SANS colonnes Prix</t>
  </si>
  <si>
    <t xml:space="preserve"> FICHE Modèle A -  10 colonnes AVEC colonnes Prix</t>
  </si>
  <si>
    <t xml:space="preserve"> FICHES Modèles B -  2 Modèles  SANS colonne Prix</t>
  </si>
  <si>
    <t xml:space="preserve"> FICHE Modèle B -5 colonnes Modèle  SANS colonne Prix</t>
  </si>
  <si>
    <t xml:space="preserve"> FICHE Modèle B - 4 colonnes  AVEC colonnes Prix</t>
  </si>
  <si>
    <t xml:space="preserve"> FICHE Modèle B -6 colonnes Modèle  AVEC colonne Prix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</si>
</sst>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164" formatCode="_-* #,##0.00\ _€_-;\-* #,##0.00\ _€_-;_-* &quot;-&quot;??\ _€_-;_-@_-"/>
    <numFmt numFmtId="165" formatCode="0.000&quot; Kg&quot;"/>
    <numFmt numFmtId="166" formatCode="0.0"/>
    <numFmt numFmtId="167" formatCode="0&quot; mn&quot;"/>
    <numFmt numFmtId="168" formatCode="0.000&quot; L&quot;"/>
    <numFmt numFmtId="169" formatCode="#,##0.00\ &quot;€&quot;"/>
    <numFmt numFmtId="170" formatCode="#,##0&quot; grs&quot;"/>
    <numFmt numFmtId="171" formatCode="#,##0&quot; g&quot;"/>
    <numFmt numFmtId="172" formatCode="0.00&quot; Kg&quot;"/>
    <numFmt numFmtId="173" formatCode="#,##0&quot; cl&quot;"/>
    <numFmt numFmtId="174" formatCode="0.0000"/>
    <numFmt numFmtId="175" formatCode="#,##0.0&quot; kg&quot;"/>
    <numFmt numFmtId="176" formatCode="#,##0&quot; kg&quot;"/>
    <numFmt numFmtId="177" formatCode="#,##0.000&quot; kg&quot;"/>
    <numFmt numFmtId="178" formatCode="#,##0.00&quot; kg&quot;"/>
    <numFmt numFmtId="179" formatCode="_-* #,##0.00\ [$€-40C]_-;\-* #,##0.00\ [$€-40C]_-;_-* &quot;-&quot;??\ [$€-40C]_-;_-@_-"/>
    <numFmt numFmtId="180" formatCode="#,##0&quot; dl&quot;"/>
    <numFmt numFmtId="181" formatCode="0.0&quot; gr&quot;"/>
    <numFmt numFmtId="182" formatCode="#,##0.000\ &quot;€&quot;"/>
    <numFmt numFmtId="183" formatCode="_-* #,##0.00\ [$€-1]_-;\-* #,##0.00\ [$€-1]_-;_-* &quot;-&quot;??\ [$€-1]_-"/>
    <numFmt numFmtId="184" formatCode="#,##0.000&quot; g&quot;"/>
    <numFmt numFmtId="185" formatCode="0.00&quot; gr&quot;"/>
    <numFmt numFmtId="186" formatCode="0.00&quot; L&quot;"/>
    <numFmt numFmtId="187" formatCode="0.0&quot; L&quot;"/>
    <numFmt numFmtId="188" formatCode="#,##0.0&quot; dl&quot;"/>
    <numFmt numFmtId="189" formatCode="#,##0.00&quot; dl&quot;"/>
    <numFmt numFmtId="190" formatCode="0.0&quot; %&quot;"/>
    <numFmt numFmtId="191" formatCode="0.00\ &quot; cm³&quot;"/>
  </numFmts>
  <fonts count="23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1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2"/>
      <name val="Calibri"/>
      <family val="2"/>
      <scheme val="minor"/>
    </font>
    <font>
      <i/>
      <sz val="11"/>
      <name val="Calibri"/>
      <family val="2"/>
    </font>
    <font>
      <sz val="10"/>
      <name val="MS Sans Serif"/>
      <family val="2"/>
    </font>
    <font>
      <sz val="11"/>
      <name val="Calibri"/>
      <family val="2"/>
    </font>
    <font>
      <u/>
      <sz val="10"/>
      <color indexed="12"/>
      <name val="Arial"/>
      <family val="2"/>
    </font>
    <font>
      <b/>
      <sz val="11"/>
      <name val="Calibri"/>
      <family val="2"/>
    </font>
    <font>
      <b/>
      <sz val="16"/>
      <name val="Calibri"/>
      <family val="2"/>
      <scheme val="minor"/>
    </font>
    <font>
      <sz val="12"/>
      <name val="Calibri"/>
      <family val="2"/>
      <scheme val="minor"/>
    </font>
    <font>
      <u/>
      <sz val="14"/>
      <color indexed="12"/>
      <name val="Calibri"/>
      <family val="2"/>
      <scheme val="minor"/>
    </font>
    <font>
      <b/>
      <sz val="14"/>
      <color theme="1" tint="0.499984740745262"/>
      <name val="Calibri"/>
      <family val="2"/>
      <scheme val="minor"/>
    </font>
    <font>
      <sz val="14"/>
      <name val="Arial"/>
      <family val="2"/>
    </font>
    <font>
      <sz val="14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0"/>
      <name val="Arial"/>
      <family val="2"/>
    </font>
    <font>
      <sz val="12"/>
      <name val="Arial"/>
      <family val="2"/>
    </font>
    <font>
      <b/>
      <sz val="12"/>
      <color rgb="FF0000FF"/>
      <name val="Calibri"/>
      <family val="2"/>
      <scheme val="minor"/>
    </font>
    <font>
      <b/>
      <sz val="12"/>
      <color indexed="10"/>
      <name val="Calibri"/>
      <family val="2"/>
      <scheme val="minor"/>
    </font>
    <font>
      <b/>
      <sz val="14"/>
      <name val="Arial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</font>
    <font>
      <b/>
      <sz val="14"/>
      <color rgb="FF339966"/>
      <name val="Calibri"/>
      <family val="2"/>
      <scheme val="minor"/>
    </font>
    <font>
      <b/>
      <sz val="16"/>
      <name val="Arial"/>
      <family val="2"/>
    </font>
    <font>
      <b/>
      <sz val="14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Arial"/>
      <family val="2"/>
    </font>
    <font>
      <b/>
      <sz val="16"/>
      <color rgb="FFFF000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0"/>
      <name val="Arial"/>
      <family val="2"/>
    </font>
    <font>
      <b/>
      <sz val="12"/>
      <color rgb="FFC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FF"/>
      <name val="Arial"/>
      <family val="2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2"/>
      <color theme="9" tint="-0.249977111117893"/>
      <name val="Calibri"/>
      <family val="2"/>
      <scheme val="minor"/>
    </font>
    <font>
      <b/>
      <sz val="14"/>
      <color rgb="FFFF0000"/>
      <name val="Calibri"/>
      <family val="2"/>
    </font>
    <font>
      <b/>
      <sz val="16"/>
      <color theme="1"/>
      <name val="Calibri"/>
      <family val="2"/>
      <scheme val="minor"/>
    </font>
    <font>
      <b/>
      <sz val="20"/>
      <color theme="5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9"/>
      <name val="Times New Roman"/>
      <family val="1"/>
    </font>
    <font>
      <sz val="9"/>
      <name val="Times New Roman"/>
      <family val="1"/>
    </font>
    <font>
      <b/>
      <sz val="12"/>
      <color theme="1"/>
      <name val="Arial"/>
      <family val="2"/>
    </font>
    <font>
      <sz val="10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2"/>
      <color rgb="FF92D050"/>
      <name val="Verdana"/>
      <family val="2"/>
    </font>
    <font>
      <sz val="22"/>
      <color theme="0"/>
      <name val="Verdana"/>
      <family val="2"/>
    </font>
    <font>
      <sz val="18"/>
      <color rgb="FF7030A0"/>
      <name val="Arial"/>
      <family val="2"/>
    </font>
    <font>
      <sz val="22"/>
      <color theme="1"/>
      <name val="Verdana"/>
      <family val="2"/>
    </font>
    <font>
      <b/>
      <sz val="22"/>
      <color rgb="FF92D050"/>
      <name val="Arial"/>
      <family val="2"/>
    </font>
    <font>
      <b/>
      <sz val="22"/>
      <color theme="0"/>
      <name val="Arial"/>
      <family val="2"/>
    </font>
    <font>
      <b/>
      <u/>
      <sz val="14"/>
      <color theme="10"/>
      <name val="Calibri"/>
      <family val="2"/>
      <scheme val="minor"/>
    </font>
    <font>
      <i/>
      <sz val="12"/>
      <name val="Calibri"/>
      <family val="2"/>
      <scheme val="minor"/>
    </font>
    <font>
      <sz val="16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0"/>
      <color theme="0"/>
      <name val="Calibri"/>
      <family val="2"/>
      <scheme val="minor"/>
    </font>
    <font>
      <sz val="36"/>
      <color rgb="FFFF0000"/>
      <name val="Wingdings 2"/>
      <family val="1"/>
      <charset val="2"/>
    </font>
    <font>
      <b/>
      <sz val="18"/>
      <name val="Calibri"/>
      <family val="2"/>
      <scheme val="minor"/>
    </font>
    <font>
      <sz val="12"/>
      <name val="Bookman Old Style"/>
      <family val="1"/>
    </font>
    <font>
      <sz val="8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0"/>
      <color rgb="FFC00000"/>
      <name val="Arial"/>
      <family val="2"/>
    </font>
    <font>
      <b/>
      <sz val="16"/>
      <color rgb="FF0000FF"/>
      <name val="Calibri"/>
      <family val="2"/>
      <scheme val="minor"/>
    </font>
    <font>
      <u/>
      <sz val="10"/>
      <color theme="10"/>
      <name val="Arial"/>
      <family val="2"/>
    </font>
    <font>
      <b/>
      <sz val="10"/>
      <color theme="9" tint="-0.249977111117893"/>
      <name val="Calibri"/>
      <family val="2"/>
      <scheme val="minor"/>
    </font>
    <font>
      <b/>
      <sz val="14"/>
      <color rgb="FF7030A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2"/>
      <color theme="9" tint="-0.499984740745262"/>
      <name val="Calibri"/>
      <family val="2"/>
      <scheme val="minor"/>
    </font>
    <font>
      <sz val="12"/>
      <color rgb="FFC00000"/>
      <name val="Calibri"/>
      <family val="2"/>
      <scheme val="minor"/>
    </font>
    <font>
      <b/>
      <sz val="16"/>
      <color theme="5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9" tint="-0.249977111117893"/>
      <name val="Calibri"/>
      <family val="2"/>
      <scheme val="minor"/>
    </font>
    <font>
      <sz val="12"/>
      <color rgb="FFFF0000"/>
      <name val="Calibri"/>
      <family val="2"/>
      <scheme val="minor"/>
    </font>
    <font>
      <u/>
      <sz val="14"/>
      <color indexed="12"/>
      <name val="Arial"/>
      <family val="2"/>
    </font>
    <font>
      <sz val="12"/>
      <color rgb="FF0000FF"/>
      <name val="Calibri"/>
      <family val="2"/>
      <scheme val="minor"/>
    </font>
    <font>
      <b/>
      <sz val="11"/>
      <color theme="9" tint="-0.249977111117893"/>
      <name val="Calibri"/>
      <family val="2"/>
    </font>
    <font>
      <sz val="11"/>
      <color theme="1" tint="0.499984740745262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sz val="10"/>
      <name val="Calibri"/>
      <family val="2"/>
    </font>
    <font>
      <b/>
      <sz val="11"/>
      <color theme="5"/>
      <name val="Calibri"/>
      <family val="2"/>
      <scheme val="minor"/>
    </font>
    <font>
      <b/>
      <sz val="14"/>
      <color theme="6" tint="-0.499984740745262"/>
      <name val="Calibri"/>
      <family val="2"/>
      <scheme val="minor"/>
    </font>
    <font>
      <b/>
      <sz val="14"/>
      <color rgb="FFC00000"/>
      <name val="Calibri"/>
      <family val="2"/>
    </font>
    <font>
      <b/>
      <sz val="11"/>
      <color rgb="FF0000FF"/>
      <name val="Calibri"/>
      <family val="2"/>
    </font>
    <font>
      <b/>
      <sz val="18"/>
      <color rgb="FFC00000"/>
      <name val="Calibri"/>
      <family val="2"/>
      <scheme val="minor"/>
    </font>
    <font>
      <sz val="8"/>
      <color theme="0" tint="-0.249977111117893"/>
      <name val="Calibri"/>
      <family val="2"/>
      <scheme val="minor"/>
    </font>
    <font>
      <b/>
      <sz val="14"/>
      <color rgb="FF0000FF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2"/>
      <color theme="5"/>
      <name val="Calibri"/>
      <family val="2"/>
      <scheme val="minor"/>
    </font>
    <font>
      <b/>
      <sz val="12"/>
      <color rgb="FF339966"/>
      <name val="Calibri"/>
      <family val="2"/>
      <scheme val="minor"/>
    </font>
    <font>
      <b/>
      <sz val="14"/>
      <color theme="5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sz val="12"/>
      <color rgb="FF339966"/>
      <name val="Calibri"/>
      <family val="2"/>
      <scheme val="minor"/>
    </font>
    <font>
      <b/>
      <sz val="11"/>
      <color theme="1" tint="0.499984740745262"/>
      <name val="Calibri"/>
      <family val="2"/>
      <scheme val="minor"/>
    </font>
    <font>
      <b/>
      <sz val="12"/>
      <color theme="1" tint="0.499984740745262"/>
      <name val="Calibri"/>
      <family val="2"/>
      <scheme val="minor"/>
    </font>
    <font>
      <i/>
      <sz val="12"/>
      <name val="Calibri"/>
      <family val="2"/>
    </font>
    <font>
      <sz val="10"/>
      <color rgb="FF0000FF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1"/>
      <color rgb="FFC00000"/>
      <name val="Calibri"/>
      <family val="2"/>
    </font>
    <font>
      <sz val="11"/>
      <color rgb="FF000000"/>
      <name val="Calibri"/>
      <family val="2"/>
      <scheme val="minor"/>
    </font>
    <font>
      <u/>
      <sz val="12"/>
      <color indexed="12"/>
      <name val="Calibri"/>
      <family val="2"/>
      <scheme val="minor"/>
    </font>
    <font>
      <sz val="14"/>
      <color rgb="FFC00000"/>
      <name val="Calibri"/>
      <family val="2"/>
      <scheme val="minor"/>
    </font>
    <font>
      <i/>
      <sz val="8"/>
      <color theme="0" tint="-0.249977111117893"/>
      <name val="Calibri"/>
      <family val="2"/>
      <scheme val="minor"/>
    </font>
    <font>
      <b/>
      <sz val="12"/>
      <color rgb="FF0000FF"/>
      <name val="Calibri"/>
      <family val="2"/>
    </font>
    <font>
      <sz val="11"/>
      <color rgb="FF339966"/>
      <name val="Calibri"/>
      <family val="2"/>
      <scheme val="minor"/>
    </font>
    <font>
      <i/>
      <sz val="10"/>
      <name val="Calibri"/>
      <family val="2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9" tint="-0.499984740745262"/>
      <name val="Calibri"/>
      <family val="2"/>
    </font>
    <font>
      <sz val="11"/>
      <color theme="5"/>
      <name val="Calibri"/>
      <family val="2"/>
      <scheme val="minor"/>
    </font>
    <font>
      <b/>
      <sz val="12"/>
      <color theme="1"/>
      <name val="Calibri"/>
      <family val="2"/>
    </font>
    <font>
      <sz val="11"/>
      <color rgb="FF0033CC"/>
      <name val="Calibri"/>
      <family val="2"/>
      <scheme val="minor"/>
    </font>
    <font>
      <b/>
      <sz val="11"/>
      <color rgb="FF0033CC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10"/>
      <color rgb="FF000000"/>
      <name val="Calibri"/>
      <family val="2"/>
      <scheme val="minor"/>
    </font>
    <font>
      <b/>
      <i/>
      <sz val="14"/>
      <name val="Calibri"/>
      <family val="2"/>
      <scheme val="minor"/>
    </font>
    <font>
      <i/>
      <sz val="12"/>
      <color rgb="FFC00000"/>
      <name val="Calibri"/>
      <family val="2"/>
      <scheme val="minor"/>
    </font>
    <font>
      <i/>
      <sz val="12"/>
      <color rgb="FFFF0000"/>
      <name val="Calibri"/>
      <family val="2"/>
      <scheme val="minor"/>
    </font>
    <font>
      <i/>
      <sz val="12"/>
      <color rgb="FF0000FF"/>
      <name val="Calibri"/>
      <family val="2"/>
      <scheme val="minor"/>
    </font>
    <font>
      <i/>
      <sz val="12"/>
      <color theme="9" tint="-0.249977111117893"/>
      <name val="Calibri"/>
      <family val="2"/>
      <scheme val="minor"/>
    </font>
    <font>
      <b/>
      <sz val="14"/>
      <color rgb="FF2F2F2F"/>
      <name val="Calibri"/>
      <family val="2"/>
      <scheme val="minor"/>
    </font>
    <font>
      <sz val="14"/>
      <color rgb="FF2F2F2F"/>
      <name val="Calibri"/>
      <family val="2"/>
      <scheme val="minor"/>
    </font>
    <font>
      <sz val="10"/>
      <color theme="1" tint="0.499984740745262"/>
      <name val="Calibri"/>
      <family val="2"/>
      <scheme val="minor"/>
    </font>
    <font>
      <b/>
      <sz val="12"/>
      <name val="Calibri"/>
      <family val="2"/>
    </font>
    <font>
      <b/>
      <u/>
      <sz val="14"/>
      <color indexed="12"/>
      <name val="Calibri"/>
      <family val="2"/>
      <scheme val="minor"/>
    </font>
    <font>
      <b/>
      <sz val="11"/>
      <color rgb="FF339966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b/>
      <sz val="14"/>
      <color theme="9" tint="-0.499984740745262"/>
      <name val="Calibri"/>
      <family val="2"/>
      <scheme val="minor"/>
    </font>
    <font>
      <b/>
      <sz val="18"/>
      <color rgb="FFFF0000"/>
      <name val="Arial"/>
      <family val="2"/>
    </font>
    <font>
      <sz val="14"/>
      <color theme="1"/>
      <name val="Calibri"/>
      <family val="2"/>
    </font>
    <font>
      <b/>
      <sz val="16"/>
      <color theme="1" tint="0.499984740745262"/>
      <name val="Calibri"/>
      <family val="2"/>
      <scheme val="minor"/>
    </font>
    <font>
      <b/>
      <u/>
      <sz val="16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color theme="1" tint="0.499984740745262"/>
      <name val="Arial"/>
      <family val="2"/>
    </font>
    <font>
      <sz val="12"/>
      <color rgb="FFCC00FF"/>
      <name val="Calibri"/>
      <family val="2"/>
      <scheme val="minor"/>
    </font>
    <font>
      <b/>
      <sz val="14"/>
      <color rgb="FFFF0000"/>
      <name val="Arial"/>
      <family val="2"/>
    </font>
    <font>
      <sz val="12"/>
      <color theme="0"/>
      <name val="Calibri"/>
      <family val="2"/>
      <scheme val="minor"/>
    </font>
    <font>
      <b/>
      <sz val="20"/>
      <color rgb="FFC00000"/>
      <name val="Calibri"/>
      <family val="2"/>
      <scheme val="minor"/>
    </font>
    <font>
      <sz val="28"/>
      <color theme="9" tint="-0.249977111117893"/>
      <name val="Wingdings 3"/>
      <family val="1"/>
      <charset val="2"/>
    </font>
    <font>
      <b/>
      <sz val="24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u/>
      <sz val="28"/>
      <color theme="10"/>
      <name val="Calibri"/>
      <family val="2"/>
      <scheme val="minor"/>
    </font>
    <font>
      <i/>
      <sz val="22"/>
      <color theme="0"/>
      <name val="Verdana"/>
      <family val="2"/>
    </font>
    <font>
      <sz val="18"/>
      <color theme="0"/>
      <name val="Arial"/>
      <family val="2"/>
    </font>
    <font>
      <sz val="8"/>
      <color indexed="53"/>
      <name val="Arial"/>
      <family val="2"/>
    </font>
    <font>
      <b/>
      <sz val="22"/>
      <color rgb="FF99CC00"/>
      <name val="Arial"/>
      <family val="2"/>
    </font>
    <font>
      <sz val="22"/>
      <color theme="0"/>
      <name val="Arial"/>
      <family val="2"/>
    </font>
    <font>
      <sz val="22"/>
      <color theme="0"/>
      <name val="Calibri"/>
      <family val="2"/>
      <scheme val="minor"/>
    </font>
    <font>
      <sz val="22"/>
      <color theme="0"/>
      <name val="Rockwell"/>
      <family val="1"/>
    </font>
    <font>
      <b/>
      <sz val="18"/>
      <color theme="0"/>
      <name val="Calibri"/>
      <family val="2"/>
    </font>
    <font>
      <b/>
      <sz val="18"/>
      <color theme="0"/>
      <name val="Arial"/>
      <family val="2"/>
    </font>
    <font>
      <b/>
      <sz val="22"/>
      <color theme="0"/>
      <name val="Calibri"/>
      <family val="2"/>
    </font>
    <font>
      <sz val="18"/>
      <color theme="0"/>
      <name val="Verdana"/>
      <family val="2"/>
    </font>
    <font>
      <sz val="22"/>
      <color theme="0"/>
      <name val="Arial Narrow"/>
      <family val="2"/>
    </font>
    <font>
      <sz val="22"/>
      <color theme="0"/>
      <name val="Comic Sans MS"/>
      <family val="4"/>
    </font>
    <font>
      <sz val="22"/>
      <color theme="0"/>
      <name val="Gill Sans MT"/>
      <family val="2"/>
    </font>
    <font>
      <sz val="22"/>
      <color theme="0"/>
      <name val="Palatino Linotype"/>
      <family val="1"/>
    </font>
    <font>
      <sz val="22"/>
      <color theme="0"/>
      <name val="Tahoma"/>
      <family val="2"/>
    </font>
    <font>
      <sz val="22"/>
      <color theme="0"/>
      <name val="Times New Roman"/>
      <family val="1"/>
    </font>
    <font>
      <sz val="22"/>
      <color theme="0"/>
      <name val="Trebuchet MS"/>
      <family val="2"/>
    </font>
    <font>
      <sz val="22"/>
      <color theme="0"/>
      <name val="Tw Cen MT"/>
      <family val="2"/>
    </font>
    <font>
      <sz val="22"/>
      <color theme="0"/>
      <name val="Vrinda"/>
      <family val="2"/>
    </font>
    <font>
      <sz val="22"/>
      <color rgb="FFFFC000"/>
      <name val="Calibri"/>
      <family val="2"/>
    </font>
    <font>
      <sz val="22"/>
      <color rgb="FFFF0000"/>
      <name val="Calibri"/>
      <family val="2"/>
    </font>
    <font>
      <sz val="22"/>
      <color indexed="50"/>
      <name val="Calibri"/>
      <family val="2"/>
    </font>
    <font>
      <sz val="22"/>
      <color rgb="FF00B050"/>
      <name val="Calibri"/>
      <family val="2"/>
    </font>
    <font>
      <sz val="22"/>
      <color rgb="FF7030A0"/>
      <name val="Calibri"/>
      <family val="2"/>
    </font>
    <font>
      <sz val="22"/>
      <color theme="9"/>
      <name val="Calibri"/>
      <family val="2"/>
    </font>
    <font>
      <sz val="22"/>
      <color theme="1"/>
      <name val="Calibri"/>
      <family val="2"/>
    </font>
    <font>
      <sz val="22"/>
      <color theme="3" tint="0.59999389629810485"/>
      <name val="Calibri"/>
      <family val="2"/>
    </font>
    <font>
      <sz val="22"/>
      <color theme="5" tint="0.59999389629810485"/>
      <name val="Calibri"/>
      <family val="2"/>
    </font>
    <font>
      <sz val="22"/>
      <color theme="9" tint="-0.249977111117893"/>
      <name val="Calibri"/>
      <family val="2"/>
    </font>
    <font>
      <sz val="22"/>
      <color rgb="FF0000FF"/>
      <name val="Calibri"/>
      <family val="2"/>
    </font>
    <font>
      <sz val="22"/>
      <color rgb="FF008000"/>
      <name val="Calibri"/>
      <family val="2"/>
    </font>
    <font>
      <sz val="22"/>
      <color theme="9" tint="-0.499984740745262"/>
      <name val="Calibri"/>
      <family val="2"/>
    </font>
    <font>
      <sz val="22"/>
      <color rgb="FF00B0F0"/>
      <name val="Calibri"/>
      <family val="2"/>
    </font>
    <font>
      <sz val="22"/>
      <color theme="5"/>
      <name val="Calibri"/>
      <family val="2"/>
    </font>
    <font>
      <sz val="22"/>
      <color theme="8" tint="-0.249977111117893"/>
      <name val="Calibri"/>
      <family val="2"/>
    </font>
    <font>
      <sz val="22"/>
      <color theme="3" tint="0.39997558519241921"/>
      <name val="Calibri"/>
      <family val="2"/>
    </font>
    <font>
      <sz val="22"/>
      <color theme="5" tint="-0.249977111117893"/>
      <name val="Calibri"/>
      <family val="2"/>
    </font>
    <font>
      <sz val="22"/>
      <color rgb="FF0000FF"/>
      <name val="Calibri"/>
      <family val="2"/>
      <scheme val="minor"/>
    </font>
    <font>
      <sz val="10"/>
      <name val="MS Sans Serif"/>
    </font>
    <font>
      <sz val="22"/>
      <color indexed="12"/>
      <name val="Arial"/>
      <family val="2"/>
    </font>
    <font>
      <b/>
      <sz val="22"/>
      <name val="Calibri"/>
      <family val="2"/>
    </font>
    <font>
      <b/>
      <sz val="26"/>
      <color theme="0"/>
      <name val="Arial"/>
      <family val="2"/>
    </font>
    <font>
      <sz val="22"/>
      <color rgb="FF0070C0"/>
      <name val="Arial"/>
      <family val="2"/>
    </font>
    <font>
      <sz val="22"/>
      <color rgb="FF222222"/>
      <name val="Arial"/>
      <family val="2"/>
    </font>
    <font>
      <sz val="18"/>
      <color rgb="FF0070C0"/>
      <name val="Arial"/>
      <family val="2"/>
    </font>
    <font>
      <b/>
      <sz val="22"/>
      <color theme="0"/>
      <name val="Calibri"/>
      <family val="2"/>
      <scheme val="minor"/>
    </font>
    <font>
      <b/>
      <sz val="22"/>
      <color rgb="FFC00000"/>
      <name val="Wingdings 3"/>
      <family val="1"/>
      <charset val="2"/>
    </font>
    <font>
      <b/>
      <sz val="22"/>
      <color rgb="FFFF0000"/>
      <name val="Wingdings 3"/>
      <family val="1"/>
      <charset val="2"/>
    </font>
    <font>
      <b/>
      <sz val="22"/>
      <name val="Calibri"/>
      <family val="2"/>
      <scheme val="minor"/>
    </font>
    <font>
      <u/>
      <sz val="22"/>
      <color theme="0"/>
      <name val="Arial"/>
      <family val="2"/>
    </font>
    <font>
      <u/>
      <sz val="22"/>
      <color theme="10"/>
      <name val="Arial"/>
      <family val="2"/>
    </font>
    <font>
      <u/>
      <sz val="24"/>
      <color theme="10"/>
      <name val="Calibri"/>
      <family val="2"/>
      <scheme val="minor"/>
    </font>
    <font>
      <b/>
      <sz val="20"/>
      <color theme="9" tint="-0.249977111117893"/>
      <name val="Calibri"/>
      <family val="2"/>
      <scheme val="minor"/>
    </font>
    <font>
      <sz val="18"/>
      <name val="Arial"/>
      <family val="2"/>
    </font>
    <font>
      <b/>
      <sz val="20"/>
      <color rgb="FFFFFF00"/>
      <name val="Arial"/>
      <family val="2"/>
    </font>
    <font>
      <sz val="18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u/>
      <sz val="18"/>
      <color theme="10"/>
      <name val="Calibri"/>
      <family val="2"/>
      <scheme val="minor"/>
    </font>
    <font>
      <sz val="11"/>
      <color theme="0"/>
      <name val="Calibri"/>
      <family val="2"/>
      <scheme val="minor"/>
    </font>
    <font>
      <sz val="20"/>
      <color theme="0"/>
      <name val="Calibri"/>
      <family val="2"/>
      <scheme val="minor"/>
    </font>
    <font>
      <sz val="22"/>
      <color rgb="FFFFFF00"/>
      <name val="Verdana"/>
      <family val="2"/>
    </font>
    <font>
      <u/>
      <sz val="18"/>
      <color theme="10"/>
      <name val="Arial"/>
      <family val="2"/>
    </font>
    <font>
      <sz val="22"/>
      <color theme="0" tint="-4.9989318521683403E-2"/>
      <name val="Verdana"/>
      <family val="2"/>
    </font>
    <font>
      <sz val="10"/>
      <color theme="0" tint="-4.9989318521683403E-2"/>
      <name val="Arial"/>
      <family val="2"/>
    </font>
    <font>
      <sz val="18"/>
      <color theme="0" tint="-4.9989318521683403E-2"/>
      <name val="Calibri"/>
      <family val="2"/>
      <scheme val="minor"/>
    </font>
    <font>
      <u/>
      <sz val="18"/>
      <color theme="10"/>
      <name val="Calibri"/>
      <family val="2"/>
      <scheme val="minor"/>
    </font>
    <font>
      <sz val="20"/>
      <name val="Calibri"/>
      <family val="2"/>
      <scheme val="minor"/>
    </font>
    <font>
      <b/>
      <sz val="20"/>
      <color theme="8" tint="-0.499984740745262"/>
      <name val="Calibri"/>
      <family val="2"/>
      <scheme val="minor"/>
    </font>
    <font>
      <sz val="20"/>
      <color theme="9" tint="-0.249977111117893"/>
      <name val="Calibri"/>
      <family val="2"/>
      <scheme val="minor"/>
    </font>
    <font>
      <sz val="20"/>
      <color rgb="FFC00000"/>
      <name val="Calibri"/>
      <family val="2"/>
      <scheme val="minor"/>
    </font>
  </fonts>
  <fills count="4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00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79998168889431442"/>
        <bgColor indexed="64"/>
      </patternFill>
    </fill>
    <fill>
      <patternFill patternType="lightUp">
        <fgColor indexed="9"/>
        <bgColor theme="0" tint="-4.9989318521683403E-2"/>
      </patternFill>
    </fill>
    <fill>
      <patternFill patternType="solid">
        <fgColor theme="7" tint="0.79998168889431442"/>
        <bgColor indexed="64"/>
      </patternFill>
    </fill>
    <fill>
      <patternFill patternType="lightUp">
        <fgColor indexed="9"/>
        <bgColor theme="0"/>
      </patternFill>
    </fill>
    <fill>
      <patternFill patternType="solid">
        <fgColor theme="4" tint="0.79998168889431442"/>
        <bgColor theme="9" tint="0.79998168889431442"/>
      </patternFill>
    </fill>
    <fill>
      <patternFill patternType="gray0625">
        <fgColor theme="9" tint="0.79998168889431442"/>
        <bgColor theme="9" tint="0.79998168889431442"/>
      </patternFill>
    </fill>
    <fill>
      <patternFill patternType="lightUp">
        <fgColor indexed="9"/>
        <bgColor theme="9" tint="0.79998168889431442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5117038483843"/>
        <bgColor theme="0"/>
      </patternFill>
    </fill>
    <fill>
      <patternFill patternType="solid">
        <fgColor theme="9" tint="0.79995117038483843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indexed="9"/>
      </patternFill>
    </fill>
    <fill>
      <patternFill patternType="solid">
        <fgColor theme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 tint="0.34998626667073579"/>
        <bgColor indexed="9"/>
      </patternFill>
    </fill>
    <fill>
      <patternFill patternType="gray0625">
        <fgColor theme="9" tint="0.79998168889431442"/>
        <bgColor theme="1" tint="0.34998626667073579"/>
      </patternFill>
    </fill>
    <fill>
      <patternFill patternType="gray0625">
        <fgColor theme="9" tint="0.79998168889431442"/>
        <bgColor rgb="FFEAFFD5"/>
      </patternFill>
    </fill>
    <fill>
      <patternFill patternType="solid">
        <fgColor rgb="FFFDF1E7"/>
        <bgColor indexed="9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4" tint="0.39997558519241921"/>
        <bgColor indexed="64"/>
      </patternFill>
    </fill>
  </fills>
  <borders count="24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hair">
        <color rgb="FF0000FF"/>
      </left>
      <right style="hair">
        <color rgb="FF0000FF"/>
      </right>
      <top style="hair">
        <color rgb="FF0000FF"/>
      </top>
      <bottom style="hair">
        <color rgb="FF0000FF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theme="9" tint="-0.24994659260841701"/>
      </left>
      <right/>
      <top style="medium">
        <color theme="9" tint="-0.24994659260841701"/>
      </top>
      <bottom/>
      <diagonal/>
    </border>
    <border>
      <left/>
      <right/>
      <top style="medium">
        <color theme="9" tint="-0.24994659260841701"/>
      </top>
      <bottom/>
      <diagonal/>
    </border>
    <border>
      <left/>
      <right style="medium">
        <color theme="9" tint="-0.24994659260841701"/>
      </right>
      <top style="medium">
        <color theme="9" tint="-0.24994659260841701"/>
      </top>
      <bottom/>
      <diagonal/>
    </border>
    <border>
      <left style="medium">
        <color theme="9" tint="-0.24994659260841701"/>
      </left>
      <right/>
      <top/>
      <bottom/>
      <diagonal/>
    </border>
    <border>
      <left/>
      <right style="medium">
        <color theme="9" tint="-0.24994659260841701"/>
      </right>
      <top/>
      <bottom/>
      <diagonal/>
    </border>
    <border>
      <left style="medium">
        <color theme="9" tint="-0.24994659260841701"/>
      </left>
      <right/>
      <top/>
      <bottom style="thin">
        <color theme="9" tint="-0.24994659260841701"/>
      </bottom>
      <diagonal/>
    </border>
    <border>
      <left/>
      <right/>
      <top/>
      <bottom style="thin">
        <color theme="9" tint="-0.24994659260841701"/>
      </bottom>
      <diagonal/>
    </border>
    <border>
      <left/>
      <right style="medium">
        <color theme="9" tint="-0.24994659260841701"/>
      </right>
      <top/>
      <bottom style="thin">
        <color theme="9" tint="-0.24994659260841701"/>
      </bottom>
      <diagonal/>
    </border>
    <border>
      <left style="thin">
        <color indexed="64"/>
      </left>
      <right/>
      <top/>
      <bottom/>
      <diagonal/>
    </border>
    <border>
      <left style="thin">
        <color theme="9" tint="0.39994506668294322"/>
      </left>
      <right style="medium">
        <color theme="9" tint="-0.24994659260841701"/>
      </right>
      <top style="thin">
        <color theme="9" tint="0.39994506668294322"/>
      </top>
      <bottom style="thin">
        <color theme="9" tint="0.39994506668294322"/>
      </bottom>
      <diagonal/>
    </border>
    <border>
      <left style="double">
        <color theme="9" tint="-0.24994659260841701"/>
      </left>
      <right/>
      <top style="double">
        <color theme="9" tint="-0.24994659260841701"/>
      </top>
      <bottom style="double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double">
        <color theme="9" tint="-0.24994659260841701"/>
      </top>
      <bottom style="double">
        <color theme="9" tint="-0.24994659260841701"/>
      </bottom>
      <diagonal/>
    </border>
    <border>
      <left style="medium">
        <color theme="9" tint="-0.24994659260841701"/>
      </left>
      <right/>
      <top/>
      <bottom style="medium">
        <color theme="9" tint="-0.24994659260841701"/>
      </bottom>
      <diagonal/>
    </border>
    <border>
      <left/>
      <right/>
      <top/>
      <bottom style="medium">
        <color theme="9" tint="-0.24994659260841701"/>
      </bottom>
      <diagonal/>
    </border>
    <border>
      <left/>
      <right style="medium">
        <color theme="9" tint="-0.24994659260841701"/>
      </right>
      <top/>
      <bottom style="medium">
        <color theme="9" tint="-0.2499465926084170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theme="9" tint="-0.24994659260841701"/>
      </left>
      <right/>
      <top style="thin">
        <color theme="9" tint="0.39994506668294322"/>
      </top>
      <bottom style="thin">
        <color theme="9" tint="0.39994506668294322"/>
      </bottom>
      <diagonal/>
    </border>
    <border>
      <left/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medium">
        <color theme="9" tint="-0.24994659260841701"/>
      </left>
      <right/>
      <top style="thin">
        <color theme="9" tint="-0.24994659260841701"/>
      </top>
      <bottom style="thin">
        <color theme="9" tint="0.39994506668294322"/>
      </bottom>
      <diagonal/>
    </border>
    <border>
      <left/>
      <right style="thin">
        <color indexed="12"/>
      </right>
      <top style="thin">
        <color theme="9" tint="-0.24994659260841701"/>
      </top>
      <bottom style="thin">
        <color theme="9" tint="0.39994506668294322"/>
      </bottom>
      <diagonal/>
    </border>
    <border>
      <left/>
      <right style="thin">
        <color theme="9" tint="-0.24994659260841701"/>
      </right>
      <top style="double">
        <color theme="9" tint="-0.24994659260841701"/>
      </top>
      <bottom style="double">
        <color theme="9" tint="-0.24994659260841701"/>
      </bottom>
      <diagonal/>
    </border>
    <border>
      <left/>
      <right/>
      <top style="double">
        <color theme="9" tint="-0.24994659260841701"/>
      </top>
      <bottom/>
      <diagonal/>
    </border>
    <border>
      <left/>
      <right/>
      <top/>
      <bottom style="double">
        <color theme="9" tint="-0.24994659260841701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theme="9" tint="-0.24994659260841701"/>
      </left>
      <right/>
      <top style="thin">
        <color theme="9" tint="-0.24994659260841701"/>
      </top>
      <bottom/>
      <diagonal/>
    </border>
    <border>
      <left style="thin">
        <color theme="9" tint="0.39994506668294322"/>
      </left>
      <right/>
      <top style="thin">
        <color theme="9" tint="0.39994506668294322"/>
      </top>
      <bottom style="thin">
        <color theme="9" tint="0.39994506668294322"/>
      </bottom>
      <diagonal/>
    </border>
    <border>
      <left/>
      <right style="medium">
        <color theme="9" tint="-0.24994659260841701"/>
      </right>
      <top style="double">
        <color theme="9" tint="-0.24994659260841701"/>
      </top>
      <bottom/>
      <diagonal/>
    </border>
    <border>
      <left style="double">
        <color theme="9" tint="-0.24994659260841701"/>
      </left>
      <right/>
      <top/>
      <bottom/>
      <diagonal/>
    </border>
    <border>
      <left/>
      <right style="double">
        <color theme="9" tint="-0.24994659260841701"/>
      </right>
      <top/>
      <bottom/>
      <diagonal/>
    </border>
    <border>
      <left style="double">
        <color theme="9" tint="-0.24994659260841701"/>
      </left>
      <right/>
      <top/>
      <bottom style="double">
        <color theme="9" tint="-0.24994659260841701"/>
      </bottom>
      <diagonal/>
    </border>
    <border>
      <left/>
      <right style="double">
        <color theme="9" tint="-0.24994659260841701"/>
      </right>
      <top/>
      <bottom style="double">
        <color theme="9" tint="-0.24994659260841701"/>
      </bottom>
      <diagonal/>
    </border>
    <border>
      <left style="medium">
        <color theme="9" tint="-0.24994659260841701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/>
      <right style="double">
        <color theme="9" tint="-0.24994659260841701"/>
      </right>
      <top style="double">
        <color theme="9" tint="-0.24994659260841701"/>
      </top>
      <bottom style="double">
        <color theme="9" tint="-0.24994659260841701"/>
      </bottom>
      <diagonal/>
    </border>
    <border>
      <left/>
      <right/>
      <top/>
      <bottom style="thin">
        <color auto="1"/>
      </bottom>
      <diagonal/>
    </border>
    <border>
      <left style="medium">
        <color theme="9" tint="-0.24994659260841701"/>
      </left>
      <right/>
      <top style="thin">
        <color theme="9" tint="-0.24994659260841701"/>
      </top>
      <bottom/>
      <diagonal/>
    </border>
    <border>
      <left/>
      <right/>
      <top style="thin">
        <color theme="9" tint="-0.24994659260841701"/>
      </top>
      <bottom/>
      <diagonal/>
    </border>
    <border>
      <left/>
      <right style="medium">
        <color theme="9" tint="-0.24994659260841701"/>
      </right>
      <top style="thin">
        <color theme="9" tint="-0.24994659260841701"/>
      </top>
      <bottom/>
      <diagonal/>
    </border>
    <border>
      <left style="thin">
        <color theme="9" tint="-0.24994659260841701"/>
      </left>
      <right/>
      <top style="hair">
        <color theme="9" tint="-0.24994659260841701"/>
      </top>
      <bottom style="hair">
        <color theme="9" tint="-0.24994659260841701"/>
      </bottom>
      <diagonal/>
    </border>
    <border>
      <left/>
      <right/>
      <top style="hair">
        <color theme="9" tint="-0.24994659260841701"/>
      </top>
      <bottom style="hair">
        <color theme="9" tint="-0.24994659260841701"/>
      </bottom>
      <diagonal/>
    </border>
    <border>
      <left/>
      <right style="medium">
        <color theme="9" tint="-0.24994659260841701"/>
      </right>
      <top style="hair">
        <color theme="9" tint="-0.24994659260841701"/>
      </top>
      <bottom style="hair">
        <color theme="9" tint="-0.24994659260841701"/>
      </bottom>
      <diagonal/>
    </border>
    <border>
      <left style="medium">
        <color theme="9" tint="-0.24994659260841701"/>
      </left>
      <right/>
      <top style="hair">
        <color theme="9" tint="-0.24994659260841701"/>
      </top>
      <bottom style="thin">
        <color theme="9" tint="0.39994506668294322"/>
      </bottom>
      <diagonal/>
    </border>
    <border>
      <left/>
      <right/>
      <top style="thin">
        <color auto="1"/>
      </top>
      <bottom/>
      <diagonal/>
    </border>
    <border>
      <left style="thin">
        <color theme="9" tint="0.39994506668294322"/>
      </left>
      <right style="medium">
        <color theme="9" tint="-0.24994659260841701"/>
      </right>
      <top style="thin">
        <color theme="9" tint="0.39994506668294322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theme="9" tint="0.39994506668294322"/>
      </top>
      <bottom style="thin">
        <color theme="9" tint="0.39994506668294322"/>
      </bottom>
      <diagonal/>
    </border>
    <border>
      <left style="medium">
        <color theme="9" tint="-0.24994659260841701"/>
      </left>
      <right/>
      <top style="hair">
        <color theme="9" tint="-0.24994659260841701"/>
      </top>
      <bottom/>
      <diagonal/>
    </border>
    <border>
      <left/>
      <right style="thin">
        <color theme="9" tint="0.39994506668294322"/>
      </right>
      <top style="hair">
        <color theme="9" tint="-0.24994659260841701"/>
      </top>
      <bottom/>
      <diagonal/>
    </border>
    <border>
      <left style="thin">
        <color theme="9" tint="0.39994506668294322"/>
      </left>
      <right/>
      <top style="hair">
        <color theme="9" tint="-0.24994659260841701"/>
      </top>
      <bottom/>
      <diagonal/>
    </border>
    <border>
      <left/>
      <right/>
      <top style="hair">
        <color theme="9" tint="-0.24994659260841701"/>
      </top>
      <bottom/>
      <diagonal/>
    </border>
    <border>
      <left/>
      <right style="medium">
        <color theme="9" tint="-0.24994659260841701"/>
      </right>
      <top style="hair">
        <color theme="9" tint="-0.24994659260841701"/>
      </top>
      <bottom/>
      <diagonal/>
    </border>
    <border>
      <left style="medium">
        <color theme="9" tint="-0.24994659260841701"/>
      </left>
      <right/>
      <top style="medium">
        <color theme="9" tint="-0.24994659260841701"/>
      </top>
      <bottom style="double">
        <color theme="9" tint="-0.24994659260841701"/>
      </bottom>
      <diagonal/>
    </border>
    <border>
      <left/>
      <right style="thin">
        <color theme="9" tint="-0.24994659260841701"/>
      </right>
      <top style="medium">
        <color theme="9" tint="-0.24994659260841701"/>
      </top>
      <bottom style="double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medium">
        <color theme="9" tint="-0.24994659260841701"/>
      </top>
      <bottom style="double">
        <color theme="9" tint="-0.24994659260841701"/>
      </bottom>
      <diagonal/>
    </border>
    <border>
      <left style="thin">
        <color theme="9" tint="-0.24994659260841701"/>
      </left>
      <right/>
      <top style="medium">
        <color theme="9" tint="-0.24994659260841701"/>
      </top>
      <bottom style="double">
        <color theme="9" tint="-0.24994659260841701"/>
      </bottom>
      <diagonal/>
    </border>
    <border>
      <left/>
      <right style="medium">
        <color theme="9" tint="-0.24994659260841701"/>
      </right>
      <top style="medium">
        <color theme="9" tint="-0.24994659260841701"/>
      </top>
      <bottom style="double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hair">
        <color theme="9" tint="-0.24994659260841701"/>
      </bottom>
      <diagonal/>
    </border>
    <border>
      <left style="thin">
        <color indexed="12"/>
      </left>
      <right style="thin">
        <color indexed="12"/>
      </right>
      <top style="medium">
        <color theme="9" tint="-0.24994659260841701"/>
      </top>
      <bottom style="thin">
        <color theme="9" tint="0.39994506668294322"/>
      </bottom>
      <diagonal/>
    </border>
    <border>
      <left style="thin">
        <color indexed="12"/>
      </left>
      <right style="medium">
        <color theme="9" tint="-0.24994659260841701"/>
      </right>
      <top style="medium">
        <color theme="9" tint="-0.24994659260841701"/>
      </top>
      <bottom/>
      <diagonal/>
    </border>
    <border>
      <left/>
      <right/>
      <top style="medium">
        <color rgb="FF0000FF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/>
      <right style="thin">
        <color indexed="12"/>
      </right>
      <top style="medium">
        <color theme="9" tint="-0.24994659260841701"/>
      </top>
      <bottom style="thin">
        <color theme="9" tint="0.39994506668294322"/>
      </bottom>
      <diagonal/>
    </border>
    <border>
      <left/>
      <right style="hair">
        <color rgb="FF0000FF"/>
      </right>
      <top style="hair">
        <color rgb="FF0000FF"/>
      </top>
      <bottom style="hair">
        <color rgb="FF0000FF"/>
      </bottom>
      <diagonal/>
    </border>
    <border>
      <left/>
      <right style="hair">
        <color rgb="FF0000FF"/>
      </right>
      <top style="hair">
        <color rgb="FF0000FF"/>
      </top>
      <bottom/>
      <diagonal/>
    </border>
    <border>
      <left/>
      <right style="medium">
        <color theme="9" tint="-0.24994659260841701"/>
      </right>
      <top style="medium">
        <color auto="1"/>
      </top>
      <bottom/>
      <diagonal/>
    </border>
    <border>
      <left style="medium">
        <color theme="9" tint="-0.24994659260841701"/>
      </left>
      <right/>
      <top style="medium">
        <color auto="1"/>
      </top>
      <bottom/>
      <diagonal/>
    </border>
    <border>
      <left style="thin">
        <color indexed="12"/>
      </left>
      <right/>
      <top style="thin">
        <color theme="9" tint="-0.24994659260841701"/>
      </top>
      <bottom style="thin">
        <color theme="9" tint="0.399945066682943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theme="9" tint="-0.24994659260841701"/>
      </left>
      <right/>
      <top style="thin">
        <color indexed="64"/>
      </top>
      <bottom/>
      <diagonal/>
    </border>
    <border>
      <left/>
      <right style="thin">
        <color theme="9" tint="0.39994506668294322"/>
      </right>
      <top style="hair">
        <color theme="9" tint="-0.24994659260841701"/>
      </top>
      <bottom style="thin">
        <color theme="9" tint="0.39994506668294322"/>
      </bottom>
      <diagonal/>
    </border>
    <border>
      <left/>
      <right style="medium">
        <color theme="9" tint="-0.24994659260841701"/>
      </right>
      <top style="thin">
        <color auto="1"/>
      </top>
      <bottom/>
      <diagonal/>
    </border>
    <border>
      <left style="thin">
        <color theme="9" tint="-0.24994659260841701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9" tint="0.39994506668294322"/>
      </left>
      <right/>
      <top style="hair">
        <color theme="9" tint="-0.24994659260841701"/>
      </top>
      <bottom style="thin">
        <color theme="9" tint="0.39994506668294322"/>
      </bottom>
      <diagonal/>
    </border>
    <border>
      <left style="hair">
        <color theme="9" tint="-0.24994659260841701"/>
      </left>
      <right/>
      <top style="hair">
        <color theme="9" tint="-0.24994659260841701"/>
      </top>
      <bottom style="hair">
        <color theme="9" tint="-0.24994659260841701"/>
      </bottom>
      <diagonal/>
    </border>
    <border>
      <left style="hair">
        <color theme="9" tint="-0.24994659260841701"/>
      </left>
      <right/>
      <top style="hair">
        <color theme="9" tint="-0.24994659260841701"/>
      </top>
      <bottom/>
      <diagonal/>
    </border>
    <border>
      <left style="thin">
        <color indexed="12"/>
      </left>
      <right/>
      <top style="medium">
        <color theme="9" tint="-0.24994659260841701"/>
      </top>
      <bottom style="thin">
        <color theme="9" tint="0.39994506668294322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hair">
        <color theme="9" tint="-0.24994659260841701"/>
      </bottom>
      <diagonal/>
    </border>
    <border>
      <left style="thin">
        <color theme="9" tint="-0.24994659260841701"/>
      </left>
      <right/>
      <top style="hair">
        <color theme="9" tint="-0.24994659260841701"/>
      </top>
      <bottom style="double">
        <color theme="9" tint="-0.24994659260841701"/>
      </bottom>
      <diagonal/>
    </border>
    <border>
      <left style="thin">
        <color auto="1"/>
      </left>
      <right/>
      <top style="thin">
        <color theme="9" tint="-0.24994659260841701"/>
      </top>
      <bottom/>
      <diagonal/>
    </border>
    <border>
      <left style="thin">
        <color auto="1"/>
      </left>
      <right/>
      <top style="hair">
        <color theme="9" tint="-0.24994659260841701"/>
      </top>
      <bottom style="hair">
        <color theme="9" tint="-0.24994659260841701"/>
      </bottom>
      <diagonal/>
    </border>
    <border>
      <left style="medium">
        <color rgb="FF0000FF"/>
      </left>
      <right style="hair">
        <color rgb="FF0000FF"/>
      </right>
      <top style="hair">
        <color rgb="FF0000FF"/>
      </top>
      <bottom style="hair">
        <color rgb="FF0000FF"/>
      </bottom>
      <diagonal/>
    </border>
    <border>
      <left style="hair">
        <color rgb="FF0000FF"/>
      </left>
      <right style="thin">
        <color rgb="FF0000FF"/>
      </right>
      <top style="hair">
        <color rgb="FF0000FF"/>
      </top>
      <bottom style="hair">
        <color rgb="FF0000FF"/>
      </bottom>
      <diagonal/>
    </border>
    <border>
      <left style="thin">
        <color rgb="FF0000FF"/>
      </left>
      <right style="medium">
        <color rgb="FF0000FF"/>
      </right>
      <top style="hair">
        <color rgb="FF0000FF"/>
      </top>
      <bottom style="hair">
        <color rgb="FF0000FF"/>
      </bottom>
      <diagonal/>
    </border>
    <border>
      <left style="hair">
        <color rgb="FF0000FF"/>
      </left>
      <right/>
      <top style="hair">
        <color rgb="FF0000FF"/>
      </top>
      <bottom style="hair">
        <color rgb="FF0000FF"/>
      </bottom>
      <diagonal/>
    </border>
    <border>
      <left style="medium">
        <color rgb="FF0000FF"/>
      </left>
      <right/>
      <top style="hair">
        <color rgb="FF0000FF"/>
      </top>
      <bottom style="hair">
        <color rgb="FF0000FF"/>
      </bottom>
      <diagonal/>
    </border>
    <border>
      <left/>
      <right style="medium">
        <color rgb="FF0000FF"/>
      </right>
      <top style="hair">
        <color rgb="FF0000FF"/>
      </top>
      <bottom style="hair">
        <color rgb="FF0000FF"/>
      </bottom>
      <diagonal/>
    </border>
    <border>
      <left style="thin">
        <color theme="9" tint="-0.24994659260841701"/>
      </left>
      <right style="medium">
        <color theme="9" tint="-0.24994659260841701"/>
      </right>
      <top style="thin">
        <color theme="9" tint="-0.24994659260841701"/>
      </top>
      <bottom style="thin">
        <color theme="9" tint="0.39994506668294322"/>
      </bottom>
      <diagonal/>
    </border>
    <border>
      <left style="thin">
        <color theme="9" tint="-0.24994659260841701"/>
      </left>
      <right style="medium">
        <color theme="9" tint="-0.24994659260841701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9" tint="-0.24994659260841701"/>
      </left>
      <right style="thin">
        <color theme="9" tint="0.39988402966399123"/>
      </right>
      <top style="medium">
        <color theme="9" tint="-0.24994659260841701"/>
      </top>
      <bottom style="thin">
        <color theme="9" tint="0.39991454817346722"/>
      </bottom>
      <diagonal/>
    </border>
    <border>
      <left style="thin">
        <color theme="9" tint="-0.24994659260841701"/>
      </left>
      <right style="thin">
        <color theme="9" tint="0.39994506668294322"/>
      </right>
      <top/>
      <bottom style="thin">
        <color theme="9" tint="0.39994506668294322"/>
      </bottom>
      <diagonal/>
    </border>
    <border>
      <left style="hair">
        <color theme="9" tint="-0.24994659260841701"/>
      </left>
      <right/>
      <top style="thin">
        <color theme="9" tint="-0.24994659260841701"/>
      </top>
      <bottom/>
      <diagonal/>
    </border>
    <border>
      <left style="hair">
        <color theme="9" tint="-0.24994659260841701"/>
      </left>
      <right/>
      <top style="hair">
        <color theme="9" tint="-0.24994659260841701"/>
      </top>
      <bottom style="double">
        <color theme="9" tint="-0.24994659260841701"/>
      </bottom>
      <diagonal/>
    </border>
    <border>
      <left style="thin">
        <color theme="9" tint="-0.24994659260841701"/>
      </left>
      <right/>
      <top style="hair">
        <color theme="9" tint="-0.24994659260841701"/>
      </top>
      <bottom style="medium">
        <color theme="9" tint="-0.24994659260841701"/>
      </bottom>
      <diagonal/>
    </border>
    <border>
      <left/>
      <right style="medium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/>
      <top style="double">
        <color theme="9" tint="-0.24994659260841701"/>
      </top>
      <bottom style="thin">
        <color theme="9" tint="-0.24994659260841701"/>
      </bottom>
      <diagonal/>
    </border>
    <border>
      <left style="medium">
        <color theme="9" tint="-0.24994659260841701"/>
      </left>
      <right/>
      <top style="double">
        <color theme="9" tint="-0.24994659260841701"/>
      </top>
      <bottom style="thin">
        <color theme="9" tint="-0.24994659260841701"/>
      </bottom>
      <diagonal/>
    </border>
    <border>
      <left/>
      <right/>
      <top/>
      <bottom style="thin">
        <color rgb="FF0000F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theme="9" tint="-0.24994659260841701"/>
      </left>
      <right/>
      <top style="thin">
        <color theme="9" tint="0.39994506668294322"/>
      </top>
      <bottom/>
      <diagonal/>
    </border>
    <border>
      <left/>
      <right style="thin">
        <color theme="9" tint="0.39994506668294322"/>
      </right>
      <top style="thin">
        <color theme="9" tint="0.39994506668294322"/>
      </top>
      <bottom/>
      <diagonal/>
    </border>
    <border>
      <left style="thin">
        <color theme="9" tint="0.39994506668294322"/>
      </left>
      <right/>
      <top style="thin">
        <color theme="9" tint="0.39994506668294322"/>
      </top>
      <bottom/>
      <diagonal/>
    </border>
    <border>
      <left style="thin">
        <color theme="9" tint="-0.24994659260841701"/>
      </left>
      <right style="thin">
        <color theme="9" tint="0.39994506668294322"/>
      </right>
      <top style="thin">
        <color theme="9" tint="0.39994506668294322"/>
      </top>
      <bottom/>
      <diagonal/>
    </border>
    <border>
      <left style="medium">
        <color theme="9" tint="-0.24994659260841701"/>
      </left>
      <right/>
      <top style="mediumDashDotDot">
        <color theme="9" tint="-0.24994659260841701"/>
      </top>
      <bottom/>
      <diagonal/>
    </border>
    <border>
      <left/>
      <right/>
      <top style="mediumDashDotDot">
        <color theme="9" tint="-0.24994659260841701"/>
      </top>
      <bottom/>
      <diagonal/>
    </border>
    <border>
      <left/>
      <right style="medium">
        <color theme="9" tint="-0.24994659260841701"/>
      </right>
      <top style="mediumDashDotDot">
        <color theme="9" tint="-0.24994659260841701"/>
      </top>
      <bottom/>
      <diagonal/>
    </border>
    <border>
      <left style="medium">
        <color theme="9" tint="-0.24994659260841701"/>
      </left>
      <right/>
      <top style="double">
        <color theme="9" tint="-0.24994659260841701"/>
      </top>
      <bottom style="medium">
        <color theme="9" tint="-0.24994659260841701"/>
      </bottom>
      <diagonal/>
    </border>
    <border>
      <left/>
      <right/>
      <top style="double">
        <color theme="9" tint="-0.24994659260841701"/>
      </top>
      <bottom style="medium">
        <color theme="9" tint="-0.24994659260841701"/>
      </bottom>
      <diagonal/>
    </border>
    <border>
      <left/>
      <right style="medium">
        <color theme="9" tint="-0.24994659260841701"/>
      </right>
      <top style="double">
        <color theme="9" tint="-0.24994659260841701"/>
      </top>
      <bottom style="medium">
        <color theme="9" tint="-0.24994659260841701"/>
      </bottom>
      <diagonal/>
    </border>
    <border>
      <left style="medium">
        <color theme="9" tint="-0.24994659260841701"/>
      </left>
      <right/>
      <top/>
      <bottom style="dashed">
        <color theme="9" tint="-0.24994659260841701"/>
      </bottom>
      <diagonal/>
    </border>
    <border>
      <left/>
      <right/>
      <top/>
      <bottom style="dashed">
        <color theme="9" tint="-0.24994659260841701"/>
      </bottom>
      <diagonal/>
    </border>
    <border>
      <left/>
      <right style="medium">
        <color theme="9" tint="-0.24994659260841701"/>
      </right>
      <top/>
      <bottom style="dashed">
        <color theme="9" tint="-0.24994659260841701"/>
      </bottom>
      <diagonal/>
    </border>
    <border>
      <left style="hair">
        <color rgb="FF0000FF"/>
      </left>
      <right style="thin">
        <color rgb="FF0000FF"/>
      </right>
      <top style="hair">
        <color rgb="FF0000FF"/>
      </top>
      <bottom/>
      <diagonal/>
    </border>
    <border>
      <left/>
      <right style="medium">
        <color rgb="FF0000FF"/>
      </right>
      <top style="hair">
        <color rgb="FF0000FF"/>
      </top>
      <bottom/>
      <diagonal/>
    </border>
    <border>
      <left style="medium">
        <color rgb="FF0000FF"/>
      </left>
      <right/>
      <top style="double">
        <color theme="9" tint="-0.24994659260841701"/>
      </top>
      <bottom style="medium">
        <color theme="9" tint="-0.24994659260841701"/>
      </bottom>
      <diagonal/>
    </border>
    <border>
      <left/>
      <right/>
      <top style="double">
        <color rgb="FF0000FF"/>
      </top>
      <bottom style="medium">
        <color rgb="FF0000FF"/>
      </bottom>
      <diagonal/>
    </border>
    <border>
      <left/>
      <right style="medium">
        <color rgb="FF0000FF"/>
      </right>
      <top style="double">
        <color rgb="FF0000FF"/>
      </top>
      <bottom style="medium">
        <color rgb="FF0000FF"/>
      </bottom>
      <diagonal/>
    </border>
    <border>
      <left style="medium">
        <color rgb="FF0000FF"/>
      </left>
      <right/>
      <top style="medium">
        <color theme="9" tint="-0.24994659260841701"/>
      </top>
      <bottom/>
      <diagonal/>
    </border>
    <border>
      <left style="medium">
        <color rgb="FF0000FF"/>
      </left>
      <right/>
      <top style="dashDotDot">
        <color theme="9" tint="-0.24994659260841701"/>
      </top>
      <bottom/>
      <diagonal/>
    </border>
    <border>
      <left/>
      <right/>
      <top style="dashDotDot">
        <color theme="9" tint="-0.24994659260841701"/>
      </top>
      <bottom/>
      <diagonal/>
    </border>
    <border>
      <left style="medium">
        <color rgb="FF0000FF"/>
      </left>
      <right/>
      <top/>
      <bottom style="medium">
        <color theme="9" tint="-0.24994659260841701"/>
      </bottom>
      <diagonal/>
    </border>
    <border>
      <left/>
      <right style="medium">
        <color rgb="FF0000FF"/>
      </right>
      <top/>
      <bottom style="medium">
        <color theme="9" tint="-0.24994659260841701"/>
      </bottom>
      <diagonal/>
    </border>
    <border>
      <left style="thin">
        <color theme="9" tint="-0.24994659260841701"/>
      </left>
      <right style="medium">
        <color theme="9" tint="-0.24994659260841701"/>
      </right>
      <top style="thin">
        <color theme="9" tint="0.39994506668294322"/>
      </top>
      <bottom/>
      <diagonal/>
    </border>
    <border>
      <left style="medium">
        <color theme="9" tint="-0.24994659260841701"/>
      </left>
      <right/>
      <top style="dashDotDot">
        <color theme="9" tint="-0.24994659260841701"/>
      </top>
      <bottom/>
      <diagonal/>
    </border>
    <border>
      <left/>
      <right style="medium">
        <color theme="9" tint="-0.24994659260841701"/>
      </right>
      <top style="dashDotDot">
        <color theme="9" tint="-0.24994659260841701"/>
      </top>
      <bottom/>
      <diagonal/>
    </border>
    <border>
      <left style="medium">
        <color theme="9" tint="-0.24994659260841701"/>
      </left>
      <right/>
      <top/>
      <bottom style="dashDot">
        <color theme="9" tint="-0.24994659260841701"/>
      </bottom>
      <diagonal/>
    </border>
    <border>
      <left/>
      <right/>
      <top/>
      <bottom style="dashDot">
        <color theme="9" tint="-0.24994659260841701"/>
      </bottom>
      <diagonal/>
    </border>
    <border>
      <left/>
      <right style="medium">
        <color theme="9" tint="-0.24994659260841701"/>
      </right>
      <top/>
      <bottom style="dashDot">
        <color theme="9" tint="-0.24994659260841701"/>
      </bottom>
      <diagonal/>
    </border>
    <border>
      <left style="thin">
        <color auto="1"/>
      </left>
      <right/>
      <top style="hair">
        <color theme="9" tint="-0.24994659260841701"/>
      </top>
      <bottom/>
      <diagonal/>
    </border>
    <border>
      <left style="medium">
        <color theme="9" tint="-0.24994659260841701"/>
      </left>
      <right/>
      <top style="double">
        <color theme="9" tint="-0.24994659260841701"/>
      </top>
      <bottom style="thick">
        <color theme="9" tint="-0.24994659260841701"/>
      </bottom>
      <diagonal/>
    </border>
    <border>
      <left/>
      <right style="thin">
        <color theme="9" tint="-0.24994659260841701"/>
      </right>
      <top style="double">
        <color theme="9" tint="-0.24994659260841701"/>
      </top>
      <bottom style="thick">
        <color theme="9" tint="-0.24994659260841701"/>
      </bottom>
      <diagonal/>
    </border>
    <border>
      <left/>
      <right/>
      <top style="double">
        <color theme="9" tint="-0.24994659260841701"/>
      </top>
      <bottom style="thick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double">
        <color theme="9" tint="-0.24994659260841701"/>
      </top>
      <bottom style="thick">
        <color theme="9" tint="-0.24994659260841701"/>
      </bottom>
      <diagonal/>
    </border>
    <border>
      <left/>
      <right style="medium">
        <color theme="9" tint="-0.24994659260841701"/>
      </right>
      <top style="double">
        <color theme="9" tint="-0.24994659260841701"/>
      </top>
      <bottom style="thick">
        <color theme="9" tint="-0.24994659260841701"/>
      </bottom>
      <diagonal/>
    </border>
    <border>
      <left style="medium">
        <color rgb="FF0000FF"/>
      </left>
      <right/>
      <top/>
      <bottom style="thin">
        <color rgb="FF0000FF"/>
      </bottom>
      <diagonal/>
    </border>
    <border>
      <left/>
      <right style="medium">
        <color rgb="FF0000FF"/>
      </right>
      <top/>
      <bottom style="thin">
        <color rgb="FF0000FF"/>
      </bottom>
      <diagonal/>
    </border>
    <border>
      <left style="medium">
        <color rgb="FF0000FF"/>
      </left>
      <right/>
      <top style="double">
        <color theme="9" tint="-0.24994659260841701"/>
      </top>
      <bottom style="thin">
        <color rgb="FF0000FF"/>
      </bottom>
      <diagonal/>
    </border>
    <border>
      <left/>
      <right/>
      <top style="double">
        <color rgb="FF0000FF"/>
      </top>
      <bottom style="thin">
        <color rgb="FF0000FF"/>
      </bottom>
      <diagonal/>
    </border>
    <border>
      <left/>
      <right style="medium">
        <color rgb="FF0000FF"/>
      </right>
      <top style="double">
        <color rgb="FF0000FF"/>
      </top>
      <bottom style="thin">
        <color rgb="FF0000FF"/>
      </bottom>
      <diagonal/>
    </border>
    <border>
      <left style="medium">
        <color theme="9" tint="-0.24994659260841701"/>
      </left>
      <right/>
      <top style="dashDot">
        <color theme="9" tint="-0.24994659260841701"/>
      </top>
      <bottom/>
      <diagonal/>
    </border>
    <border>
      <left/>
      <right/>
      <top style="dashDot">
        <color theme="9" tint="-0.24994659260841701"/>
      </top>
      <bottom/>
      <diagonal/>
    </border>
    <border>
      <left/>
      <right style="medium">
        <color theme="9" tint="-0.24994659260841701"/>
      </right>
      <top style="dashDot">
        <color theme="9" tint="-0.24994659260841701"/>
      </top>
      <bottom/>
      <diagonal/>
    </border>
    <border>
      <left style="medium">
        <color theme="9" tint="-0.24994659260841701"/>
      </left>
      <right/>
      <top/>
      <bottom style="mediumDashDotDot">
        <color theme="9" tint="-0.24994659260841701"/>
      </bottom>
      <diagonal/>
    </border>
    <border>
      <left/>
      <right/>
      <top/>
      <bottom style="mediumDashDotDot">
        <color theme="9" tint="-0.24994659260841701"/>
      </bottom>
      <diagonal/>
    </border>
    <border>
      <left/>
      <right style="medium">
        <color theme="9" tint="-0.24994659260841701"/>
      </right>
      <top/>
      <bottom style="mediumDashDotDot">
        <color theme="9" tint="-0.24994659260841701"/>
      </bottom>
      <diagonal/>
    </border>
    <border>
      <left/>
      <right style="thin">
        <color theme="9" tint="-0.24994659260841701"/>
      </right>
      <top style="double">
        <color theme="9" tint="-0.24994659260841701"/>
      </top>
      <bottom style="medium">
        <color theme="9" tint="-0.24994659260841701"/>
      </bottom>
      <diagonal/>
    </border>
    <border>
      <left/>
      <right/>
      <top style="hair">
        <color theme="9" tint="-0.24994659260841701"/>
      </top>
      <bottom style="thin">
        <color theme="9" tint="0.39994506668294322"/>
      </bottom>
      <diagonal/>
    </border>
    <border>
      <left/>
      <right/>
      <top style="medium">
        <color theme="9" tint="-0.24994659260841701"/>
      </top>
      <bottom style="thin">
        <color theme="9" tint="0.39994506668294322"/>
      </bottom>
      <diagonal/>
    </border>
    <border>
      <left/>
      <right style="medium">
        <color theme="9" tint="-0.24994659260841701"/>
      </right>
      <top style="medium">
        <color theme="9" tint="-0.24994659260841701"/>
      </top>
      <bottom style="thin">
        <color theme="9" tint="0.39991454817346722"/>
      </bottom>
      <diagonal/>
    </border>
    <border>
      <left/>
      <right style="medium">
        <color theme="9" tint="-0.24994659260841701"/>
      </right>
      <top/>
      <bottom style="thin">
        <color theme="9" tint="0.39994506668294322"/>
      </bottom>
      <diagonal/>
    </border>
    <border>
      <left/>
      <right style="medium">
        <color theme="9" tint="-0.24994659260841701"/>
      </right>
      <top style="thin">
        <color theme="9" tint="0.39994506668294322"/>
      </top>
      <bottom style="thin">
        <color theme="9" tint="0.39994506668294322"/>
      </bottom>
      <diagonal/>
    </border>
    <border>
      <left/>
      <right style="medium">
        <color theme="9" tint="-0.24994659260841701"/>
      </right>
      <top style="thin">
        <color theme="9" tint="0.39994506668294322"/>
      </top>
      <bottom style="double">
        <color theme="9" tint="-0.24994659260841701"/>
      </bottom>
      <diagonal/>
    </border>
    <border>
      <left style="medium">
        <color theme="9" tint="-0.24994659260841701"/>
      </left>
      <right/>
      <top style="medium">
        <color theme="9" tint="-0.24994659260841701"/>
      </top>
      <bottom style="thin">
        <color theme="9" tint="0.39994506668294322"/>
      </bottom>
      <diagonal/>
    </border>
    <border>
      <left/>
      <right style="medium">
        <color theme="9" tint="-0.24994659260841701"/>
      </right>
      <top style="medium">
        <color theme="9" tint="-0.24994659260841701"/>
      </top>
      <bottom style="thin">
        <color theme="9" tint="0.39994506668294322"/>
      </bottom>
      <diagonal/>
    </border>
    <border>
      <left/>
      <right/>
      <top/>
      <bottom style="thin">
        <color theme="9" tint="0.39994506668294322"/>
      </bottom>
      <diagonal/>
    </border>
    <border>
      <left/>
      <right style="medium">
        <color theme="9" tint="-0.24994659260841701"/>
      </right>
      <top style="thin">
        <color theme="9" tint="0.39994506668294322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theme="9" tint="-0.24994659260841701"/>
      </left>
      <right style="medium">
        <color theme="9" tint="-0.24994659260841701"/>
      </right>
      <top style="thin">
        <color theme="9" tint="-0.24994659260841701"/>
      </top>
      <bottom/>
      <diagonal/>
    </border>
    <border>
      <left style="hair">
        <color theme="9" tint="-0.24994659260841701"/>
      </left>
      <right style="medium">
        <color theme="9" tint="-0.24994659260841701"/>
      </right>
      <top style="hair">
        <color theme="9" tint="-0.24994659260841701"/>
      </top>
      <bottom style="hair">
        <color theme="9" tint="-0.24994659260841701"/>
      </bottom>
      <diagonal/>
    </border>
    <border>
      <left style="hair">
        <color theme="9" tint="-0.24994659260841701"/>
      </left>
      <right style="medium">
        <color theme="9" tint="-0.24994659260841701"/>
      </right>
      <top style="double">
        <color theme="9" tint="-0.24994659260841701"/>
      </top>
      <bottom style="double">
        <color theme="9" tint="-0.24994659260841701"/>
      </bottom>
      <diagonal/>
    </border>
    <border>
      <left/>
      <right/>
      <top style="medium">
        <color theme="9" tint="-0.24994659260841701"/>
      </top>
      <bottom style="thin">
        <color theme="9" tint="0.399914548173467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Dashed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rgb="FF0000FF"/>
      </right>
      <top/>
      <bottom style="thin">
        <color indexed="64"/>
      </bottom>
      <diagonal/>
    </border>
    <border>
      <left style="hair">
        <color rgb="FF0000FF"/>
      </left>
      <right style="hair">
        <color rgb="FF0000FF"/>
      </right>
      <top/>
      <bottom style="thin">
        <color indexed="64"/>
      </bottom>
      <diagonal/>
    </border>
    <border>
      <left style="thin">
        <color rgb="FF0000FF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12"/>
      </right>
      <top/>
      <bottom style="thin">
        <color indexed="64"/>
      </bottom>
      <diagonal/>
    </border>
    <border>
      <left style="thin">
        <color indexed="12"/>
      </left>
      <right/>
      <top/>
      <bottom style="thin">
        <color indexed="64"/>
      </bottom>
      <diagonal/>
    </border>
    <border>
      <left style="thin">
        <color theme="9" tint="-0.24994659260841701"/>
      </left>
      <right style="thin">
        <color theme="9" tint="-0.24994659260841701"/>
      </right>
      <top/>
      <bottom style="thin">
        <color indexed="64"/>
      </bottom>
      <diagonal/>
    </border>
    <border>
      <left style="thin">
        <color theme="9" tint="-0.24994659260841701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theme="9" tint="-0.24994659260841701"/>
      </right>
      <top/>
      <bottom style="thin">
        <color indexed="64"/>
      </bottom>
      <diagonal/>
    </border>
    <border>
      <left style="thin">
        <color indexed="12"/>
      </left>
      <right style="thin">
        <color indexed="12"/>
      </right>
      <top/>
      <bottom style="thin">
        <color indexed="64"/>
      </bottom>
      <diagonal/>
    </border>
    <border>
      <left style="thin">
        <color theme="9" tint="-0.24994659260841701"/>
      </left>
      <right style="thin">
        <color theme="9" tint="0.39988402966399123"/>
      </right>
      <top/>
      <bottom style="thin">
        <color indexed="64"/>
      </bottom>
      <diagonal/>
    </border>
    <border>
      <left style="thin">
        <color indexed="12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theme="9" tint="0.39988402966399123"/>
      </right>
      <top style="medium">
        <color theme="9" tint="-0.24994659260841701"/>
      </top>
      <bottom style="thin">
        <color theme="9" tint="0.39991454817346722"/>
      </bottom>
      <diagonal/>
    </border>
    <border>
      <left/>
      <right style="thin">
        <color theme="9" tint="0.39994506668294322"/>
      </right>
      <top/>
      <bottom style="thin">
        <color theme="9" tint="0.39994506668294322"/>
      </bottom>
      <diagonal/>
    </border>
    <border>
      <left style="thick">
        <color rgb="FF0000FF"/>
      </left>
      <right/>
      <top style="thick">
        <color rgb="FF0000FF"/>
      </top>
      <bottom/>
      <diagonal/>
    </border>
    <border>
      <left/>
      <right style="thin">
        <color indexed="12"/>
      </right>
      <top style="thick">
        <color rgb="FF0000FF"/>
      </top>
      <bottom style="thin">
        <color theme="9" tint="0.39994506668294322"/>
      </bottom>
      <diagonal/>
    </border>
    <border>
      <left style="thin">
        <color indexed="12"/>
      </left>
      <right style="thin">
        <color indexed="12"/>
      </right>
      <top style="thick">
        <color rgb="FF0000FF"/>
      </top>
      <bottom style="thin">
        <color theme="9" tint="0.39994506668294322"/>
      </bottom>
      <diagonal/>
    </border>
    <border>
      <left style="thin">
        <color indexed="12"/>
      </left>
      <right style="thick">
        <color rgb="FF0000FF"/>
      </right>
      <top style="thick">
        <color rgb="FF0000FF"/>
      </top>
      <bottom style="thin">
        <color theme="9" tint="0.39994506668294322"/>
      </bottom>
      <diagonal/>
    </border>
    <border>
      <left style="thick">
        <color rgb="FF0000FF"/>
      </left>
      <right/>
      <top style="hair">
        <color theme="9" tint="-0.24994659260841701"/>
      </top>
      <bottom style="thin">
        <color theme="9" tint="0.39994506668294322"/>
      </bottom>
      <diagonal/>
    </border>
    <border>
      <left style="hair">
        <color theme="9" tint="-0.24994659260841701"/>
      </left>
      <right style="thick">
        <color rgb="FF0000FF"/>
      </right>
      <top style="hair">
        <color theme="9" tint="-0.24994659260841701"/>
      </top>
      <bottom style="hair">
        <color theme="9" tint="-0.24994659260841701"/>
      </bottom>
      <diagonal/>
    </border>
    <border>
      <left style="thick">
        <color rgb="FF0000FF"/>
      </left>
      <right/>
      <top style="thin">
        <color theme="9" tint="0.39994506668294322"/>
      </top>
      <bottom style="thin">
        <color theme="9" tint="0.39994506668294322"/>
      </bottom>
      <diagonal/>
    </border>
    <border>
      <left style="thick">
        <color rgb="FF0000FF"/>
      </left>
      <right/>
      <top style="thin">
        <color theme="9" tint="0.39994506668294322"/>
      </top>
      <bottom style="thick">
        <color rgb="FF0000FF"/>
      </bottom>
      <diagonal/>
    </border>
    <border>
      <left/>
      <right style="thin">
        <color theme="9" tint="0.39994506668294322"/>
      </right>
      <top style="thin">
        <color theme="9" tint="0.39994506668294322"/>
      </top>
      <bottom style="thick">
        <color rgb="FF0000FF"/>
      </bottom>
      <diagonal/>
    </border>
    <border>
      <left style="thin">
        <color theme="9" tint="0.39994506668294322"/>
      </left>
      <right/>
      <top style="thin">
        <color theme="9" tint="0.39994506668294322"/>
      </top>
      <bottom style="thick">
        <color rgb="FF0000FF"/>
      </bottom>
      <diagonal/>
    </border>
    <border>
      <left style="hair">
        <color theme="9" tint="-0.24994659260841701"/>
      </left>
      <right style="thick">
        <color rgb="FF0000FF"/>
      </right>
      <top style="hair">
        <color theme="9" tint="-0.24994659260841701"/>
      </top>
      <bottom style="thick">
        <color rgb="FF0000FF"/>
      </bottom>
      <diagonal/>
    </border>
    <border>
      <left/>
      <right style="mediumDashed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ck">
        <color rgb="FF0000FF"/>
      </left>
      <right/>
      <top/>
      <bottom/>
      <diagonal/>
    </border>
    <border>
      <left/>
      <right style="thick">
        <color rgb="FF0000FF"/>
      </right>
      <top/>
      <bottom/>
      <diagonal/>
    </border>
    <border>
      <left style="thin">
        <color auto="1"/>
      </left>
      <right/>
      <top style="medium">
        <color theme="9" tint="-0.24994659260841701"/>
      </top>
      <bottom/>
      <diagonal/>
    </border>
    <border>
      <left/>
      <right/>
      <top style="thick">
        <color rgb="FF0000FF"/>
      </top>
      <bottom/>
      <diagonal/>
    </border>
    <border>
      <left/>
      <right style="thick">
        <color rgb="FF0000FF"/>
      </right>
      <top style="thick">
        <color rgb="FF0000FF"/>
      </top>
      <bottom/>
      <diagonal/>
    </border>
    <border>
      <left style="thick">
        <color rgb="FF0000FF"/>
      </left>
      <right/>
      <top style="thick">
        <color auto="1"/>
      </top>
      <bottom/>
      <diagonal/>
    </border>
    <border>
      <left/>
      <right style="thick">
        <color theme="1"/>
      </right>
      <top style="thick">
        <color auto="1"/>
      </top>
      <bottom/>
      <diagonal/>
    </border>
    <border>
      <left/>
      <right style="thick">
        <color theme="1"/>
      </right>
      <top/>
      <bottom/>
      <diagonal/>
    </border>
    <border>
      <left/>
      <right/>
      <top style="hair">
        <color theme="9"/>
      </top>
      <bottom style="hair">
        <color theme="9"/>
      </bottom>
      <diagonal/>
    </border>
    <border>
      <left/>
      <right/>
      <top style="thin">
        <color theme="9" tint="0.39991454817346722"/>
      </top>
      <bottom style="thin">
        <color theme="9" tint="0.39991454817346722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41">
    <xf numFmtId="0" fontId="0" fillId="0" borderId="0"/>
    <xf numFmtId="0" fontId="9" fillId="0" borderId="0"/>
    <xf numFmtId="0" fontId="7" fillId="0" borderId="0"/>
    <xf numFmtId="0" fontId="9" fillId="0" borderId="0"/>
    <xf numFmtId="0" fontId="17" fillId="0" borderId="0"/>
    <xf numFmtId="0" fontId="19" fillId="0" borderId="0" applyNumberFormat="0" applyFill="0" applyBorder="0" applyAlignment="0" applyProtection="0"/>
    <xf numFmtId="0" fontId="7" fillId="0" borderId="0"/>
    <xf numFmtId="0" fontId="41" fillId="0" borderId="0" applyNumberFormat="0" applyFill="0" applyBorder="0" applyAlignment="0" applyProtection="0"/>
    <xf numFmtId="0" fontId="9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/>
    <xf numFmtId="0" fontId="59" fillId="0" borderId="0"/>
    <xf numFmtId="9" fontId="60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164" fontId="7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183" fontId="9" fillId="0" borderId="0" applyFont="0" applyFill="0" applyBorder="0" applyAlignment="0" applyProtection="0"/>
    <xf numFmtId="0" fontId="6" fillId="0" borderId="0"/>
    <xf numFmtId="0" fontId="19" fillId="0" borderId="0" applyNumberForma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  <xf numFmtId="0" fontId="9" fillId="0" borderId="0"/>
    <xf numFmtId="0" fontId="166" fillId="0" borderId="0"/>
    <xf numFmtId="0" fontId="9" fillId="0" borderId="0"/>
    <xf numFmtId="0" fontId="203" fillId="0" borderId="0"/>
    <xf numFmtId="0" fontId="9" fillId="0" borderId="0"/>
    <xf numFmtId="0" fontId="9" fillId="0" borderId="0"/>
    <xf numFmtId="0" fontId="41" fillId="0" borderId="0" applyNumberFormat="0" applyFill="0" applyBorder="0" applyAlignment="0" applyProtection="0"/>
    <xf numFmtId="0" fontId="7" fillId="0" borderId="0"/>
    <xf numFmtId="0" fontId="9" fillId="0" borderId="0"/>
    <xf numFmtId="0" fontId="9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85" fillId="0" borderId="0" applyNumberFormat="0" applyFill="0" applyBorder="0" applyAlignment="0" applyProtection="0"/>
    <xf numFmtId="0" fontId="9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/>
  </cellStyleXfs>
  <cellXfs count="1679">
    <xf numFmtId="0" fontId="0" fillId="0" borderId="0" xfId="0"/>
    <xf numFmtId="0" fontId="0" fillId="3" borderId="0" xfId="0" applyFill="1" applyBorder="1"/>
    <xf numFmtId="0" fontId="0" fillId="3" borderId="3" xfId="0" applyFill="1" applyBorder="1"/>
    <xf numFmtId="0" fontId="22" fillId="3" borderId="0" xfId="1" applyFont="1" applyFill="1" applyBorder="1" applyAlignment="1" applyProtection="1">
      <alignment horizontal="left" vertical="center"/>
      <protection hidden="1"/>
    </xf>
    <xf numFmtId="167" fontId="13" fillId="2" borderId="0" xfId="2" applyNumberFormat="1" applyFont="1" applyFill="1" applyBorder="1" applyAlignment="1">
      <alignment horizontal="left" vertical="center"/>
    </xf>
    <xf numFmtId="0" fontId="0" fillId="3" borderId="0" xfId="0" applyFill="1" applyBorder="1" applyAlignment="1">
      <alignment vertical="center"/>
    </xf>
    <xf numFmtId="0" fontId="0" fillId="3" borderId="0" xfId="0" applyFill="1"/>
    <xf numFmtId="0" fontId="7" fillId="0" borderId="0" xfId="2"/>
    <xf numFmtId="0" fontId="7" fillId="3" borderId="0" xfId="2" applyFill="1" applyBorder="1"/>
    <xf numFmtId="0" fontId="7" fillId="3" borderId="0" xfId="2" applyFill="1" applyBorder="1" applyAlignment="1">
      <alignment vertical="center"/>
    </xf>
    <xf numFmtId="0" fontId="7" fillId="0" borderId="0" xfId="2" applyAlignment="1">
      <alignment vertical="center"/>
    </xf>
    <xf numFmtId="0" fontId="0" fillId="13" borderId="0" xfId="0" applyFill="1"/>
    <xf numFmtId="0" fontId="0" fillId="3" borderId="4" xfId="0" applyFill="1" applyBorder="1"/>
    <xf numFmtId="0" fontId="0" fillId="3" borderId="11" xfId="0" applyFill="1" applyBorder="1"/>
    <xf numFmtId="0" fontId="9" fillId="11" borderId="0" xfId="1" applyFill="1" applyProtection="1">
      <protection hidden="1"/>
    </xf>
    <xf numFmtId="0" fontId="7" fillId="11" borderId="0" xfId="2" applyFill="1"/>
    <xf numFmtId="0" fontId="9" fillId="11" borderId="0" xfId="1" applyFont="1" applyFill="1" applyAlignment="1">
      <alignment vertical="center"/>
    </xf>
    <xf numFmtId="0" fontId="9" fillId="0" borderId="0" xfId="1"/>
    <xf numFmtId="0" fontId="66" fillId="11" borderId="0" xfId="1" applyFont="1" applyFill="1" applyAlignment="1">
      <alignment vertical="center"/>
    </xf>
    <xf numFmtId="0" fontId="67" fillId="11" borderId="0" xfId="1" applyFont="1" applyFill="1" applyAlignment="1">
      <alignment vertical="center"/>
    </xf>
    <xf numFmtId="0" fontId="68" fillId="11" borderId="0" xfId="1" applyFont="1" applyFill="1" applyAlignment="1">
      <alignment vertical="center"/>
    </xf>
    <xf numFmtId="0" fontId="69" fillId="11" borderId="0" xfId="1" applyFont="1" applyFill="1" applyAlignment="1">
      <alignment vertical="center"/>
    </xf>
    <xf numFmtId="0" fontId="9" fillId="0" borderId="0" xfId="1" applyAlignment="1">
      <alignment vertical="center"/>
    </xf>
    <xf numFmtId="0" fontId="9" fillId="0" borderId="0" xfId="1" applyBorder="1" applyAlignment="1">
      <alignment vertical="center"/>
    </xf>
    <xf numFmtId="0" fontId="12" fillId="3" borderId="0" xfId="1" applyFont="1" applyFill="1" applyAlignment="1">
      <alignment vertical="center"/>
    </xf>
    <xf numFmtId="0" fontId="22" fillId="3" borderId="0" xfId="1" applyFont="1" applyFill="1" applyBorder="1" applyAlignment="1">
      <alignment vertical="center"/>
    </xf>
    <xf numFmtId="0" fontId="9" fillId="3" borderId="0" xfId="1" applyFill="1" applyBorder="1"/>
    <xf numFmtId="0" fontId="77" fillId="0" borderId="0" xfId="1" applyNumberFormat="1" applyFont="1" applyAlignment="1">
      <alignment horizontal="center" vertical="center"/>
    </xf>
    <xf numFmtId="0" fontId="12" fillId="3" borderId="0" xfId="1" applyFont="1" applyFill="1" applyBorder="1" applyAlignment="1" applyProtection="1">
      <alignment horizontal="left" vertical="center"/>
      <protection hidden="1"/>
    </xf>
    <xf numFmtId="0" fontId="9" fillId="0" borderId="0" xfId="1" applyFill="1" applyAlignment="1">
      <alignment vertical="center"/>
    </xf>
    <xf numFmtId="0" fontId="72" fillId="3" borderId="0" xfId="7" applyFont="1" applyFill="1" applyAlignment="1">
      <alignment vertical="center"/>
    </xf>
    <xf numFmtId="0" fontId="57" fillId="0" borderId="0" xfId="1" applyFont="1" applyAlignment="1">
      <alignment horizontal="center" vertical="center"/>
    </xf>
    <xf numFmtId="179" fontId="22" fillId="17" borderId="29" xfId="1" applyNumberFormat="1" applyFont="1" applyFill="1" applyBorder="1" applyAlignment="1">
      <alignment horizontal="center" vertical="center"/>
    </xf>
    <xf numFmtId="179" fontId="22" fillId="0" borderId="29" xfId="1" applyNumberFormat="1" applyFont="1" applyBorder="1" applyAlignment="1">
      <alignment horizontal="center" vertical="center"/>
    </xf>
    <xf numFmtId="178" fontId="22" fillId="0" borderId="31" xfId="1" applyNumberFormat="1" applyFont="1" applyBorder="1" applyAlignment="1">
      <alignment horizontal="center" vertical="center"/>
    </xf>
    <xf numFmtId="179" fontId="94" fillId="0" borderId="31" xfId="1" applyNumberFormat="1" applyFont="1" applyBorder="1" applyAlignment="1">
      <alignment horizontal="center" vertical="center"/>
    </xf>
    <xf numFmtId="0" fontId="50" fillId="3" borderId="32" xfId="1" applyFont="1" applyFill="1" applyBorder="1" applyAlignment="1">
      <alignment horizontal="left" vertical="center"/>
    </xf>
    <xf numFmtId="0" fontId="63" fillId="8" borderId="0" xfId="1" applyFont="1" applyFill="1" applyAlignment="1">
      <alignment vertical="center"/>
    </xf>
    <xf numFmtId="0" fontId="39" fillId="8" borderId="0" xfId="1" applyFont="1" applyFill="1" applyBorder="1" applyAlignment="1">
      <alignment horizontal="center" vertical="center"/>
    </xf>
    <xf numFmtId="0" fontId="15" fillId="0" borderId="35" xfId="1" applyNumberFormat="1" applyFont="1" applyFill="1" applyBorder="1" applyAlignment="1">
      <alignment horizontal="left" vertical="center"/>
    </xf>
    <xf numFmtId="0" fontId="12" fillId="0" borderId="35" xfId="1" applyFont="1" applyFill="1" applyBorder="1" applyAlignment="1">
      <alignment horizontal="center" vertical="center"/>
    </xf>
    <xf numFmtId="0" fontId="15" fillId="7" borderId="35" xfId="1" applyNumberFormat="1" applyFont="1" applyFill="1" applyBorder="1" applyAlignment="1">
      <alignment horizontal="left" vertical="center"/>
    </xf>
    <xf numFmtId="0" fontId="12" fillId="7" borderId="35" xfId="1" applyFont="1" applyFill="1" applyBorder="1" applyAlignment="1">
      <alignment horizontal="center" vertical="center"/>
    </xf>
    <xf numFmtId="0" fontId="92" fillId="3" borderId="23" xfId="1" applyFont="1" applyFill="1" applyBorder="1" applyAlignment="1" applyProtection="1">
      <alignment horizontal="center"/>
      <protection locked="0"/>
    </xf>
    <xf numFmtId="0" fontId="79" fillId="3" borderId="0" xfId="1" applyFont="1" applyFill="1" applyBorder="1"/>
    <xf numFmtId="0" fontId="62" fillId="14" borderId="0" xfId="1" applyFont="1" applyFill="1" applyAlignment="1">
      <alignment vertical="center"/>
    </xf>
    <xf numFmtId="165" fontId="16" fillId="3" borderId="23" xfId="3" applyNumberFormat="1" applyFont="1" applyFill="1" applyBorder="1" applyAlignment="1">
      <alignment horizontal="left" vertical="center"/>
    </xf>
    <xf numFmtId="0" fontId="12" fillId="3" borderId="24" xfId="1" applyFont="1" applyFill="1" applyBorder="1" applyAlignment="1" applyProtection="1">
      <alignment horizontal="left" vertical="center"/>
      <protection hidden="1"/>
    </xf>
    <xf numFmtId="0" fontId="12" fillId="2" borderId="0" xfId="2" applyFont="1" applyFill="1" applyBorder="1" applyAlignment="1">
      <alignment horizontal="right" vertical="center"/>
    </xf>
    <xf numFmtId="0" fontId="9" fillId="0" borderId="0" xfId="1" applyProtection="1">
      <protection hidden="1"/>
    </xf>
    <xf numFmtId="0" fontId="7" fillId="3" borderId="0" xfId="2" applyFill="1" applyAlignment="1">
      <alignment vertical="center"/>
    </xf>
    <xf numFmtId="0" fontId="7" fillId="0" borderId="0" xfId="2" applyFill="1" applyAlignment="1">
      <alignment vertical="center"/>
    </xf>
    <xf numFmtId="0" fontId="7" fillId="7" borderId="0" xfId="2" applyFill="1" applyAlignment="1">
      <alignment vertical="center"/>
    </xf>
    <xf numFmtId="0" fontId="7" fillId="7" borderId="0" xfId="2" applyFill="1"/>
    <xf numFmtId="0" fontId="102" fillId="16" borderId="37" xfId="2" applyNumberFormat="1" applyFont="1" applyFill="1" applyBorder="1" applyAlignment="1">
      <alignment horizontal="center" vertical="center"/>
    </xf>
    <xf numFmtId="177" fontId="102" fillId="0" borderId="46" xfId="1" applyNumberFormat="1" applyFont="1" applyBorder="1" applyAlignment="1">
      <alignment horizontal="center" vertical="center"/>
    </xf>
    <xf numFmtId="0" fontId="96" fillId="3" borderId="0" xfId="9" applyFont="1" applyFill="1" applyBorder="1" applyAlignment="1" applyProtection="1">
      <alignment vertical="center"/>
    </xf>
    <xf numFmtId="0" fontId="96" fillId="3" borderId="24" xfId="9" applyFont="1" applyFill="1" applyBorder="1" applyAlignment="1" applyProtection="1">
      <alignment vertical="center"/>
    </xf>
    <xf numFmtId="0" fontId="9" fillId="3" borderId="0" xfId="1" applyFill="1" applyBorder="1" applyAlignment="1">
      <alignment vertical="center"/>
    </xf>
    <xf numFmtId="0" fontId="9" fillId="5" borderId="0" xfId="1" applyFill="1" applyBorder="1" applyAlignment="1">
      <alignment vertical="center"/>
    </xf>
    <xf numFmtId="0" fontId="12" fillId="5" borderId="0" xfId="1" applyFont="1" applyFill="1" applyBorder="1" applyAlignment="1">
      <alignment horizontal="right" vertical="center"/>
    </xf>
    <xf numFmtId="1" fontId="22" fillId="0" borderId="40" xfId="1" applyNumberFormat="1" applyFont="1" applyBorder="1" applyAlignment="1">
      <alignment horizontal="center" vertical="center"/>
    </xf>
    <xf numFmtId="1" fontId="24" fillId="7" borderId="41" xfId="3" applyNumberFormat="1" applyFont="1" applyFill="1" applyBorder="1" applyAlignment="1">
      <alignment horizontal="center" vertical="center"/>
    </xf>
    <xf numFmtId="179" fontId="22" fillId="3" borderId="49" xfId="1" applyNumberFormat="1" applyFont="1" applyFill="1" applyBorder="1" applyAlignment="1">
      <alignment horizontal="center" vertical="center"/>
    </xf>
    <xf numFmtId="179" fontId="94" fillId="3" borderId="42" xfId="1" applyNumberFormat="1" applyFont="1" applyFill="1" applyBorder="1" applyAlignment="1">
      <alignment horizontal="center" vertical="center"/>
    </xf>
    <xf numFmtId="179" fontId="15" fillId="3" borderId="51" xfId="1" applyNumberFormat="1" applyFont="1" applyFill="1" applyBorder="1" applyAlignment="1">
      <alignment horizontal="center" vertical="center"/>
    </xf>
    <xf numFmtId="0" fontId="20" fillId="5" borderId="45" xfId="1" applyFont="1" applyFill="1" applyBorder="1" applyAlignment="1" applyProtection="1">
      <alignment horizontal="center" vertical="center"/>
      <protection hidden="1"/>
    </xf>
    <xf numFmtId="0" fontId="20" fillId="5" borderId="57" xfId="1" applyFont="1" applyFill="1" applyBorder="1" applyAlignment="1" applyProtection="1">
      <alignment horizontal="center" vertical="center" wrapText="1"/>
      <protection hidden="1"/>
    </xf>
    <xf numFmtId="0" fontId="20" fillId="5" borderId="57" xfId="1" applyFont="1" applyFill="1" applyBorder="1" applyAlignment="1" applyProtection="1">
      <alignment horizontal="center" vertical="center"/>
      <protection hidden="1"/>
    </xf>
    <xf numFmtId="0" fontId="22" fillId="5" borderId="58" xfId="1" applyFont="1" applyFill="1" applyBorder="1" applyAlignment="1">
      <alignment horizontal="center" vertical="center"/>
    </xf>
    <xf numFmtId="0" fontId="9" fillId="0" borderId="0" xfId="1" applyFont="1" applyFill="1" applyAlignment="1">
      <alignment vertical="center"/>
    </xf>
    <xf numFmtId="0" fontId="92" fillId="3" borderId="23" xfId="1" applyFont="1" applyFill="1" applyBorder="1" applyAlignment="1" applyProtection="1">
      <alignment horizontal="center" vertical="center"/>
      <protection locked="0"/>
    </xf>
    <xf numFmtId="0" fontId="111" fillId="3" borderId="23" xfId="1" applyFont="1" applyFill="1" applyBorder="1" applyAlignment="1">
      <alignment vertical="center"/>
    </xf>
    <xf numFmtId="0" fontId="31" fillId="3" borderId="23" xfId="1" applyFont="1" applyFill="1" applyBorder="1" applyAlignment="1">
      <alignment vertical="center"/>
    </xf>
    <xf numFmtId="0" fontId="22" fillId="3" borderId="63" xfId="1" applyFont="1" applyFill="1" applyBorder="1" applyAlignment="1">
      <alignment vertical="center"/>
    </xf>
    <xf numFmtId="0" fontId="12" fillId="3" borderId="63" xfId="1" applyFont="1" applyFill="1" applyBorder="1" applyAlignment="1">
      <alignment horizontal="left" vertical="center"/>
    </xf>
    <xf numFmtId="0" fontId="114" fillId="3" borderId="63" xfId="1" applyFont="1" applyFill="1" applyBorder="1" applyAlignment="1">
      <alignment vertical="center"/>
    </xf>
    <xf numFmtId="0" fontId="96" fillId="3" borderId="63" xfId="9" applyFont="1" applyFill="1" applyBorder="1" applyAlignment="1" applyProtection="1">
      <alignment vertical="center"/>
    </xf>
    <xf numFmtId="0" fontId="22" fillId="3" borderId="24" xfId="1" applyFont="1" applyFill="1" applyBorder="1" applyAlignment="1">
      <alignment horizontal="right" vertical="center"/>
    </xf>
    <xf numFmtId="0" fontId="12" fillId="3" borderId="0" xfId="1" applyFont="1" applyFill="1" applyBorder="1" applyAlignment="1">
      <alignment horizontal="left" vertical="center"/>
    </xf>
    <xf numFmtId="0" fontId="18" fillId="3" borderId="24" xfId="4" applyNumberFormat="1" applyFont="1" applyFill="1" applyBorder="1" applyAlignment="1">
      <alignment horizontal="right" vertical="center"/>
    </xf>
    <xf numFmtId="0" fontId="22" fillId="3" borderId="33" xfId="1" applyFont="1" applyFill="1" applyBorder="1" applyAlignment="1">
      <alignment vertical="center"/>
    </xf>
    <xf numFmtId="0" fontId="12" fillId="3" borderId="33" xfId="1" applyFont="1" applyFill="1" applyBorder="1" applyAlignment="1">
      <alignment horizontal="left" vertical="center"/>
    </xf>
    <xf numFmtId="0" fontId="96" fillId="3" borderId="33" xfId="9" applyFont="1" applyFill="1" applyBorder="1" applyAlignment="1" applyProtection="1">
      <alignment vertical="center"/>
    </xf>
    <xf numFmtId="0" fontId="116" fillId="3" borderId="23" xfId="1" applyFont="1" applyFill="1" applyBorder="1" applyAlignment="1" applyProtection="1">
      <alignment horizontal="center" vertical="center"/>
      <protection hidden="1"/>
    </xf>
    <xf numFmtId="0" fontId="9" fillId="3" borderId="0" xfId="1" applyFill="1" applyAlignment="1">
      <alignment vertical="center"/>
    </xf>
    <xf numFmtId="0" fontId="31" fillId="5" borderId="0" xfId="1" applyFont="1" applyFill="1" applyBorder="1" applyAlignment="1">
      <alignment horizontal="right" vertical="center"/>
    </xf>
    <xf numFmtId="0" fontId="79" fillId="3" borderId="0" xfId="1" applyFont="1" applyFill="1" applyBorder="1" applyAlignment="1">
      <alignment vertical="center"/>
    </xf>
    <xf numFmtId="0" fontId="22" fillId="5" borderId="0" xfId="1" applyFont="1" applyFill="1" applyBorder="1" applyAlignment="1">
      <alignment vertical="center"/>
    </xf>
    <xf numFmtId="0" fontId="57" fillId="5" borderId="24" xfId="1" applyFont="1" applyFill="1" applyBorder="1" applyAlignment="1">
      <alignment horizontal="right" vertical="center"/>
    </xf>
    <xf numFmtId="165" fontId="16" fillId="5" borderId="0" xfId="3" applyNumberFormat="1" applyFont="1" applyFill="1" applyBorder="1" applyAlignment="1">
      <alignment vertical="center"/>
    </xf>
    <xf numFmtId="0" fontId="7" fillId="5" borderId="0" xfId="2" applyFill="1" applyBorder="1"/>
    <xf numFmtId="0" fontId="22" fillId="5" borderId="24" xfId="1" applyFont="1" applyFill="1" applyBorder="1" applyAlignment="1">
      <alignment horizontal="right" vertical="center"/>
    </xf>
    <xf numFmtId="0" fontId="7" fillId="5" borderId="34" xfId="2" applyFill="1" applyBorder="1"/>
    <xf numFmtId="0" fontId="101" fillId="5" borderId="24" xfId="4" applyNumberFormat="1" applyFont="1" applyFill="1" applyBorder="1" applyAlignment="1">
      <alignment horizontal="right" vertical="center"/>
    </xf>
    <xf numFmtId="0" fontId="9" fillId="5" borderId="33" xfId="1" applyFill="1" applyBorder="1" applyAlignment="1">
      <alignment vertical="center"/>
    </xf>
    <xf numFmtId="0" fontId="9" fillId="7" borderId="0" xfId="1" applyFill="1" applyAlignment="1">
      <alignment vertical="center"/>
    </xf>
    <xf numFmtId="0" fontId="9" fillId="5" borderId="23" xfId="1" applyFill="1" applyBorder="1" applyAlignment="1">
      <alignment vertical="center"/>
    </xf>
    <xf numFmtId="0" fontId="9" fillId="0" borderId="33" xfId="1" applyBorder="1" applyAlignment="1">
      <alignment vertical="center"/>
    </xf>
    <xf numFmtId="179" fontId="22" fillId="0" borderId="64" xfId="1" applyNumberFormat="1" applyFont="1" applyBorder="1" applyAlignment="1">
      <alignment horizontal="center" vertical="center"/>
    </xf>
    <xf numFmtId="0" fontId="46" fillId="5" borderId="33" xfId="1" applyFont="1" applyFill="1" applyBorder="1" applyAlignment="1">
      <alignment horizontal="right" vertical="center"/>
    </xf>
    <xf numFmtId="1" fontId="108" fillId="2" borderId="0" xfId="3" applyNumberFormat="1" applyFont="1" applyFill="1" applyBorder="1" applyAlignment="1">
      <alignment horizontal="center" vertical="center"/>
    </xf>
    <xf numFmtId="0" fontId="115" fillId="3" borderId="26" xfId="1" applyFont="1" applyFill="1" applyBorder="1" applyAlignment="1">
      <alignment horizontal="right" vertical="center"/>
    </xf>
    <xf numFmtId="0" fontId="9" fillId="5" borderId="0" xfId="1" applyFont="1" applyFill="1" applyBorder="1" applyAlignment="1">
      <alignment vertical="center"/>
    </xf>
    <xf numFmtId="0" fontId="57" fillId="5" borderId="0" xfId="1" applyFont="1" applyFill="1" applyBorder="1" applyAlignment="1">
      <alignment horizontal="left" vertical="center"/>
    </xf>
    <xf numFmtId="0" fontId="15" fillId="3" borderId="0" xfId="1" applyFont="1" applyFill="1" applyBorder="1" applyAlignment="1" applyProtection="1">
      <alignment horizontal="left" vertical="center"/>
      <protection hidden="1"/>
    </xf>
    <xf numFmtId="0" fontId="30" fillId="3" borderId="0" xfId="1" applyFont="1" applyFill="1" applyBorder="1" applyProtection="1">
      <protection hidden="1"/>
    </xf>
    <xf numFmtId="0" fontId="116" fillId="3" borderId="0" xfId="1" applyFont="1" applyFill="1" applyBorder="1" applyAlignment="1" applyProtection="1">
      <alignment horizontal="right" vertical="center"/>
      <protection hidden="1"/>
    </xf>
    <xf numFmtId="49" fontId="122" fillId="3" borderId="0" xfId="5" applyNumberFormat="1" applyFont="1" applyFill="1" applyBorder="1" applyAlignment="1">
      <alignment vertical="center"/>
    </xf>
    <xf numFmtId="0" fontId="104" fillId="3" borderId="26" xfId="1" applyFont="1" applyFill="1" applyBorder="1" applyAlignment="1">
      <alignment vertical="center"/>
    </xf>
    <xf numFmtId="165" fontId="99" fillId="3" borderId="27" xfId="1" applyNumberFormat="1" applyFont="1" applyFill="1" applyBorder="1" applyAlignment="1">
      <alignment horizontal="center" vertical="center"/>
    </xf>
    <xf numFmtId="0" fontId="38" fillId="3" borderId="26" xfId="1" applyFont="1" applyFill="1" applyBorder="1" applyAlignment="1">
      <alignment vertical="center"/>
    </xf>
    <xf numFmtId="0" fontId="22" fillId="5" borderId="41" xfId="1" applyFont="1" applyFill="1" applyBorder="1" applyAlignment="1">
      <alignment horizontal="right" vertical="center"/>
    </xf>
    <xf numFmtId="1" fontId="22" fillId="0" borderId="77" xfId="1" applyNumberFormat="1" applyFont="1" applyBorder="1" applyAlignment="1">
      <alignment horizontal="center" vertical="center"/>
    </xf>
    <xf numFmtId="178" fontId="22" fillId="0" borderId="78" xfId="1" applyNumberFormat="1" applyFont="1" applyBorder="1" applyAlignment="1">
      <alignment horizontal="center" vertical="center"/>
    </xf>
    <xf numFmtId="178" fontId="22" fillId="0" borderId="79" xfId="1" applyNumberFormat="1" applyFont="1" applyBorder="1" applyAlignment="1">
      <alignment horizontal="center" vertical="center"/>
    </xf>
    <xf numFmtId="179" fontId="26" fillId="3" borderId="80" xfId="1" applyNumberFormat="1" applyFont="1" applyFill="1" applyBorder="1" applyAlignment="1">
      <alignment horizontal="center" vertical="center"/>
    </xf>
    <xf numFmtId="0" fontId="103" fillId="5" borderId="32" xfId="1" applyFont="1" applyFill="1" applyBorder="1" applyAlignment="1">
      <alignment vertical="center" wrapText="1"/>
    </xf>
    <xf numFmtId="165" fontId="104" fillId="2" borderId="33" xfId="3" applyNumberFormat="1" applyFont="1" applyFill="1" applyBorder="1" applyAlignment="1">
      <alignment horizontal="center" vertical="center"/>
    </xf>
    <xf numFmtId="0" fontId="12" fillId="5" borderId="33" xfId="1" applyFont="1" applyFill="1" applyBorder="1" applyAlignment="1">
      <alignment horizontal="left" vertical="center"/>
    </xf>
    <xf numFmtId="0" fontId="35" fillId="5" borderId="33" xfId="1" applyFont="1" applyFill="1" applyBorder="1" applyAlignment="1">
      <alignment horizontal="right" vertical="center"/>
    </xf>
    <xf numFmtId="169" fontId="15" fillId="5" borderId="33" xfId="1" applyNumberFormat="1" applyFont="1" applyFill="1" applyBorder="1" applyAlignment="1">
      <alignment horizontal="left" vertical="center"/>
    </xf>
    <xf numFmtId="169" fontId="12" fillId="5" borderId="33" xfId="1" applyNumberFormat="1" applyFont="1" applyFill="1" applyBorder="1" applyAlignment="1">
      <alignment horizontal="center" vertical="center"/>
    </xf>
    <xf numFmtId="0" fontId="15" fillId="5" borderId="33" xfId="1" applyFont="1" applyFill="1" applyBorder="1" applyAlignment="1">
      <alignment horizontal="right" vertical="center"/>
    </xf>
    <xf numFmtId="179" fontId="107" fillId="5" borderId="33" xfId="1" applyNumberFormat="1" applyFont="1" applyFill="1" applyBorder="1" applyAlignment="1">
      <alignment horizontal="center" vertical="center"/>
    </xf>
    <xf numFmtId="9" fontId="27" fillId="10" borderId="0" xfId="1" applyNumberFormat="1" applyFont="1" applyFill="1" applyBorder="1" applyAlignment="1">
      <alignment horizontal="center" vertical="center"/>
    </xf>
    <xf numFmtId="0" fontId="123" fillId="5" borderId="0" xfId="1" applyFont="1" applyFill="1" applyBorder="1" applyAlignment="1">
      <alignment horizontal="right" vertical="center"/>
    </xf>
    <xf numFmtId="0" fontId="9" fillId="0" borderId="26" xfId="1" applyBorder="1" applyAlignment="1">
      <alignment vertical="center"/>
    </xf>
    <xf numFmtId="0" fontId="22" fillId="5" borderId="0" xfId="1" applyFont="1" applyFill="1" applyBorder="1" applyAlignment="1">
      <alignment horizontal="right" vertical="center"/>
    </xf>
    <xf numFmtId="179" fontId="15" fillId="5" borderId="47" xfId="1" applyNumberFormat="1" applyFont="1" applyFill="1" applyBorder="1" applyAlignment="1">
      <alignment horizontal="center" vertical="center"/>
    </xf>
    <xf numFmtId="179" fontId="22" fillId="5" borderId="24" xfId="1" applyNumberFormat="1" applyFont="1" applyFill="1" applyBorder="1" applyAlignment="1">
      <alignment horizontal="center" vertical="center"/>
    </xf>
    <xf numFmtId="179" fontId="15" fillId="5" borderId="34" xfId="1" applyNumberFormat="1" applyFont="1" applyFill="1" applyBorder="1" applyAlignment="1">
      <alignment horizontal="center" vertical="center"/>
    </xf>
    <xf numFmtId="169" fontId="26" fillId="5" borderId="27" xfId="1" applyNumberFormat="1" applyFont="1" applyFill="1" applyBorder="1" applyAlignment="1">
      <alignment vertical="center"/>
    </xf>
    <xf numFmtId="169" fontId="26" fillId="5" borderId="24" xfId="1" applyNumberFormat="1" applyFont="1" applyFill="1" applyBorder="1" applyAlignment="1">
      <alignment vertical="center"/>
    </xf>
    <xf numFmtId="182" fontId="26" fillId="5" borderId="24" xfId="1" applyNumberFormat="1" applyFont="1" applyFill="1" applyBorder="1" applyAlignment="1">
      <alignment vertical="center"/>
    </xf>
    <xf numFmtId="0" fontId="104" fillId="3" borderId="0" xfId="1" applyFont="1" applyFill="1" applyBorder="1" applyAlignment="1">
      <alignment vertical="center"/>
    </xf>
    <xf numFmtId="183" fontId="124" fillId="5" borderId="0" xfId="17" applyFont="1" applyFill="1" applyBorder="1" applyAlignment="1">
      <alignment vertical="center"/>
    </xf>
    <xf numFmtId="0" fontId="57" fillId="3" borderId="0" xfId="1" applyFont="1" applyFill="1" applyBorder="1" applyAlignment="1">
      <alignment horizontal="center" vertical="center"/>
    </xf>
    <xf numFmtId="165" fontId="55" fillId="3" borderId="24" xfId="1" applyNumberFormat="1" applyFont="1" applyFill="1" applyBorder="1" applyAlignment="1">
      <alignment horizontal="center" vertical="center"/>
    </xf>
    <xf numFmtId="0" fontId="46" fillId="0" borderId="82" xfId="1" applyFont="1" applyBorder="1" applyAlignment="1">
      <alignment horizontal="center" vertical="center"/>
    </xf>
    <xf numFmtId="0" fontId="22" fillId="0" borderId="83" xfId="1" applyFont="1" applyBorder="1" applyAlignment="1">
      <alignment horizontal="center" vertical="center"/>
    </xf>
    <xf numFmtId="9" fontId="108" fillId="2" borderId="0" xfId="1" applyNumberFormat="1" applyFont="1" applyFill="1" applyBorder="1" applyAlignment="1">
      <alignment horizontal="center" vertical="center"/>
    </xf>
    <xf numFmtId="0" fontId="50" fillId="5" borderId="23" xfId="1" applyFont="1" applyFill="1" applyBorder="1"/>
    <xf numFmtId="0" fontId="88" fillId="5" borderId="23" xfId="1" applyFont="1" applyFill="1" applyBorder="1" applyAlignment="1">
      <alignment vertical="center"/>
    </xf>
    <xf numFmtId="0" fontId="9" fillId="5" borderId="26" xfId="1" applyFill="1" applyBorder="1" applyAlignment="1">
      <alignment vertical="center"/>
    </xf>
    <xf numFmtId="0" fontId="49" fillId="5" borderId="25" xfId="1" applyFont="1" applyFill="1" applyBorder="1" applyAlignment="1">
      <alignment horizontal="right" vertical="center"/>
    </xf>
    <xf numFmtId="165" fontId="125" fillId="2" borderId="26" xfId="3" applyNumberFormat="1" applyFont="1" applyFill="1" applyBorder="1" applyAlignment="1">
      <alignment horizontal="center" vertical="center"/>
    </xf>
    <xf numFmtId="0" fontId="101" fillId="5" borderId="23" xfId="4" applyNumberFormat="1" applyFont="1" applyFill="1" applyBorder="1" applyAlignment="1">
      <alignment horizontal="left" vertical="center"/>
    </xf>
    <xf numFmtId="0" fontId="46" fillId="0" borderId="7" xfId="1" applyFont="1" applyBorder="1" applyAlignment="1">
      <alignment horizontal="center" vertical="center"/>
    </xf>
    <xf numFmtId="0" fontId="57" fillId="3" borderId="0" xfId="1" applyFont="1" applyFill="1" applyBorder="1" applyAlignment="1">
      <alignment horizontal="right" vertical="center"/>
    </xf>
    <xf numFmtId="181" fontId="101" fillId="19" borderId="88" xfId="1" applyNumberFormat="1" applyFont="1" applyFill="1" applyBorder="1" applyAlignment="1">
      <alignment horizontal="center" vertical="center"/>
    </xf>
    <xf numFmtId="0" fontId="57" fillId="5" borderId="0" xfId="1" applyFont="1" applyFill="1" applyBorder="1" applyAlignment="1">
      <alignment horizontal="right" vertical="center"/>
    </xf>
    <xf numFmtId="0" fontId="9" fillId="5" borderId="23" xfId="1" applyFont="1" applyFill="1" applyBorder="1" applyAlignment="1">
      <alignment vertical="center"/>
    </xf>
    <xf numFmtId="168" fontId="35" fillId="5" borderId="0" xfId="1" applyNumberFormat="1" applyFont="1" applyFill="1" applyBorder="1" applyAlignment="1" applyProtection="1">
      <alignment horizontal="center" vertical="center"/>
      <protection hidden="1"/>
    </xf>
    <xf numFmtId="187" fontId="35" fillId="5" borderId="0" xfId="1" applyNumberFormat="1" applyFont="1" applyFill="1" applyBorder="1" applyAlignment="1" applyProtection="1">
      <alignment horizontal="center" vertical="center"/>
      <protection hidden="1"/>
    </xf>
    <xf numFmtId="170" fontId="35" fillId="5" borderId="88" xfId="1" applyNumberFormat="1" applyFont="1" applyFill="1" applyBorder="1" applyAlignment="1" applyProtection="1">
      <alignment horizontal="center" vertical="center"/>
      <protection hidden="1"/>
    </xf>
    <xf numFmtId="175" fontId="35" fillId="5" borderId="24" xfId="1" applyNumberFormat="1" applyFont="1" applyFill="1" applyBorder="1" applyAlignment="1">
      <alignment horizontal="center" vertical="center"/>
    </xf>
    <xf numFmtId="177" fontId="35" fillId="5" borderId="24" xfId="1" applyNumberFormat="1" applyFont="1" applyFill="1" applyBorder="1" applyAlignment="1">
      <alignment horizontal="center" vertical="center"/>
    </xf>
    <xf numFmtId="0" fontId="57" fillId="3" borderId="90" xfId="1" applyFont="1" applyFill="1" applyBorder="1" applyAlignment="1">
      <alignment horizontal="right" vertical="center"/>
    </xf>
    <xf numFmtId="181" fontId="101" fillId="19" borderId="91" xfId="1" applyNumberFormat="1" applyFont="1" applyFill="1" applyBorder="1" applyAlignment="1">
      <alignment horizontal="center" vertical="center"/>
    </xf>
    <xf numFmtId="180" fontId="35" fillId="5" borderId="90" xfId="1" applyNumberFormat="1" applyFont="1" applyFill="1" applyBorder="1" applyAlignment="1" applyProtection="1">
      <alignment horizontal="center" vertical="center"/>
      <protection hidden="1"/>
    </xf>
    <xf numFmtId="0" fontId="37" fillId="3" borderId="0" xfId="1" applyFont="1" applyFill="1" applyBorder="1" applyAlignment="1">
      <alignment vertical="center" wrapText="1"/>
    </xf>
    <xf numFmtId="0" fontId="33" fillId="3" borderId="0" xfId="1" applyFont="1" applyFill="1" applyBorder="1" applyAlignment="1">
      <alignment vertical="center"/>
    </xf>
    <xf numFmtId="0" fontId="20" fillId="5" borderId="58" xfId="1" applyFont="1" applyFill="1" applyBorder="1" applyAlignment="1" applyProtection="1">
      <alignment horizontal="center" vertical="center"/>
      <protection hidden="1"/>
    </xf>
    <xf numFmtId="0" fontId="9" fillId="3" borderId="23" xfId="1" applyFill="1" applyBorder="1" applyAlignment="1">
      <alignment horizontal="center" vertical="center"/>
    </xf>
    <xf numFmtId="0" fontId="15" fillId="3" borderId="0" xfId="1" applyFont="1" applyFill="1" applyBorder="1" applyAlignment="1">
      <alignment horizontal="right" vertical="center"/>
    </xf>
    <xf numFmtId="0" fontId="9" fillId="3" borderId="20" xfId="1" applyFill="1" applyBorder="1" applyAlignment="1">
      <alignment horizontal="center" vertical="center"/>
    </xf>
    <xf numFmtId="0" fontId="9" fillId="5" borderId="20" xfId="1" applyFill="1" applyBorder="1" applyAlignment="1">
      <alignment horizontal="center" vertical="center"/>
    </xf>
    <xf numFmtId="0" fontId="9" fillId="5" borderId="23" xfId="1" applyFill="1" applyBorder="1" applyAlignment="1">
      <alignment horizontal="center" vertical="center"/>
    </xf>
    <xf numFmtId="176" fontId="55" fillId="3" borderId="33" xfId="1" applyNumberFormat="1" applyFont="1" applyFill="1" applyBorder="1" applyAlignment="1">
      <alignment horizontal="center" vertical="center"/>
    </xf>
    <xf numFmtId="0" fontId="9" fillId="3" borderId="33" xfId="1" applyFill="1" applyBorder="1" applyAlignment="1">
      <alignment vertical="center"/>
    </xf>
    <xf numFmtId="0" fontId="57" fillId="3" borderId="33" xfId="1" applyFont="1" applyFill="1" applyBorder="1" applyAlignment="1">
      <alignment horizontal="right" vertical="center"/>
    </xf>
    <xf numFmtId="0" fontId="46" fillId="0" borderId="92" xfId="1" applyFont="1" applyBorder="1" applyAlignment="1">
      <alignment horizontal="center" vertical="center"/>
    </xf>
    <xf numFmtId="0" fontId="88" fillId="5" borderId="0" xfId="1" applyFont="1" applyFill="1" applyBorder="1" applyAlignment="1">
      <alignment vertical="center"/>
    </xf>
    <xf numFmtId="0" fontId="126" fillId="5" borderId="0" xfId="1" applyFont="1" applyFill="1" applyBorder="1" applyAlignment="1">
      <alignment vertical="center"/>
    </xf>
    <xf numFmtId="173" fontId="49" fillId="2" borderId="0" xfId="1" applyNumberFormat="1" applyFont="1" applyFill="1" applyBorder="1" applyAlignment="1" applyProtection="1">
      <alignment horizontal="center" vertical="center"/>
      <protection hidden="1"/>
    </xf>
    <xf numFmtId="180" fontId="49" fillId="2" borderId="0" xfId="1" applyNumberFormat="1" applyFont="1" applyFill="1" applyBorder="1" applyAlignment="1" applyProtection="1">
      <alignment horizontal="center" vertical="center"/>
      <protection hidden="1"/>
    </xf>
    <xf numFmtId="187" fontId="49" fillId="2" borderId="90" xfId="1" applyNumberFormat="1" applyFont="1" applyFill="1" applyBorder="1" applyAlignment="1" applyProtection="1">
      <alignment horizontal="center" vertical="center"/>
      <protection hidden="1"/>
    </xf>
    <xf numFmtId="0" fontId="101" fillId="5" borderId="0" xfId="4" applyNumberFormat="1" applyFont="1" applyFill="1" applyBorder="1" applyAlignment="1">
      <alignment horizontal="left" vertical="center"/>
    </xf>
    <xf numFmtId="0" fontId="9" fillId="3" borderId="87" xfId="1" applyFill="1" applyBorder="1" applyAlignment="1">
      <alignment horizontal="center" vertical="center"/>
    </xf>
    <xf numFmtId="0" fontId="9" fillId="5" borderId="87" xfId="1" applyFill="1" applyBorder="1" applyAlignment="1">
      <alignment horizontal="center" vertical="center"/>
    </xf>
    <xf numFmtId="0" fontId="9" fillId="2" borderId="87" xfId="1" applyFill="1" applyBorder="1" applyAlignment="1">
      <alignment horizontal="center" vertical="center"/>
    </xf>
    <xf numFmtId="0" fontId="9" fillId="3" borderId="38" xfId="1" applyFill="1" applyBorder="1" applyAlignment="1">
      <alignment horizontal="center" vertical="center"/>
    </xf>
    <xf numFmtId="0" fontId="9" fillId="5" borderId="96" xfId="1" applyFill="1" applyBorder="1" applyAlignment="1">
      <alignment horizontal="center" vertical="center"/>
    </xf>
    <xf numFmtId="0" fontId="9" fillId="2" borderId="23" xfId="1" applyFill="1" applyBorder="1" applyAlignment="1">
      <alignment horizontal="center" vertical="center"/>
    </xf>
    <xf numFmtId="0" fontId="9" fillId="3" borderId="55" xfId="1" applyFill="1" applyBorder="1" applyAlignment="1">
      <alignment vertical="center"/>
    </xf>
    <xf numFmtId="0" fontId="45" fillId="3" borderId="87" xfId="1" applyFont="1" applyFill="1" applyBorder="1" applyAlignment="1">
      <alignment horizontal="left" vertical="center"/>
    </xf>
    <xf numFmtId="0" fontId="0" fillId="3" borderId="34" xfId="2" applyFont="1" applyFill="1" applyBorder="1"/>
    <xf numFmtId="177" fontId="35" fillId="0" borderId="0" xfId="1" applyNumberFormat="1" applyFont="1" applyBorder="1" applyAlignment="1">
      <alignment horizontal="center" vertical="center"/>
    </xf>
    <xf numFmtId="0" fontId="46" fillId="0" borderId="39" xfId="1" applyFont="1" applyBorder="1" applyAlignment="1">
      <alignment horizontal="center" vertical="center"/>
    </xf>
    <xf numFmtId="0" fontId="112" fillId="2" borderId="24" xfId="1" applyFont="1" applyFill="1" applyBorder="1" applyAlignment="1">
      <alignment vertical="center" wrapText="1"/>
    </xf>
    <xf numFmtId="0" fontId="57" fillId="3" borderId="0" xfId="1" applyFont="1" applyFill="1" applyAlignment="1">
      <alignment horizontal="center" vertical="center"/>
    </xf>
    <xf numFmtId="167" fontId="13" fillId="2" borderId="24" xfId="2" applyNumberFormat="1" applyFont="1" applyFill="1" applyBorder="1" applyAlignment="1">
      <alignment horizontal="left" vertical="center"/>
    </xf>
    <xf numFmtId="0" fontId="7" fillId="17" borderId="62" xfId="2" applyNumberFormat="1" applyFont="1" applyFill="1" applyBorder="1" applyAlignment="1">
      <alignment horizontal="center" vertical="center"/>
    </xf>
    <xf numFmtId="0" fontId="125" fillId="3" borderId="26" xfId="1" applyFont="1" applyFill="1" applyBorder="1" applyAlignment="1">
      <alignment horizontal="right" vertical="center"/>
    </xf>
    <xf numFmtId="1" fontId="108" fillId="2" borderId="26" xfId="3" applyNumberFormat="1" applyFont="1" applyFill="1" applyBorder="1" applyAlignment="1">
      <alignment horizontal="center" vertical="center"/>
    </xf>
    <xf numFmtId="0" fontId="11" fillId="3" borderId="0" xfId="1" applyFont="1" applyFill="1" applyBorder="1" applyAlignment="1">
      <alignment horizontal="center" vertical="center"/>
    </xf>
    <xf numFmtId="0" fontId="120" fillId="3" borderId="53" xfId="1" applyFont="1" applyFill="1" applyBorder="1" applyAlignment="1" applyProtection="1">
      <alignment horizontal="center" vertical="center"/>
      <protection hidden="1"/>
    </xf>
    <xf numFmtId="0" fontId="120" fillId="3" borderId="53" xfId="1" applyFont="1" applyFill="1" applyBorder="1" applyAlignment="1" applyProtection="1">
      <alignment horizontal="center" vertical="center" wrapText="1"/>
      <protection hidden="1"/>
    </xf>
    <xf numFmtId="0" fontId="96" fillId="3" borderId="102" xfId="9" applyFont="1" applyFill="1" applyBorder="1" applyAlignment="1" applyProtection="1">
      <alignment vertical="center"/>
    </xf>
    <xf numFmtId="0" fontId="15" fillId="3" borderId="24" xfId="1" applyFont="1" applyFill="1" applyBorder="1" applyAlignment="1" applyProtection="1">
      <alignment horizontal="left" vertical="center"/>
      <protection hidden="1"/>
    </xf>
    <xf numFmtId="0" fontId="9" fillId="6" borderId="0" xfId="1" applyFill="1" applyBorder="1" applyAlignment="1">
      <alignment vertical="center"/>
    </xf>
    <xf numFmtId="0" fontId="112" fillId="2" borderId="88" xfId="1" applyFont="1" applyFill="1" applyBorder="1" applyAlignment="1">
      <alignment vertical="center" wrapText="1"/>
    </xf>
    <xf numFmtId="0" fontId="98" fillId="3" borderId="53" xfId="1" applyFont="1" applyFill="1" applyBorder="1" applyAlignment="1" applyProtection="1">
      <alignment horizontal="center" vertical="center" wrapText="1"/>
      <protection hidden="1"/>
    </xf>
    <xf numFmtId="0" fontId="130" fillId="3" borderId="53" xfId="1" applyFont="1" applyFill="1" applyBorder="1" applyAlignment="1" applyProtection="1">
      <alignment horizontal="center" vertical="center" wrapText="1"/>
      <protection hidden="1"/>
    </xf>
    <xf numFmtId="0" fontId="130" fillId="3" borderId="53" xfId="1" applyFont="1" applyFill="1" applyBorder="1" applyAlignment="1" applyProtection="1">
      <alignment horizontal="center" vertical="center"/>
      <protection hidden="1"/>
    </xf>
    <xf numFmtId="0" fontId="100" fillId="17" borderId="101" xfId="2" applyNumberFormat="1" applyFont="1" applyFill="1" applyBorder="1" applyAlignment="1">
      <alignment horizontal="center" vertical="center"/>
    </xf>
    <xf numFmtId="0" fontId="131" fillId="16" borderId="36" xfId="2" applyNumberFormat="1" applyFont="1" applyFill="1" applyBorder="1" applyAlignment="1">
      <alignment horizontal="center" vertical="center"/>
    </xf>
    <xf numFmtId="166" fontId="132" fillId="24" borderId="59" xfId="1" applyNumberFormat="1" applyFont="1" applyFill="1" applyBorder="1" applyAlignment="1">
      <alignment horizontal="center" vertical="center"/>
    </xf>
    <xf numFmtId="0" fontId="47" fillId="18" borderId="60" xfId="2" applyNumberFormat="1" applyFont="1" applyFill="1" applyBorder="1" applyAlignment="1">
      <alignment horizontal="left" vertical="center"/>
    </xf>
    <xf numFmtId="165" fontId="132" fillId="24" borderId="61" xfId="1" applyNumberFormat="1" applyFont="1" applyFill="1" applyBorder="1" applyAlignment="1">
      <alignment horizontal="center" vertical="center"/>
    </xf>
    <xf numFmtId="166" fontId="132" fillId="21" borderId="59" xfId="1" applyNumberFormat="1" applyFont="1" applyFill="1" applyBorder="1" applyAlignment="1">
      <alignment horizontal="center" vertical="center"/>
    </xf>
    <xf numFmtId="0" fontId="47" fillId="3" borderId="60" xfId="2" applyNumberFormat="1" applyFont="1" applyFill="1" applyBorder="1" applyAlignment="1">
      <alignment horizontal="left" vertical="center"/>
    </xf>
    <xf numFmtId="165" fontId="132" fillId="21" borderId="61" xfId="1" applyNumberFormat="1" applyFont="1" applyFill="1" applyBorder="1" applyAlignment="1">
      <alignment horizontal="center" vertical="center"/>
    </xf>
    <xf numFmtId="0" fontId="46" fillId="0" borderId="45" xfId="1" applyFont="1" applyBorder="1" applyAlignment="1">
      <alignment horizontal="center" vertical="center"/>
    </xf>
    <xf numFmtId="177" fontId="100" fillId="17" borderId="104" xfId="1" applyNumberFormat="1" applyFont="1" applyFill="1" applyBorder="1" applyAlignment="1">
      <alignment horizontal="center" vertical="center"/>
    </xf>
    <xf numFmtId="0" fontId="47" fillId="5" borderId="58" xfId="1" applyFont="1" applyFill="1" applyBorder="1" applyAlignment="1">
      <alignment horizontal="center" vertical="center"/>
    </xf>
    <xf numFmtId="179" fontId="47" fillId="17" borderId="61" xfId="1" applyNumberFormat="1" applyFont="1" applyFill="1" applyBorder="1" applyAlignment="1">
      <alignment horizontal="center" vertical="center"/>
    </xf>
    <xf numFmtId="179" fontId="47" fillId="0" borderId="61" xfId="1" applyNumberFormat="1" applyFont="1" applyBorder="1" applyAlignment="1">
      <alignment horizontal="center" vertical="center"/>
    </xf>
    <xf numFmtId="0" fontId="130" fillId="3" borderId="45" xfId="1" applyFont="1" applyFill="1" applyBorder="1" applyAlignment="1" applyProtection="1">
      <alignment horizontal="center" vertical="center" wrapText="1"/>
      <protection hidden="1"/>
    </xf>
    <xf numFmtId="0" fontId="34" fillId="17" borderId="101" xfId="2" applyNumberFormat="1" applyFont="1" applyFill="1" applyBorder="1" applyAlignment="1">
      <alignment horizontal="right" vertical="center"/>
    </xf>
    <xf numFmtId="0" fontId="110" fillId="16" borderId="37" xfId="2" applyNumberFormat="1" applyFont="1" applyFill="1" applyBorder="1" applyAlignment="1">
      <alignment horizontal="right" vertical="center"/>
    </xf>
    <xf numFmtId="179" fontId="95" fillId="17" borderId="105" xfId="1" applyNumberFormat="1" applyFont="1" applyFill="1" applyBorder="1" applyAlignment="1">
      <alignment horizontal="center" vertical="center"/>
    </xf>
    <xf numFmtId="179" fontId="95" fillId="0" borderId="105" xfId="1" applyNumberFormat="1" applyFont="1" applyBorder="1" applyAlignment="1">
      <alignment horizontal="center" vertical="center"/>
    </xf>
    <xf numFmtId="177" fontId="100" fillId="17" borderId="73" xfId="1" applyNumberFormat="1" applyFont="1" applyFill="1" applyBorder="1" applyAlignment="1">
      <alignment horizontal="center" vertical="center"/>
    </xf>
    <xf numFmtId="0" fontId="11" fillId="0" borderId="107" xfId="1" applyFont="1" applyBorder="1" applyAlignment="1">
      <alignment horizontal="center" vertical="center"/>
    </xf>
    <xf numFmtId="165" fontId="132" fillId="24" borderId="60" xfId="1" applyNumberFormat="1" applyFont="1" applyFill="1" applyBorder="1" applyAlignment="1">
      <alignment horizontal="center" vertical="center"/>
    </xf>
    <xf numFmtId="165" fontId="132" fillId="21" borderId="60" xfId="1" applyNumberFormat="1" applyFont="1" applyFill="1" applyBorder="1" applyAlignment="1">
      <alignment horizontal="center" vertical="center"/>
    </xf>
    <xf numFmtId="166" fontId="132" fillId="21" borderId="60" xfId="1" applyNumberFormat="1" applyFont="1" applyFill="1" applyBorder="1" applyAlignment="1">
      <alignment horizontal="center" vertical="center"/>
    </xf>
    <xf numFmtId="0" fontId="20" fillId="5" borderId="110" xfId="1" applyFont="1" applyFill="1" applyBorder="1" applyAlignment="1" applyProtection="1">
      <alignment horizontal="center" vertical="center"/>
      <protection hidden="1"/>
    </xf>
    <xf numFmtId="0" fontId="7" fillId="22" borderId="116" xfId="2" applyNumberFormat="1" applyFont="1" applyFill="1" applyBorder="1" applyAlignment="1">
      <alignment horizontal="center" vertical="center"/>
    </xf>
    <xf numFmtId="0" fontId="133" fillId="16" borderId="116" xfId="2" applyNumberFormat="1" applyFont="1" applyFill="1" applyBorder="1" applyAlignment="1">
      <alignment horizontal="center" vertical="center"/>
    </xf>
    <xf numFmtId="0" fontId="134" fillId="22" borderId="93" xfId="2" applyNumberFormat="1" applyFont="1" applyFill="1" applyBorder="1" applyAlignment="1">
      <alignment horizontal="right" vertical="center"/>
    </xf>
    <xf numFmtId="0" fontId="49" fillId="16" borderId="93" xfId="2" applyNumberFormat="1" applyFont="1" applyFill="1" applyBorder="1" applyAlignment="1">
      <alignment horizontal="right" vertical="center"/>
    </xf>
    <xf numFmtId="171" fontId="15" fillId="22" borderId="117" xfId="1" applyNumberFormat="1" applyFont="1" applyFill="1" applyBorder="1" applyAlignment="1">
      <alignment horizontal="center" vertical="center"/>
    </xf>
    <xf numFmtId="171" fontId="15" fillId="0" borderId="117" xfId="1" applyNumberFormat="1" applyFont="1" applyBorder="1" applyAlignment="1">
      <alignment horizontal="center" vertical="center"/>
    </xf>
    <xf numFmtId="171" fontId="49" fillId="22" borderId="113" xfId="1" applyNumberFormat="1" applyFont="1" applyFill="1" applyBorder="1" applyAlignment="1">
      <alignment horizontal="center" vertical="center"/>
    </xf>
    <xf numFmtId="171" fontId="49" fillId="0" borderId="113" xfId="1" applyNumberFormat="1" applyFont="1" applyBorder="1" applyAlignment="1">
      <alignment horizontal="center" vertical="center"/>
    </xf>
    <xf numFmtId="0" fontId="9" fillId="3" borderId="112" xfId="1" applyFill="1" applyBorder="1" applyAlignment="1">
      <alignment horizontal="center" vertical="center"/>
    </xf>
    <xf numFmtId="0" fontId="46" fillId="0" borderId="115" xfId="1" applyFont="1" applyBorder="1" applyAlignment="1">
      <alignment horizontal="center" vertical="center"/>
    </xf>
    <xf numFmtId="0" fontId="15" fillId="3" borderId="114" xfId="1" applyFont="1" applyFill="1" applyBorder="1" applyAlignment="1">
      <alignment horizontal="center" vertical="center"/>
    </xf>
    <xf numFmtId="0" fontId="46" fillId="0" borderId="97" xfId="1" applyFont="1" applyBorder="1" applyAlignment="1">
      <alignment horizontal="center" vertical="center"/>
    </xf>
    <xf numFmtId="0" fontId="15" fillId="3" borderId="118" xfId="1" applyFont="1" applyFill="1" applyBorder="1" applyAlignment="1">
      <alignment horizontal="center" vertical="center"/>
    </xf>
    <xf numFmtId="177" fontId="15" fillId="17" borderId="119" xfId="1" applyNumberFormat="1" applyFont="1" applyFill="1" applyBorder="1" applyAlignment="1">
      <alignment horizontal="center" vertical="center"/>
    </xf>
    <xf numFmtId="177" fontId="15" fillId="0" borderId="119" xfId="1" applyNumberFormat="1" applyFont="1" applyBorder="1" applyAlignment="1">
      <alignment horizontal="center" vertical="center"/>
    </xf>
    <xf numFmtId="0" fontId="15" fillId="3" borderId="120" xfId="1" applyFont="1" applyFill="1" applyBorder="1" applyAlignment="1">
      <alignment horizontal="center" vertical="center"/>
    </xf>
    <xf numFmtId="177" fontId="15" fillId="17" borderId="121" xfId="1" applyNumberFormat="1" applyFont="1" applyFill="1" applyBorder="1" applyAlignment="1">
      <alignment horizontal="center" vertical="center"/>
    </xf>
    <xf numFmtId="177" fontId="15" fillId="0" borderId="103" xfId="1" applyNumberFormat="1" applyFont="1" applyBorder="1" applyAlignment="1">
      <alignment horizontal="center" vertical="center"/>
    </xf>
    <xf numFmtId="0" fontId="32" fillId="0" borderId="122" xfId="1" applyFont="1" applyBorder="1" applyAlignment="1">
      <alignment horizontal="center" vertical="center"/>
    </xf>
    <xf numFmtId="179" fontId="95" fillId="17" borderId="123" xfId="1" applyNumberFormat="1" applyFont="1" applyFill="1" applyBorder="1" applyAlignment="1">
      <alignment horizontal="center" vertical="center"/>
    </xf>
    <xf numFmtId="0" fontId="129" fillId="5" borderId="45" xfId="1" applyFont="1" applyFill="1" applyBorder="1" applyAlignment="1" applyProtection="1">
      <alignment horizontal="center" vertical="center"/>
      <protection hidden="1"/>
    </xf>
    <xf numFmtId="165" fontId="132" fillId="23" borderId="59" xfId="1" applyNumberFormat="1" applyFont="1" applyFill="1" applyBorder="1" applyAlignment="1">
      <alignment horizontal="center" vertical="center"/>
    </xf>
    <xf numFmtId="165" fontId="132" fillId="21" borderId="59" xfId="1" applyNumberFormat="1" applyFont="1" applyFill="1" applyBorder="1" applyAlignment="1">
      <alignment horizontal="center" vertical="center"/>
    </xf>
    <xf numFmtId="165" fontId="132" fillId="23" borderId="109" xfId="1" applyNumberFormat="1" applyFont="1" applyFill="1" applyBorder="1" applyAlignment="1">
      <alignment horizontal="center" vertical="center"/>
    </xf>
    <xf numFmtId="166" fontId="132" fillId="24" borderId="111" xfId="1" applyNumberFormat="1" applyFont="1" applyFill="1" applyBorder="1" applyAlignment="1">
      <alignment horizontal="center" vertical="center"/>
    </xf>
    <xf numFmtId="166" fontId="132" fillId="21" borderId="111" xfId="1" applyNumberFormat="1" applyFont="1" applyFill="1" applyBorder="1" applyAlignment="1">
      <alignment horizontal="center" vertical="center"/>
    </xf>
    <xf numFmtId="0" fontId="11" fillId="0" borderId="108" xfId="1" applyFont="1" applyBorder="1" applyAlignment="1">
      <alignment horizontal="center" vertical="center"/>
    </xf>
    <xf numFmtId="166" fontId="132" fillId="24" borderId="124" xfId="1" applyNumberFormat="1" applyFont="1" applyFill="1" applyBorder="1" applyAlignment="1">
      <alignment horizontal="center" vertical="center"/>
    </xf>
    <xf numFmtId="0" fontId="105" fillId="3" borderId="53" xfId="1" applyFont="1" applyFill="1" applyBorder="1" applyAlignment="1" applyProtection="1">
      <alignment horizontal="left" vertical="center"/>
      <protection hidden="1"/>
    </xf>
    <xf numFmtId="0" fontId="135" fillId="3" borderId="26" xfId="1" applyFont="1" applyFill="1" applyBorder="1" applyAlignment="1">
      <alignment horizontal="right" vertical="center"/>
    </xf>
    <xf numFmtId="0" fontId="119" fillId="3" borderId="26" xfId="1" applyFont="1" applyFill="1" applyBorder="1" applyAlignment="1">
      <alignment horizontal="right" vertical="center"/>
    </xf>
    <xf numFmtId="1" fontId="12" fillId="7" borderId="0" xfId="3" applyNumberFormat="1" applyFont="1" applyFill="1" applyBorder="1" applyAlignment="1">
      <alignment horizontal="center" vertical="center"/>
    </xf>
    <xf numFmtId="179" fontId="15" fillId="0" borderId="49" xfId="1" applyNumberFormat="1" applyFont="1" applyBorder="1" applyAlignment="1">
      <alignment horizontal="center" vertical="center"/>
    </xf>
    <xf numFmtId="178" fontId="22" fillId="0" borderId="126" xfId="1" applyNumberFormat="1" applyFont="1" applyBorder="1" applyAlignment="1">
      <alignment horizontal="center" vertical="center"/>
    </xf>
    <xf numFmtId="179" fontId="94" fillId="0" borderId="126" xfId="1" applyNumberFormat="1" applyFont="1" applyBorder="1" applyAlignment="1">
      <alignment horizontal="center" vertical="center"/>
    </xf>
    <xf numFmtId="0" fontId="12" fillId="3" borderId="0" xfId="1" applyFont="1" applyFill="1" applyBorder="1" applyAlignment="1">
      <alignment vertical="center"/>
    </xf>
    <xf numFmtId="0" fontId="56" fillId="3" borderId="0" xfId="1" applyFont="1" applyFill="1" applyBorder="1" applyAlignment="1">
      <alignment vertical="center"/>
    </xf>
    <xf numFmtId="0" fontId="37" fillId="18" borderId="20" xfId="1" applyFont="1" applyFill="1" applyBorder="1" applyAlignment="1">
      <alignment horizontal="left" vertical="center"/>
    </xf>
    <xf numFmtId="0" fontId="37" fillId="18" borderId="127" xfId="1" applyFont="1" applyFill="1" applyBorder="1" applyAlignment="1">
      <alignment horizontal="left" vertical="center"/>
    </xf>
    <xf numFmtId="173" fontId="31" fillId="2" borderId="0" xfId="1" applyNumberFormat="1" applyFont="1" applyFill="1" applyBorder="1" applyAlignment="1" applyProtection="1">
      <alignment horizontal="center" vertical="center"/>
      <protection hidden="1"/>
    </xf>
    <xf numFmtId="180" fontId="31" fillId="2" borderId="0" xfId="1" applyNumberFormat="1" applyFont="1" applyFill="1" applyBorder="1" applyAlignment="1" applyProtection="1">
      <alignment horizontal="center" vertical="center"/>
      <protection hidden="1"/>
    </xf>
    <xf numFmtId="0" fontId="27" fillId="5" borderId="0" xfId="1" applyFont="1" applyFill="1" applyBorder="1" applyAlignment="1">
      <alignment horizontal="right" vertical="center"/>
    </xf>
    <xf numFmtId="0" fontId="35" fillId="3" borderId="0" xfId="1" applyFont="1" applyFill="1" applyBorder="1" applyAlignment="1">
      <alignment horizontal="right" vertical="center"/>
    </xf>
    <xf numFmtId="0" fontId="119" fillId="3" borderId="0" xfId="1" applyFont="1" applyFill="1" applyBorder="1" applyAlignment="1">
      <alignment horizontal="right" vertical="center"/>
    </xf>
    <xf numFmtId="165" fontId="57" fillId="5" borderId="27" xfId="1" applyNumberFormat="1" applyFont="1" applyFill="1" applyBorder="1" applyAlignment="1">
      <alignment horizontal="left" vertical="center"/>
    </xf>
    <xf numFmtId="165" fontId="57" fillId="5" borderId="24" xfId="1" applyNumberFormat="1" applyFont="1" applyFill="1" applyBorder="1" applyAlignment="1">
      <alignment horizontal="left" vertical="center"/>
    </xf>
    <xf numFmtId="0" fontId="31" fillId="3" borderId="0" xfId="1" applyFont="1" applyFill="1" applyBorder="1" applyAlignment="1">
      <alignment horizontal="right"/>
    </xf>
    <xf numFmtId="0" fontId="52" fillId="5" borderId="0" xfId="1" applyFont="1" applyFill="1" applyBorder="1" applyAlignment="1">
      <alignment horizontal="right" vertical="center"/>
    </xf>
    <xf numFmtId="0" fontId="98" fillId="3" borderId="81" xfId="1" applyFont="1" applyFill="1" applyBorder="1" applyAlignment="1" applyProtection="1">
      <alignment horizontal="center" vertical="center"/>
      <protection hidden="1"/>
    </xf>
    <xf numFmtId="0" fontId="136" fillId="5" borderId="0" xfId="1" applyFont="1" applyFill="1" applyBorder="1" applyAlignment="1">
      <alignment horizontal="right" vertical="center"/>
    </xf>
    <xf numFmtId="0" fontId="0" fillId="7" borderId="0" xfId="0" applyFill="1"/>
    <xf numFmtId="0" fontId="9" fillId="13" borderId="0" xfId="1" applyFill="1" applyAlignment="1">
      <alignment vertical="center"/>
    </xf>
    <xf numFmtId="0" fontId="57" fillId="13" borderId="0" xfId="1" applyFont="1" applyFill="1" applyAlignment="1">
      <alignment horizontal="center" vertical="center"/>
    </xf>
    <xf numFmtId="0" fontId="63" fillId="13" borderId="0" xfId="1" applyFont="1" applyFill="1" applyAlignment="1">
      <alignment vertical="center"/>
    </xf>
    <xf numFmtId="0" fontId="12" fillId="13" borderId="0" xfId="1" applyFont="1" applyFill="1" applyBorder="1" applyAlignment="1">
      <alignment horizontal="center" vertical="center"/>
    </xf>
    <xf numFmtId="0" fontId="15" fillId="13" borderId="0" xfId="1" applyFont="1" applyFill="1" applyAlignment="1">
      <alignment horizontal="center" vertical="center"/>
    </xf>
    <xf numFmtId="0" fontId="8" fillId="15" borderId="0" xfId="0" applyFont="1" applyFill="1" applyAlignment="1">
      <alignment vertical="center"/>
    </xf>
    <xf numFmtId="0" fontId="65" fillId="3" borderId="0" xfId="0" applyFont="1" applyFill="1"/>
    <xf numFmtId="0" fontId="75" fillId="13" borderId="0" xfId="7" applyFont="1" applyFill="1" applyAlignment="1">
      <alignment vertical="center"/>
    </xf>
    <xf numFmtId="0" fontId="142" fillId="3" borderId="0" xfId="0" applyFont="1" applyFill="1" applyAlignment="1">
      <alignment vertical="center"/>
    </xf>
    <xf numFmtId="0" fontId="143" fillId="3" borderId="0" xfId="0" applyFont="1" applyFill="1" applyAlignment="1">
      <alignment horizontal="left" vertical="center"/>
    </xf>
    <xf numFmtId="0" fontId="75" fillId="3" borderId="0" xfId="7" applyFont="1" applyFill="1" applyAlignment="1">
      <alignment vertical="center"/>
    </xf>
    <xf numFmtId="0" fontId="84" fillId="3" borderId="0" xfId="0" applyFont="1" applyFill="1"/>
    <xf numFmtId="0" fontId="50" fillId="3" borderId="0" xfId="0" applyFont="1" applyFill="1"/>
    <xf numFmtId="0" fontId="13" fillId="3" borderId="0" xfId="0" applyFont="1" applyFill="1"/>
    <xf numFmtId="0" fontId="12" fillId="3" borderId="4" xfId="2" applyFont="1" applyFill="1" applyBorder="1" applyAlignment="1">
      <alignment horizontal="center"/>
    </xf>
    <xf numFmtId="0" fontId="12" fillId="3" borderId="0" xfId="2" applyFont="1" applyFill="1" applyBorder="1" applyAlignment="1">
      <alignment horizontal="center"/>
    </xf>
    <xf numFmtId="0" fontId="0" fillId="3" borderId="5" xfId="0" applyFill="1" applyBorder="1"/>
    <xf numFmtId="0" fontId="21" fillId="2" borderId="0" xfId="1" applyFont="1" applyFill="1" applyBorder="1" applyAlignment="1">
      <alignment horizontal="center" vertical="center"/>
    </xf>
    <xf numFmtId="0" fontId="35" fillId="3" borderId="0" xfId="1" applyFont="1" applyFill="1" applyBorder="1" applyAlignment="1">
      <alignment horizontal="center" vertical="center" wrapText="1"/>
    </xf>
    <xf numFmtId="0" fontId="55" fillId="3" borderId="0" xfId="1" applyFont="1" applyFill="1" applyBorder="1" applyAlignment="1">
      <alignment horizontal="center" vertical="center"/>
    </xf>
    <xf numFmtId="0" fontId="42" fillId="0" borderId="0" xfId="1" applyFont="1" applyBorder="1" applyAlignment="1">
      <alignment horizontal="center" vertical="center"/>
    </xf>
    <xf numFmtId="0" fontId="8" fillId="15" borderId="0" xfId="2" applyFont="1" applyFill="1" applyAlignment="1">
      <alignment vertical="center"/>
    </xf>
    <xf numFmtId="0" fontId="131" fillId="16" borderId="131" xfId="2" applyNumberFormat="1" applyFont="1" applyFill="1" applyBorder="1" applyAlignment="1">
      <alignment horizontal="center" vertical="center"/>
    </xf>
    <xf numFmtId="0" fontId="110" fillId="16" borderId="132" xfId="2" applyNumberFormat="1" applyFont="1" applyFill="1" applyBorder="1" applyAlignment="1">
      <alignment horizontal="right" vertical="center"/>
    </xf>
    <xf numFmtId="177" fontId="102" fillId="0" borderId="133" xfId="1" applyNumberFormat="1" applyFont="1" applyBorder="1" applyAlignment="1">
      <alignment horizontal="center" vertical="center"/>
    </xf>
    <xf numFmtId="179" fontId="95" fillId="0" borderId="106" xfId="1" applyNumberFormat="1" applyFont="1" applyBorder="1" applyAlignment="1">
      <alignment horizontal="center" vertical="center"/>
    </xf>
    <xf numFmtId="177" fontId="15" fillId="0" borderId="134" xfId="1" applyNumberFormat="1" applyFont="1" applyBorder="1" applyAlignment="1">
      <alignment horizontal="center" vertical="center"/>
    </xf>
    <xf numFmtId="176" fontId="55" fillId="5" borderId="127" xfId="1" applyNumberFormat="1" applyFont="1" applyFill="1" applyBorder="1" applyAlignment="1">
      <alignment horizontal="center" vertical="center"/>
    </xf>
    <xf numFmtId="176" fontId="55" fillId="5" borderId="126" xfId="1" applyNumberFormat="1" applyFont="1" applyFill="1" applyBorder="1" applyAlignment="1">
      <alignment horizontal="center" vertical="center"/>
    </xf>
    <xf numFmtId="177" fontId="55" fillId="5" borderId="126" xfId="1" applyNumberFormat="1" applyFont="1" applyFill="1" applyBorder="1" applyAlignment="1">
      <alignment horizontal="center" vertical="center"/>
    </xf>
    <xf numFmtId="0" fontId="9" fillId="0" borderId="126" xfId="1" applyBorder="1" applyAlignment="1">
      <alignment vertical="center"/>
    </xf>
    <xf numFmtId="0" fontId="9" fillId="0" borderId="125" xfId="1" applyBorder="1" applyAlignment="1">
      <alignment vertical="center"/>
    </xf>
    <xf numFmtId="0" fontId="31" fillId="3" borderId="23" xfId="1" applyFont="1" applyFill="1" applyBorder="1" applyAlignment="1">
      <alignment horizontal="left" vertical="center"/>
    </xf>
    <xf numFmtId="0" fontId="50" fillId="3" borderId="0" xfId="1" applyFont="1" applyFill="1" applyBorder="1" applyAlignment="1">
      <alignment horizontal="left" vertical="center"/>
    </xf>
    <xf numFmtId="0" fontId="49" fillId="3" borderId="0" xfId="1" applyFont="1" applyFill="1" applyBorder="1" applyAlignment="1">
      <alignment horizontal="right" vertical="center"/>
    </xf>
    <xf numFmtId="1" fontId="108" fillId="2" borderId="24" xfId="3" applyNumberFormat="1" applyFont="1" applyFill="1" applyBorder="1" applyAlignment="1">
      <alignment horizontal="center" vertical="center"/>
    </xf>
    <xf numFmtId="0" fontId="40" fillId="5" borderId="23" xfId="2" applyFont="1" applyFill="1" applyBorder="1"/>
    <xf numFmtId="0" fontId="40" fillId="5" borderId="0" xfId="2" applyFont="1" applyFill="1" applyBorder="1"/>
    <xf numFmtId="177" fontId="57" fillId="5" borderId="24" xfId="1" applyNumberFormat="1" applyFont="1" applyFill="1" applyBorder="1" applyAlignment="1">
      <alignment horizontal="center" vertical="center"/>
    </xf>
    <xf numFmtId="0" fontId="35" fillId="5" borderId="0" xfId="1" applyFont="1" applyFill="1" applyBorder="1" applyAlignment="1">
      <alignment horizontal="right" vertical="center"/>
    </xf>
    <xf numFmtId="0" fontId="46" fillId="3" borderId="135" xfId="1" applyFont="1" applyFill="1" applyBorder="1" applyAlignment="1">
      <alignment horizontal="left" vertical="center"/>
    </xf>
    <xf numFmtId="0" fontId="46" fillId="3" borderId="136" xfId="2" applyFont="1" applyFill="1" applyBorder="1" applyAlignment="1">
      <alignment vertical="center"/>
    </xf>
    <xf numFmtId="0" fontId="9" fillId="0" borderId="136" xfId="1" applyBorder="1" applyAlignment="1">
      <alignment vertical="center"/>
    </xf>
    <xf numFmtId="0" fontId="58" fillId="3" borderId="136" xfId="1" applyFont="1" applyFill="1" applyBorder="1" applyAlignment="1">
      <alignment horizontal="right" vertical="center"/>
    </xf>
    <xf numFmtId="165" fontId="120" fillId="2" borderId="137" xfId="3" applyNumberFormat="1" applyFont="1" applyFill="1" applyBorder="1" applyAlignment="1">
      <alignment horizontal="center" vertical="center"/>
    </xf>
    <xf numFmtId="0" fontId="51" fillId="3" borderId="32" xfId="1" applyFont="1" applyFill="1" applyBorder="1" applyAlignment="1">
      <alignment horizontal="left" vertical="center"/>
    </xf>
    <xf numFmtId="0" fontId="51" fillId="5" borderId="33" xfId="2" applyFont="1" applyFill="1" applyBorder="1" applyAlignment="1">
      <alignment horizontal="right"/>
    </xf>
    <xf numFmtId="0" fontId="51" fillId="5" borderId="33" xfId="1" applyFont="1" applyFill="1" applyBorder="1" applyAlignment="1">
      <alignment horizontal="center" vertical="center"/>
    </xf>
    <xf numFmtId="3" fontId="113" fillId="5" borderId="34" xfId="1" applyNumberFormat="1" applyFont="1" applyFill="1" applyBorder="1" applyAlignment="1">
      <alignment horizontal="center" vertical="center"/>
    </xf>
    <xf numFmtId="0" fontId="131" fillId="16" borderId="23" xfId="2" applyNumberFormat="1" applyFont="1" applyFill="1" applyBorder="1" applyAlignment="1">
      <alignment horizontal="center" vertical="center"/>
    </xf>
    <xf numFmtId="0" fontId="110" fillId="16" borderId="0" xfId="2" applyNumberFormat="1" applyFont="1" applyFill="1" applyBorder="1" applyAlignment="1">
      <alignment horizontal="right" vertical="center"/>
    </xf>
    <xf numFmtId="1" fontId="61" fillId="5" borderId="0" xfId="1" applyNumberFormat="1" applyFont="1" applyFill="1" applyBorder="1" applyAlignment="1">
      <alignment horizontal="center" vertical="center" wrapText="1"/>
    </xf>
    <xf numFmtId="0" fontId="9" fillId="0" borderId="21" xfId="1" applyBorder="1" applyAlignment="1">
      <alignment vertical="center"/>
    </xf>
    <xf numFmtId="49" fontId="15" fillId="5" borderId="21" xfId="1" applyNumberFormat="1" applyFont="1" applyFill="1" applyBorder="1" applyAlignment="1">
      <alignment horizontal="right" vertical="center"/>
    </xf>
    <xf numFmtId="49" fontId="15" fillId="5" borderId="22" xfId="1" applyNumberFormat="1" applyFont="1" applyFill="1" applyBorder="1" applyAlignment="1">
      <alignment horizontal="right" vertical="center"/>
    </xf>
    <xf numFmtId="174" fontId="55" fillId="3" borderId="0" xfId="1" applyNumberFormat="1" applyFont="1" applyFill="1" applyBorder="1" applyAlignment="1" applyProtection="1">
      <alignment horizontal="left" vertical="center"/>
      <protection hidden="1"/>
    </xf>
    <xf numFmtId="0" fontId="9" fillId="5" borderId="32" xfId="1" applyFill="1" applyBorder="1" applyAlignment="1">
      <alignment horizontal="center" vertical="center"/>
    </xf>
    <xf numFmtId="174" fontId="55" fillId="3" borderId="33" xfId="1" applyNumberFormat="1" applyFont="1" applyFill="1" applyBorder="1" applyAlignment="1" applyProtection="1">
      <alignment horizontal="left" vertical="center"/>
      <protection hidden="1"/>
    </xf>
    <xf numFmtId="168" fontId="49" fillId="2" borderId="33" xfId="1" applyNumberFormat="1" applyFont="1" applyFill="1" applyBorder="1" applyAlignment="1" applyProtection="1">
      <alignment horizontal="center" vertical="center"/>
      <protection hidden="1"/>
    </xf>
    <xf numFmtId="189" fontId="35" fillId="5" borderId="33" xfId="1" applyNumberFormat="1" applyFont="1" applyFill="1" applyBorder="1" applyAlignment="1" applyProtection="1">
      <alignment horizontal="center" vertical="center"/>
      <protection hidden="1"/>
    </xf>
    <xf numFmtId="177" fontId="35" fillId="5" borderId="34" xfId="1" applyNumberFormat="1" applyFont="1" applyFill="1" applyBorder="1" applyAlignment="1">
      <alignment horizontal="center" vertical="center"/>
    </xf>
    <xf numFmtId="9" fontId="121" fillId="5" borderId="0" xfId="13" applyNumberFormat="1" applyFont="1" applyFill="1" applyBorder="1" applyAlignment="1">
      <alignment horizontal="center" vertical="center"/>
    </xf>
    <xf numFmtId="171" fontId="15" fillId="5" borderId="24" xfId="1" applyNumberFormat="1" applyFont="1" applyFill="1" applyBorder="1" applyAlignment="1">
      <alignment horizontal="center" vertical="center"/>
    </xf>
    <xf numFmtId="0" fontId="31" fillId="5" borderId="23" xfId="2" applyFont="1" applyFill="1" applyBorder="1" applyAlignment="1">
      <alignment vertical="center"/>
    </xf>
    <xf numFmtId="0" fontId="49" fillId="5" borderId="0" xfId="1" applyFont="1" applyFill="1" applyBorder="1" applyAlignment="1">
      <alignment horizontal="left" vertical="center"/>
    </xf>
    <xf numFmtId="0" fontId="101" fillId="5" borderId="0" xfId="4" applyNumberFormat="1" applyFont="1" applyFill="1" applyBorder="1" applyAlignment="1">
      <alignment horizontal="right" vertical="center"/>
    </xf>
    <xf numFmtId="0" fontId="46" fillId="5" borderId="23" xfId="1" applyFont="1" applyFill="1" applyBorder="1" applyAlignment="1">
      <alignment horizontal="left" vertical="center"/>
    </xf>
    <xf numFmtId="0" fontId="58" fillId="5" borderId="0" xfId="1" applyFont="1" applyFill="1" applyBorder="1" applyAlignment="1">
      <alignment vertical="center"/>
    </xf>
    <xf numFmtId="0" fontId="51" fillId="5" borderId="23" xfId="1" applyFont="1" applyFill="1" applyBorder="1" applyAlignment="1">
      <alignment horizontal="left" vertical="center"/>
    </xf>
    <xf numFmtId="0" fontId="100" fillId="5" borderId="0" xfId="1" applyFont="1" applyFill="1" applyBorder="1" applyAlignment="1">
      <alignment horizontal="right" vertical="center"/>
    </xf>
    <xf numFmtId="0" fontId="97" fillId="5" borderId="0" xfId="1" applyFont="1" applyFill="1" applyBorder="1" applyAlignment="1">
      <alignment horizontal="center" vertical="center"/>
    </xf>
    <xf numFmtId="177" fontId="55" fillId="5" borderId="139" xfId="1" applyNumberFormat="1" applyFont="1" applyFill="1" applyBorder="1" applyAlignment="1">
      <alignment horizontal="center" vertical="center"/>
    </xf>
    <xf numFmtId="0" fontId="46" fillId="3" borderId="0" xfId="2" applyFont="1" applyFill="1" applyBorder="1" applyAlignment="1">
      <alignment vertical="center"/>
    </xf>
    <xf numFmtId="165" fontId="120" fillId="2" borderId="24" xfId="3" applyNumberFormat="1" applyFont="1" applyFill="1" applyBorder="1" applyAlignment="1">
      <alignment horizontal="center" vertical="center"/>
    </xf>
    <xf numFmtId="174" fontId="55" fillId="5" borderId="0" xfId="1" applyNumberFormat="1" applyFont="1" applyFill="1" applyBorder="1" applyAlignment="1" applyProtection="1">
      <alignment horizontal="left" vertical="center"/>
      <protection hidden="1"/>
    </xf>
    <xf numFmtId="174" fontId="55" fillId="5" borderId="33" xfId="1" applyNumberFormat="1" applyFont="1" applyFill="1" applyBorder="1" applyAlignment="1" applyProtection="1">
      <alignment horizontal="left" vertical="center"/>
      <protection hidden="1"/>
    </xf>
    <xf numFmtId="0" fontId="15" fillId="5" borderId="0" xfId="1" applyFont="1" applyFill="1" applyBorder="1" applyAlignment="1">
      <alignment horizontal="right" vertical="center"/>
    </xf>
    <xf numFmtId="0" fontId="114" fillId="18" borderId="21" xfId="1" applyFont="1" applyFill="1" applyBorder="1" applyAlignment="1">
      <alignment horizontal="left" vertical="center"/>
    </xf>
    <xf numFmtId="0" fontId="37" fillId="18" borderId="21" xfId="1" applyFont="1" applyFill="1" applyBorder="1" applyAlignment="1">
      <alignment horizontal="left" vertical="center"/>
    </xf>
    <xf numFmtId="0" fontId="96" fillId="18" borderId="22" xfId="9" applyFont="1" applyFill="1" applyBorder="1" applyAlignment="1" applyProtection="1">
      <alignment vertical="center"/>
    </xf>
    <xf numFmtId="0" fontId="146" fillId="18" borderId="141" xfId="9" applyFont="1" applyFill="1" applyBorder="1" applyAlignment="1" applyProtection="1">
      <alignment vertical="center"/>
    </xf>
    <xf numFmtId="0" fontId="146" fillId="0" borderId="142" xfId="9" applyFont="1" applyBorder="1" applyAlignment="1" applyProtection="1">
      <alignment vertical="center"/>
    </xf>
    <xf numFmtId="0" fontId="146" fillId="5" borderId="142" xfId="9" applyFont="1" applyFill="1" applyBorder="1" applyAlignment="1" applyProtection="1">
      <alignment vertical="center"/>
    </xf>
    <xf numFmtId="0" fontId="146" fillId="5" borderId="143" xfId="9" applyFont="1" applyFill="1" applyBorder="1" applyAlignment="1" applyProtection="1">
      <alignment vertical="center"/>
    </xf>
    <xf numFmtId="0" fontId="22" fillId="3" borderId="100" xfId="1" applyFont="1" applyFill="1" applyBorder="1" applyAlignment="1">
      <alignment vertical="center"/>
    </xf>
    <xf numFmtId="167" fontId="13" fillId="2" borderId="88" xfId="2" applyNumberFormat="1" applyFont="1" applyFill="1" applyBorder="1" applyAlignment="1">
      <alignment horizontal="left" vertical="center"/>
    </xf>
    <xf numFmtId="167" fontId="12" fillId="2" borderId="0" xfId="2" applyNumberFormat="1" applyFont="1" applyFill="1" applyBorder="1" applyAlignment="1">
      <alignment horizontal="right" vertical="center"/>
    </xf>
    <xf numFmtId="185" fontId="101" fillId="19" borderId="88" xfId="1" applyNumberFormat="1" applyFont="1" applyFill="1" applyBorder="1" applyAlignment="1">
      <alignment horizontal="center" vertical="center"/>
    </xf>
    <xf numFmtId="0" fontId="12" fillId="3" borderId="88" xfId="1" applyFont="1" applyFill="1" applyBorder="1" applyAlignment="1" applyProtection="1">
      <alignment horizontal="left" vertical="center"/>
      <protection hidden="1"/>
    </xf>
    <xf numFmtId="0" fontId="8" fillId="15" borderId="0" xfId="2" applyFont="1" applyFill="1" applyAlignment="1">
      <alignment horizontal="center" vertical="center"/>
    </xf>
    <xf numFmtId="0" fontId="49" fillId="16" borderId="94" xfId="2" applyNumberFormat="1" applyFont="1" applyFill="1" applyBorder="1" applyAlignment="1">
      <alignment horizontal="right" vertical="center"/>
    </xf>
    <xf numFmtId="171" fontId="49" fillId="0" borderId="144" xfId="1" applyNumberFormat="1" applyFont="1" applyBorder="1" applyAlignment="1">
      <alignment horizontal="center" vertical="center"/>
    </xf>
    <xf numFmtId="171" fontId="15" fillId="0" borderId="145" xfId="1" applyNumberFormat="1" applyFont="1" applyBorder="1" applyAlignment="1">
      <alignment horizontal="center" vertical="center"/>
    </xf>
    <xf numFmtId="176" fontId="55" fillId="5" borderId="146" xfId="1" applyNumberFormat="1" applyFont="1" applyFill="1" applyBorder="1" applyAlignment="1">
      <alignment horizontal="center" vertical="center"/>
    </xf>
    <xf numFmtId="0" fontId="9" fillId="0" borderId="147" xfId="1" applyBorder="1" applyAlignment="1">
      <alignment vertical="center"/>
    </xf>
    <xf numFmtId="181" fontId="101" fillId="19" borderId="147" xfId="1" applyNumberFormat="1" applyFont="1" applyFill="1" applyBorder="1" applyAlignment="1">
      <alignment horizontal="center" vertical="center"/>
    </xf>
    <xf numFmtId="181" fontId="101" fillId="19" borderId="148" xfId="1" applyNumberFormat="1" applyFont="1" applyFill="1" applyBorder="1" applyAlignment="1">
      <alignment horizontal="center" vertical="center"/>
    </xf>
    <xf numFmtId="0" fontId="7" fillId="3" borderId="87" xfId="2" applyFill="1" applyBorder="1"/>
    <xf numFmtId="0" fontId="7" fillId="3" borderId="89" xfId="2" applyFill="1" applyBorder="1"/>
    <xf numFmtId="0" fontId="7" fillId="3" borderId="90" xfId="2" applyFill="1" applyBorder="1"/>
    <xf numFmtId="0" fontId="46" fillId="3" borderId="150" xfId="1" applyFont="1" applyFill="1" applyBorder="1" applyAlignment="1">
      <alignment horizontal="left" vertical="center"/>
    </xf>
    <xf numFmtId="0" fontId="47" fillId="3" borderId="151" xfId="2" applyFont="1" applyFill="1" applyBorder="1"/>
    <xf numFmtId="0" fontId="58" fillId="3" borderId="151" xfId="1" applyFont="1" applyFill="1" applyBorder="1" applyAlignment="1">
      <alignment horizontal="right" vertical="center"/>
    </xf>
    <xf numFmtId="171" fontId="31" fillId="20" borderId="86" xfId="1" applyNumberFormat="1" applyFont="1" applyFill="1" applyBorder="1" applyAlignment="1">
      <alignment horizontal="center" vertical="center"/>
    </xf>
    <xf numFmtId="0" fontId="51" fillId="3" borderId="152" xfId="1" applyFont="1" applyFill="1" applyBorder="1" applyAlignment="1">
      <alignment horizontal="left" vertical="center"/>
    </xf>
    <xf numFmtId="4" fontId="113" fillId="5" borderId="153" xfId="1" applyNumberFormat="1" applyFont="1" applyFill="1" applyBorder="1" applyAlignment="1">
      <alignment horizontal="center" vertical="center"/>
    </xf>
    <xf numFmtId="0" fontId="9" fillId="2" borderId="89" xfId="1" applyFill="1" applyBorder="1" applyAlignment="1">
      <alignment horizontal="center" vertical="center"/>
    </xf>
    <xf numFmtId="184" fontId="35" fillId="5" borderId="91" xfId="1" applyNumberFormat="1" applyFont="1" applyFill="1" applyBorder="1" applyAlignment="1" applyProtection="1">
      <alignment horizontal="center" vertical="center"/>
      <protection hidden="1"/>
    </xf>
    <xf numFmtId="0" fontId="88" fillId="5" borderId="87" xfId="1" applyFont="1" applyFill="1" applyBorder="1" applyAlignment="1">
      <alignment vertical="center"/>
    </xf>
    <xf numFmtId="0" fontId="7" fillId="5" borderId="88" xfId="2" applyFill="1" applyBorder="1"/>
    <xf numFmtId="0" fontId="50" fillId="5" borderId="87" xfId="2" applyFont="1" applyFill="1" applyBorder="1" applyAlignment="1">
      <alignment vertical="center"/>
    </xf>
    <xf numFmtId="0" fontId="101" fillId="5" borderId="88" xfId="4" applyNumberFormat="1" applyFont="1" applyFill="1" applyBorder="1" applyAlignment="1">
      <alignment horizontal="right" vertical="center"/>
    </xf>
    <xf numFmtId="0" fontId="46" fillId="5" borderId="87" xfId="1" applyFont="1" applyFill="1" applyBorder="1" applyAlignment="1">
      <alignment horizontal="left" vertical="center"/>
    </xf>
    <xf numFmtId="0" fontId="57" fillId="5" borderId="88" xfId="1" applyFont="1" applyFill="1" applyBorder="1" applyAlignment="1">
      <alignment horizontal="right" vertical="center"/>
    </xf>
    <xf numFmtId="0" fontId="51" fillId="5" borderId="87" xfId="1" applyFont="1" applyFill="1" applyBorder="1" applyAlignment="1">
      <alignment horizontal="left" vertical="center"/>
    </xf>
    <xf numFmtId="0" fontId="57" fillId="5" borderId="87" xfId="1" applyFont="1" applyFill="1" applyBorder="1" applyAlignment="1">
      <alignment horizontal="left" vertical="center"/>
    </xf>
    <xf numFmtId="0" fontId="5" fillId="0" borderId="0" xfId="21"/>
    <xf numFmtId="172" fontId="57" fillId="3" borderId="24" xfId="1" applyNumberFormat="1" applyFont="1" applyFill="1" applyBorder="1" applyAlignment="1">
      <alignment horizontal="left" vertical="center"/>
    </xf>
    <xf numFmtId="165" fontId="57" fillId="3" borderId="24" xfId="1" applyNumberFormat="1" applyFont="1" applyFill="1" applyBorder="1" applyAlignment="1">
      <alignment horizontal="left" vertical="center"/>
    </xf>
    <xf numFmtId="177" fontId="15" fillId="0" borderId="154" xfId="1" applyNumberFormat="1" applyFont="1" applyBorder="1" applyAlignment="1">
      <alignment horizontal="center" vertical="center"/>
    </xf>
    <xf numFmtId="176" fontId="55" fillId="5" borderId="138" xfId="1" applyNumberFormat="1" applyFont="1" applyFill="1" applyBorder="1" applyAlignment="1">
      <alignment horizontal="center" vertical="center"/>
    </xf>
    <xf numFmtId="0" fontId="9" fillId="0" borderId="139" xfId="1" applyBorder="1" applyAlignment="1">
      <alignment vertical="center"/>
    </xf>
    <xf numFmtId="175" fontId="55" fillId="5" borderId="140" xfId="1" applyNumberFormat="1" applyFont="1" applyFill="1" applyBorder="1" applyAlignment="1">
      <alignment horizontal="center" vertical="center"/>
    </xf>
    <xf numFmtId="0" fontId="46" fillId="3" borderId="155" xfId="1" applyFont="1" applyFill="1" applyBorder="1" applyAlignment="1">
      <alignment horizontal="left" vertical="center"/>
    </xf>
    <xf numFmtId="165" fontId="120" fillId="2" borderId="156" xfId="3" applyNumberFormat="1" applyFont="1" applyFill="1" applyBorder="1" applyAlignment="1">
      <alignment horizontal="center" vertical="center"/>
    </xf>
    <xf numFmtId="0" fontId="7" fillId="5" borderId="24" xfId="2" applyFill="1" applyBorder="1"/>
    <xf numFmtId="0" fontId="50" fillId="5" borderId="23" xfId="2" applyFont="1" applyFill="1" applyBorder="1" applyAlignment="1">
      <alignment vertical="center"/>
    </xf>
    <xf numFmtId="0" fontId="57" fillId="5" borderId="23" xfId="1" applyFont="1" applyFill="1" applyBorder="1" applyAlignment="1">
      <alignment horizontal="left" vertical="center"/>
    </xf>
    <xf numFmtId="0" fontId="15" fillId="5" borderId="0" xfId="1" applyFont="1" applyFill="1" applyBorder="1" applyAlignment="1">
      <alignment vertical="center"/>
    </xf>
    <xf numFmtId="0" fontId="9" fillId="5" borderId="157" xfId="1" applyFont="1" applyFill="1" applyBorder="1" applyAlignment="1">
      <alignment vertical="center"/>
    </xf>
    <xf numFmtId="0" fontId="9" fillId="5" borderId="158" xfId="1" applyFont="1" applyFill="1" applyBorder="1" applyAlignment="1">
      <alignment vertical="center"/>
    </xf>
    <xf numFmtId="0" fontId="9" fillId="5" borderId="158" xfId="1" applyFill="1" applyBorder="1" applyAlignment="1">
      <alignment vertical="center"/>
    </xf>
    <xf numFmtId="0" fontId="35" fillId="5" borderId="158" xfId="1" applyFont="1" applyFill="1" applyBorder="1" applyAlignment="1">
      <alignment horizontal="right" vertical="center"/>
    </xf>
    <xf numFmtId="188" fontId="35" fillId="5" borderId="33" xfId="1" applyNumberFormat="1" applyFont="1" applyFill="1" applyBorder="1" applyAlignment="1" applyProtection="1">
      <alignment horizontal="center" vertical="center"/>
      <protection hidden="1"/>
    </xf>
    <xf numFmtId="0" fontId="9" fillId="5" borderId="87" xfId="1" applyFill="1" applyBorder="1" applyAlignment="1">
      <alignment vertical="center"/>
    </xf>
    <xf numFmtId="165" fontId="136" fillId="5" borderId="24" xfId="1" applyNumberFormat="1" applyFont="1" applyFill="1" applyBorder="1" applyAlignment="1">
      <alignment horizontal="center" vertical="center"/>
    </xf>
    <xf numFmtId="0" fontId="57" fillId="3" borderId="26" xfId="1" applyFont="1" applyFill="1" applyBorder="1" applyAlignment="1">
      <alignment vertical="center"/>
    </xf>
    <xf numFmtId="0" fontId="86" fillId="3" borderId="23" xfId="1" applyFont="1" applyFill="1" applyBorder="1" applyAlignment="1">
      <alignment horizontal="right" vertical="center"/>
    </xf>
    <xf numFmtId="0" fontId="7" fillId="17" borderId="71" xfId="2" applyNumberFormat="1" applyFont="1" applyFill="1" applyBorder="1" applyAlignment="1">
      <alignment horizontal="center" vertical="center"/>
    </xf>
    <xf numFmtId="0" fontId="34" fillId="17" borderId="72" xfId="2" applyNumberFormat="1" applyFont="1" applyFill="1" applyBorder="1" applyAlignment="1">
      <alignment horizontal="right" vertical="center"/>
    </xf>
    <xf numFmtId="0" fontId="100" fillId="17" borderId="72" xfId="2" applyNumberFormat="1" applyFont="1" applyFill="1" applyBorder="1" applyAlignment="1">
      <alignment horizontal="center" vertical="center"/>
    </xf>
    <xf numFmtId="166" fontId="132" fillId="24" borderId="160" xfId="1" applyNumberFormat="1" applyFont="1" applyFill="1" applyBorder="1" applyAlignment="1">
      <alignment horizontal="center" vertical="center"/>
    </xf>
    <xf numFmtId="0" fontId="47" fillId="18" borderId="74" xfId="2" applyNumberFormat="1" applyFont="1" applyFill="1" applyBorder="1" applyAlignment="1">
      <alignment horizontal="left" vertical="center"/>
    </xf>
    <xf numFmtId="165" fontId="132" fillId="24" borderId="75" xfId="1" applyNumberFormat="1" applyFont="1" applyFill="1" applyBorder="1" applyAlignment="1">
      <alignment horizontal="center" vertical="center"/>
    </xf>
    <xf numFmtId="1" fontId="22" fillId="0" borderId="162" xfId="1" applyNumberFormat="1" applyFont="1" applyBorder="1" applyAlignment="1">
      <alignment horizontal="center" vertical="center"/>
    </xf>
    <xf numFmtId="177" fontId="55" fillId="5" borderId="163" xfId="1" applyNumberFormat="1" applyFont="1" applyFill="1" applyBorder="1" applyAlignment="1">
      <alignment horizontal="center" vertical="center"/>
    </xf>
    <xf numFmtId="178" fontId="22" fillId="0" borderId="164" xfId="1" applyNumberFormat="1" applyFont="1" applyBorder="1" applyAlignment="1">
      <alignment horizontal="center" vertical="center"/>
    </xf>
    <xf numFmtId="177" fontId="55" fillId="5" borderId="165" xfId="1" applyNumberFormat="1" applyFont="1" applyFill="1" applyBorder="1" applyAlignment="1">
      <alignment horizontal="center" vertical="center"/>
    </xf>
    <xf numFmtId="0" fontId="31" fillId="6" borderId="23" xfId="1" applyFont="1" applyFill="1" applyBorder="1" applyAlignment="1">
      <alignment horizontal="left" vertical="center"/>
    </xf>
    <xf numFmtId="0" fontId="50" fillId="6" borderId="0" xfId="1" applyFont="1" applyFill="1" applyBorder="1" applyAlignment="1">
      <alignment horizontal="left" vertical="center"/>
    </xf>
    <xf numFmtId="178" fontId="22" fillId="6" borderId="0" xfId="1" applyNumberFormat="1" applyFont="1" applyFill="1" applyBorder="1" applyAlignment="1">
      <alignment horizontal="center" vertical="center"/>
    </xf>
    <xf numFmtId="0" fontId="49" fillId="6" borderId="0" xfId="1" applyFont="1" applyFill="1" applyBorder="1" applyAlignment="1">
      <alignment horizontal="right" vertical="center"/>
    </xf>
    <xf numFmtId="178" fontId="22" fillId="5" borderId="0" xfId="1" applyNumberFormat="1" applyFont="1" applyFill="1" applyBorder="1" applyAlignment="1">
      <alignment horizontal="center" vertical="center"/>
    </xf>
    <xf numFmtId="178" fontId="22" fillId="5" borderId="158" xfId="1" applyNumberFormat="1" applyFont="1" applyFill="1" applyBorder="1" applyAlignment="1">
      <alignment horizontal="center" vertical="center"/>
    </xf>
    <xf numFmtId="177" fontId="35" fillId="5" borderId="159" xfId="1" applyNumberFormat="1" applyFont="1" applyFill="1" applyBorder="1" applyAlignment="1">
      <alignment horizontal="center" vertical="center"/>
    </xf>
    <xf numFmtId="0" fontId="83" fillId="5" borderId="0" xfId="1" applyFont="1" applyFill="1" applyBorder="1" applyAlignment="1">
      <alignment horizontal="center" vertical="center"/>
    </xf>
    <xf numFmtId="0" fontId="47" fillId="5" borderId="0" xfId="2" applyFont="1" applyFill="1" applyBorder="1"/>
    <xf numFmtId="0" fontId="58" fillId="5" borderId="0" xfId="1" applyFont="1" applyFill="1" applyBorder="1" applyAlignment="1">
      <alignment horizontal="right" vertical="center"/>
    </xf>
    <xf numFmtId="0" fontId="51" fillId="5" borderId="32" xfId="1" applyFont="1" applyFill="1" applyBorder="1" applyAlignment="1">
      <alignment horizontal="left" vertical="center"/>
    </xf>
    <xf numFmtId="178" fontId="22" fillId="5" borderId="33" xfId="1" applyNumberFormat="1" applyFont="1" applyFill="1" applyBorder="1" applyAlignment="1">
      <alignment horizontal="center" vertical="center"/>
    </xf>
    <xf numFmtId="4" fontId="113" fillId="5" borderId="34" xfId="1" applyNumberFormat="1" applyFont="1" applyFill="1" applyBorder="1" applyAlignment="1">
      <alignment horizontal="center" vertical="center"/>
    </xf>
    <xf numFmtId="49" fontId="15" fillId="5" borderId="0" xfId="1" applyNumberFormat="1" applyFont="1" applyFill="1" applyBorder="1" applyAlignment="1">
      <alignment vertical="center"/>
    </xf>
    <xf numFmtId="49" fontId="15" fillId="5" borderId="24" xfId="1" applyNumberFormat="1" applyFont="1" applyFill="1" applyBorder="1" applyAlignment="1">
      <alignment horizontal="right" vertical="center"/>
    </xf>
    <xf numFmtId="186" fontId="31" fillId="2" borderId="33" xfId="1" applyNumberFormat="1" applyFont="1" applyFill="1" applyBorder="1" applyAlignment="1" applyProtection="1">
      <alignment horizontal="center" vertical="center"/>
      <protection hidden="1"/>
    </xf>
    <xf numFmtId="0" fontId="7" fillId="5" borderId="0" xfId="2" applyFill="1" applyBorder="1" applyAlignment="1"/>
    <xf numFmtId="0" fontId="96" fillId="5" borderId="0" xfId="9" applyFont="1" applyFill="1" applyBorder="1" applyAlignment="1" applyProtection="1">
      <alignment vertical="center"/>
    </xf>
    <xf numFmtId="0" fontId="96" fillId="5" borderId="0" xfId="9" applyFont="1" applyFill="1" applyBorder="1" applyAlignment="1" applyProtection="1">
      <alignment horizontal="left" vertical="center"/>
    </xf>
    <xf numFmtId="165" fontId="16" fillId="5" borderId="23" xfId="3" applyNumberFormat="1" applyFont="1" applyFill="1" applyBorder="1" applyAlignment="1">
      <alignment vertical="center"/>
    </xf>
    <xf numFmtId="165" fontId="16" fillId="5" borderId="24" xfId="3" applyNumberFormat="1" applyFont="1" applyFill="1" applyBorder="1" applyAlignment="1">
      <alignment vertical="center"/>
    </xf>
    <xf numFmtId="0" fontId="50" fillId="5" borderId="32" xfId="1" applyFont="1" applyFill="1" applyBorder="1" applyAlignment="1">
      <alignment vertical="center"/>
    </xf>
    <xf numFmtId="0" fontId="50" fillId="5" borderId="33" xfId="1" applyFont="1" applyFill="1" applyBorder="1" applyAlignment="1">
      <alignment vertical="center"/>
    </xf>
    <xf numFmtId="0" fontId="96" fillId="5" borderId="33" xfId="9" applyFont="1" applyFill="1" applyBorder="1" applyAlignment="1" applyProtection="1">
      <alignment vertical="center"/>
    </xf>
    <xf numFmtId="0" fontId="50" fillId="5" borderId="34" xfId="1" applyFont="1" applyFill="1" applyBorder="1" applyAlignment="1">
      <alignment vertical="center"/>
    </xf>
    <xf numFmtId="186" fontId="31" fillId="2" borderId="0" xfId="1" applyNumberFormat="1" applyFont="1" applyFill="1" applyBorder="1" applyAlignment="1" applyProtection="1">
      <alignment horizontal="center" vertical="center"/>
      <protection hidden="1"/>
    </xf>
    <xf numFmtId="188" fontId="35" fillId="5" borderId="0" xfId="1" applyNumberFormat="1" applyFont="1" applyFill="1" applyBorder="1" applyAlignment="1" applyProtection="1">
      <alignment horizontal="center" vertical="center"/>
      <protection hidden="1"/>
    </xf>
    <xf numFmtId="0" fontId="7" fillId="5" borderId="24" xfId="2" applyFill="1" applyBorder="1" applyAlignment="1"/>
    <xf numFmtId="0" fontId="147" fillId="3" borderId="0" xfId="1" applyFont="1" applyFill="1" applyBorder="1" applyAlignment="1">
      <alignment horizontal="right" vertical="center"/>
    </xf>
    <xf numFmtId="0" fontId="15" fillId="0" borderId="0" xfId="1" applyNumberFormat="1" applyFont="1" applyFill="1" applyBorder="1" applyAlignment="1">
      <alignment horizontal="left" vertical="center"/>
    </xf>
    <xf numFmtId="0" fontId="12" fillId="0" borderId="0" xfId="1" applyFont="1" applyFill="1" applyBorder="1" applyAlignment="1">
      <alignment horizontal="center" vertical="center"/>
    </xf>
    <xf numFmtId="0" fontId="51" fillId="3" borderId="0" xfId="1" applyFont="1" applyFill="1" applyBorder="1" applyAlignment="1">
      <alignment horizontal="right" vertical="center"/>
    </xf>
    <xf numFmtId="2" fontId="113" fillId="2" borderId="24" xfId="3" applyNumberFormat="1" applyFont="1" applyFill="1" applyBorder="1" applyAlignment="1">
      <alignment horizontal="center" vertical="center"/>
    </xf>
    <xf numFmtId="0" fontId="88" fillId="7" borderId="0" xfId="2" applyFont="1" applyFill="1" applyBorder="1" applyAlignment="1">
      <alignment vertical="center" wrapText="1"/>
    </xf>
    <xf numFmtId="0" fontId="140" fillId="18" borderId="69" xfId="1" applyFont="1" applyFill="1" applyBorder="1" applyAlignment="1">
      <alignment vertical="center"/>
    </xf>
    <xf numFmtId="0" fontId="9" fillId="18" borderId="68" xfId="1" applyFill="1" applyBorder="1" applyAlignment="1">
      <alignment vertical="center"/>
    </xf>
    <xf numFmtId="0" fontId="140" fillId="18" borderId="69" xfId="1" applyFont="1" applyFill="1" applyBorder="1" applyAlignment="1">
      <alignment horizontal="left" vertical="center"/>
    </xf>
    <xf numFmtId="0" fontId="21" fillId="2" borderId="4" xfId="1" applyFont="1" applyFill="1" applyBorder="1" applyAlignment="1">
      <alignment horizontal="center" vertical="center"/>
    </xf>
    <xf numFmtId="0" fontId="21" fillId="2" borderId="3" xfId="1" applyFont="1" applyFill="1" applyBorder="1" applyAlignment="1">
      <alignment horizontal="center" vertical="center"/>
    </xf>
    <xf numFmtId="0" fontId="8" fillId="3" borderId="4" xfId="0" applyFont="1" applyFill="1" applyBorder="1"/>
    <xf numFmtId="0" fontId="21" fillId="2" borderId="28" xfId="1" applyFont="1" applyFill="1" applyBorder="1" applyAlignment="1">
      <alignment horizontal="center" vertical="center"/>
    </xf>
    <xf numFmtId="0" fontId="21" fillId="25" borderId="68" xfId="1" applyFont="1" applyFill="1" applyBorder="1" applyAlignment="1">
      <alignment horizontal="center" vertical="center"/>
    </xf>
    <xf numFmtId="0" fontId="12" fillId="18" borderId="67" xfId="1" applyFont="1" applyFill="1" applyBorder="1" applyAlignment="1">
      <alignment horizontal="center" vertical="center"/>
    </xf>
    <xf numFmtId="0" fontId="57" fillId="3" borderId="68" xfId="1" applyFont="1" applyFill="1" applyBorder="1" applyAlignment="1">
      <alignment horizontal="center" vertical="center"/>
    </xf>
    <xf numFmtId="0" fontId="57" fillId="3" borderId="67" xfId="1" applyFont="1" applyFill="1" applyBorder="1" applyAlignment="1">
      <alignment horizontal="center" vertical="center"/>
    </xf>
    <xf numFmtId="0" fontId="57" fillId="3" borderId="55" xfId="1" applyFont="1" applyFill="1" applyBorder="1" applyAlignment="1">
      <alignment horizontal="center" vertical="center"/>
    </xf>
    <xf numFmtId="0" fontId="21" fillId="2" borderId="68" xfId="1" applyFont="1" applyFill="1" applyBorder="1" applyAlignment="1">
      <alignment horizontal="center" vertical="center"/>
    </xf>
    <xf numFmtId="0" fontId="57" fillId="27" borderId="0" xfId="1" applyFont="1" applyFill="1" applyAlignment="1">
      <alignment horizontal="center" vertical="center"/>
    </xf>
    <xf numFmtId="0" fontId="76" fillId="26" borderId="0" xfId="1" applyFont="1" applyFill="1" applyAlignment="1">
      <alignment horizontal="center" vertical="center"/>
    </xf>
    <xf numFmtId="0" fontId="45" fillId="0" borderId="0" xfId="1" applyFont="1" applyAlignment="1">
      <alignment vertical="center"/>
    </xf>
    <xf numFmtId="0" fontId="15" fillId="27" borderId="0" xfId="1" applyFont="1" applyFill="1" applyAlignment="1">
      <alignment horizontal="center" vertical="center"/>
    </xf>
    <xf numFmtId="0" fontId="37" fillId="18" borderId="85" xfId="1" applyFont="1" applyFill="1" applyBorder="1" applyAlignment="1">
      <alignment horizontal="left" vertical="center"/>
    </xf>
    <xf numFmtId="0" fontId="114" fillId="18" borderId="84" xfId="1" applyFont="1" applyFill="1" applyBorder="1" applyAlignment="1">
      <alignment horizontal="left" vertical="center"/>
    </xf>
    <xf numFmtId="0" fontId="37" fillId="18" borderId="84" xfId="1" applyFont="1" applyFill="1" applyBorder="1" applyAlignment="1">
      <alignment horizontal="left" vertical="center"/>
    </xf>
    <xf numFmtId="0" fontId="96" fillId="18" borderId="86" xfId="9" applyFont="1" applyFill="1" applyBorder="1" applyAlignment="1" applyProtection="1">
      <alignment vertical="center"/>
    </xf>
    <xf numFmtId="0" fontId="96" fillId="18" borderId="21" xfId="9" applyFont="1" applyFill="1" applyBorder="1" applyAlignment="1" applyProtection="1">
      <alignment vertical="center"/>
    </xf>
    <xf numFmtId="0" fontId="23" fillId="5" borderId="26" xfId="9" applyFont="1" applyFill="1" applyBorder="1" applyAlignment="1" applyProtection="1">
      <alignment vertical="center"/>
    </xf>
    <xf numFmtId="0" fontId="23" fillId="5" borderId="27" xfId="9" applyFont="1" applyFill="1" applyBorder="1" applyAlignment="1" applyProtection="1">
      <alignment vertical="center"/>
    </xf>
    <xf numFmtId="0" fontId="23" fillId="0" borderId="25" xfId="9" applyFont="1" applyBorder="1" applyAlignment="1" applyProtection="1">
      <alignment vertical="center"/>
    </xf>
    <xf numFmtId="0" fontId="146" fillId="18" borderId="25" xfId="9" applyFont="1" applyFill="1" applyBorder="1" applyAlignment="1" applyProtection="1">
      <alignment vertical="center"/>
    </xf>
    <xf numFmtId="0" fontId="146" fillId="0" borderId="26" xfId="9" applyFont="1" applyBorder="1" applyAlignment="1" applyProtection="1">
      <alignment vertical="center"/>
    </xf>
    <xf numFmtId="0" fontId="146" fillId="5" borderId="26" xfId="9" applyFont="1" applyFill="1" applyBorder="1" applyAlignment="1" applyProtection="1">
      <alignment vertical="center"/>
    </xf>
    <xf numFmtId="0" fontId="146" fillId="5" borderId="27" xfId="9" applyFont="1" applyFill="1" applyBorder="1" applyAlignment="1" applyProtection="1">
      <alignment vertical="center"/>
    </xf>
    <xf numFmtId="0" fontId="146" fillId="18" borderId="166" xfId="9" applyFont="1" applyFill="1" applyBorder="1" applyAlignment="1" applyProtection="1">
      <alignment vertical="center"/>
    </xf>
    <xf numFmtId="0" fontId="146" fillId="0" borderId="128" xfId="9" applyFont="1" applyBorder="1" applyAlignment="1" applyProtection="1">
      <alignment vertical="center"/>
    </xf>
    <xf numFmtId="0" fontId="146" fillId="5" borderId="128" xfId="9" applyFont="1" applyFill="1" applyBorder="1" applyAlignment="1" applyProtection="1">
      <alignment vertical="center"/>
    </xf>
    <xf numFmtId="0" fontId="146" fillId="5" borderId="167" xfId="9" applyFont="1" applyFill="1" applyBorder="1" applyAlignment="1" applyProtection="1">
      <alignment vertical="center"/>
    </xf>
    <xf numFmtId="176" fontId="55" fillId="5" borderId="168" xfId="1" applyNumberFormat="1" applyFont="1" applyFill="1" applyBorder="1" applyAlignment="1">
      <alignment horizontal="center" vertical="center"/>
    </xf>
    <xf numFmtId="171" fontId="15" fillId="22" borderId="0" xfId="1" applyNumberFormat="1" applyFont="1" applyFill="1" applyBorder="1" applyAlignment="1">
      <alignment horizontal="center" vertical="center"/>
    </xf>
    <xf numFmtId="0" fontId="9" fillId="5" borderId="0" xfId="1" applyFill="1" applyAlignment="1">
      <alignment vertical="center"/>
    </xf>
    <xf numFmtId="177" fontId="55" fillId="5" borderId="125" xfId="1" applyNumberFormat="1" applyFont="1" applyFill="1" applyBorder="1" applyAlignment="1">
      <alignment horizontal="center" vertical="center"/>
    </xf>
    <xf numFmtId="177" fontId="35" fillId="5" borderId="0" xfId="1" applyNumberFormat="1" applyFont="1" applyFill="1" applyBorder="1" applyAlignment="1">
      <alignment horizontal="center" vertical="center"/>
    </xf>
    <xf numFmtId="1" fontId="35" fillId="5" borderId="0" xfId="3" applyNumberFormat="1" applyFont="1" applyFill="1" applyBorder="1" applyAlignment="1">
      <alignment horizontal="center" vertical="center"/>
    </xf>
    <xf numFmtId="0" fontId="98" fillId="3" borderId="45" xfId="1" applyFont="1" applyFill="1" applyBorder="1" applyAlignment="1" applyProtection="1">
      <alignment horizontal="center" vertical="center" wrapText="1"/>
      <protection hidden="1"/>
    </xf>
    <xf numFmtId="0" fontId="129" fillId="5" borderId="58" xfId="1" applyFont="1" applyFill="1" applyBorder="1" applyAlignment="1" applyProtection="1">
      <alignment horizontal="center" vertical="center"/>
      <protection hidden="1"/>
    </xf>
    <xf numFmtId="178" fontId="22" fillId="0" borderId="140" xfId="1" applyNumberFormat="1" applyFont="1" applyBorder="1" applyAlignment="1">
      <alignment horizontal="center" vertical="center"/>
    </xf>
    <xf numFmtId="0" fontId="46" fillId="0" borderId="179" xfId="1" applyFont="1" applyBorder="1" applyAlignment="1">
      <alignment horizontal="center" vertical="center"/>
    </xf>
    <xf numFmtId="0" fontId="15" fillId="3" borderId="180" xfId="1" applyFont="1" applyFill="1" applyBorder="1" applyAlignment="1">
      <alignment horizontal="center" vertical="center"/>
    </xf>
    <xf numFmtId="0" fontId="34" fillId="3" borderId="0" xfId="0" applyFont="1" applyFill="1" applyBorder="1" applyAlignment="1">
      <alignment vertical="center"/>
    </xf>
    <xf numFmtId="0" fontId="14" fillId="5" borderId="0" xfId="1" applyFont="1" applyFill="1" applyBorder="1" applyAlignment="1">
      <alignment horizontal="right" vertical="center"/>
    </xf>
    <xf numFmtId="0" fontId="9" fillId="5" borderId="3" xfId="1" applyFill="1" applyBorder="1" applyAlignment="1">
      <alignment vertical="center"/>
    </xf>
    <xf numFmtId="0" fontId="48" fillId="5" borderId="4" xfId="1" applyFont="1" applyFill="1" applyBorder="1" applyAlignment="1">
      <alignment vertical="center"/>
    </xf>
    <xf numFmtId="0" fontId="14" fillId="5" borderId="4" xfId="1" applyFont="1" applyFill="1" applyBorder="1" applyAlignment="1">
      <alignment horizontal="left" vertical="center"/>
    </xf>
    <xf numFmtId="0" fontId="9" fillId="5" borderId="12" xfId="1" applyFill="1" applyBorder="1" applyAlignment="1">
      <alignment vertical="center"/>
    </xf>
    <xf numFmtId="0" fontId="9" fillId="5" borderId="1" xfId="1" applyFill="1" applyBorder="1" applyAlignment="1">
      <alignment vertical="center"/>
    </xf>
    <xf numFmtId="0" fontId="9" fillId="5" borderId="11" xfId="1" applyFill="1" applyBorder="1" applyAlignment="1">
      <alignment vertical="center"/>
    </xf>
    <xf numFmtId="0" fontId="0" fillId="3" borderId="12" xfId="0" applyFill="1" applyBorder="1"/>
    <xf numFmtId="0" fontId="0" fillId="3" borderId="1" xfId="0" applyFill="1" applyBorder="1"/>
    <xf numFmtId="0" fontId="34" fillId="3" borderId="0" xfId="0" applyFont="1" applyFill="1" applyBorder="1"/>
    <xf numFmtId="0" fontId="8" fillId="3" borderId="0" xfId="0" applyFont="1" applyFill="1" applyBorder="1" applyAlignment="1">
      <alignment vertical="center"/>
    </xf>
    <xf numFmtId="0" fontId="34" fillId="3" borderId="4" xfId="0" applyFont="1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47" fillId="3" borderId="0" xfId="0" applyFont="1" applyFill="1" applyBorder="1" applyAlignment="1">
      <alignment vertical="center"/>
    </xf>
    <xf numFmtId="0" fontId="47" fillId="3" borderId="4" xfId="0" applyFon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185" fontId="145" fillId="19" borderId="88" xfId="1" applyNumberFormat="1" applyFont="1" applyFill="1" applyBorder="1" applyAlignment="1">
      <alignment horizontal="center" vertical="center"/>
    </xf>
    <xf numFmtId="0" fontId="7" fillId="28" borderId="116" xfId="2" applyNumberFormat="1" applyFont="1" applyFill="1" applyBorder="1" applyAlignment="1">
      <alignment horizontal="center" vertical="center"/>
    </xf>
    <xf numFmtId="0" fontId="12" fillId="28" borderId="93" xfId="2" applyNumberFormat="1" applyFont="1" applyFill="1" applyBorder="1" applyAlignment="1">
      <alignment horizontal="right" vertical="center"/>
    </xf>
    <xf numFmtId="171" fontId="12" fillId="28" borderId="117" xfId="1" applyNumberFormat="1" applyFont="1" applyFill="1" applyBorder="1" applyAlignment="1">
      <alignment horizontal="center" vertical="center"/>
    </xf>
    <xf numFmtId="0" fontId="50" fillId="16" borderId="116" xfId="2" applyNumberFormat="1" applyFont="1" applyFill="1" applyBorder="1" applyAlignment="1">
      <alignment horizontal="center" vertical="center"/>
    </xf>
    <xf numFmtId="0" fontId="108" fillId="16" borderId="93" xfId="2" applyNumberFormat="1" applyFont="1" applyFill="1" applyBorder="1" applyAlignment="1">
      <alignment horizontal="right" vertical="center"/>
    </xf>
    <xf numFmtId="171" fontId="12" fillId="12" borderId="117" xfId="1" applyNumberFormat="1" applyFont="1" applyFill="1" applyBorder="1" applyAlignment="1">
      <alignment horizontal="center" vertical="center"/>
    </xf>
    <xf numFmtId="0" fontId="25" fillId="0" borderId="169" xfId="1" applyFont="1" applyBorder="1" applyAlignment="1">
      <alignment vertical="center"/>
    </xf>
    <xf numFmtId="181" fontId="36" fillId="19" borderId="170" xfId="1" applyNumberFormat="1" applyFont="1" applyFill="1" applyBorder="1" applyAlignment="1">
      <alignment horizontal="center" vertical="center"/>
    </xf>
    <xf numFmtId="0" fontId="116" fillId="3" borderId="87" xfId="1" applyFont="1" applyFill="1" applyBorder="1" applyAlignment="1" applyProtection="1">
      <alignment horizontal="center" vertical="center"/>
      <protection hidden="1"/>
    </xf>
    <xf numFmtId="0" fontId="15" fillId="3" borderId="88" xfId="1" applyFont="1" applyFill="1" applyBorder="1" applyAlignment="1" applyProtection="1">
      <alignment horizontal="left" vertical="center"/>
      <protection hidden="1"/>
    </xf>
    <xf numFmtId="0" fontId="3" fillId="0" borderId="0" xfId="23"/>
    <xf numFmtId="172" fontId="35" fillId="3" borderId="24" xfId="1" applyNumberFormat="1" applyFont="1" applyFill="1" applyBorder="1" applyAlignment="1">
      <alignment horizontal="left" vertical="center"/>
    </xf>
    <xf numFmtId="165" fontId="35" fillId="3" borderId="24" xfId="1" applyNumberFormat="1" applyFont="1" applyFill="1" applyBorder="1" applyAlignment="1">
      <alignment horizontal="left" vertical="center"/>
    </xf>
    <xf numFmtId="0" fontId="9" fillId="3" borderId="184" xfId="1" applyFill="1" applyBorder="1" applyAlignment="1">
      <alignment horizontal="center" vertical="center"/>
    </xf>
    <xf numFmtId="0" fontId="15" fillId="3" borderId="185" xfId="1" applyFont="1" applyFill="1" applyBorder="1" applyAlignment="1">
      <alignment horizontal="center" vertical="center"/>
    </xf>
    <xf numFmtId="0" fontId="7" fillId="29" borderId="62" xfId="2" applyNumberFormat="1" applyFont="1" applyFill="1" applyBorder="1" applyAlignment="1">
      <alignment horizontal="center" vertical="center"/>
    </xf>
    <xf numFmtId="0" fontId="12" fillId="29" borderId="178" xfId="2" applyNumberFormat="1" applyFont="1" applyFill="1" applyBorder="1" applyAlignment="1">
      <alignment horizontal="right" vertical="center"/>
    </xf>
    <xf numFmtId="177" fontId="12" fillId="29" borderId="182" xfId="1" applyNumberFormat="1" applyFont="1" applyFill="1" applyBorder="1" applyAlignment="1">
      <alignment horizontal="center" vertical="center"/>
    </xf>
    <xf numFmtId="0" fontId="148" fillId="30" borderId="36" xfId="2" applyNumberFormat="1" applyFont="1" applyFill="1" applyBorder="1" applyAlignment="1">
      <alignment horizontal="center" vertical="center"/>
    </xf>
    <xf numFmtId="0" fontId="113" fillId="30" borderId="70" xfId="2" applyNumberFormat="1" applyFont="1" applyFill="1" applyBorder="1" applyAlignment="1">
      <alignment horizontal="right" vertical="center"/>
    </xf>
    <xf numFmtId="177" fontId="113" fillId="31" borderId="182" xfId="1" applyNumberFormat="1" applyFont="1" applyFill="1" applyBorder="1" applyAlignment="1">
      <alignment horizontal="center" vertical="center"/>
    </xf>
    <xf numFmtId="177" fontId="113" fillId="31" borderId="183" xfId="1" applyNumberFormat="1" applyFont="1" applyFill="1" applyBorder="1" applyAlignment="1">
      <alignment horizontal="center" vertical="center"/>
    </xf>
    <xf numFmtId="0" fontId="24" fillId="2" borderId="23" xfId="1" applyFont="1" applyFill="1" applyBorder="1" applyAlignment="1" applyProtection="1">
      <alignment horizontal="center" vertical="center"/>
      <protection hidden="1"/>
    </xf>
    <xf numFmtId="177" fontId="12" fillId="29" borderId="181" xfId="1" applyNumberFormat="1" applyFont="1" applyFill="1" applyBorder="1" applyAlignment="1">
      <alignment horizontal="center" vertical="center"/>
    </xf>
    <xf numFmtId="0" fontId="148" fillId="32" borderId="36" xfId="2" applyNumberFormat="1" applyFont="1" applyFill="1" applyBorder="1" applyAlignment="1">
      <alignment horizontal="center" vertical="center"/>
    </xf>
    <xf numFmtId="0" fontId="113" fillId="32" borderId="70" xfId="2" applyNumberFormat="1" applyFont="1" applyFill="1" applyBorder="1" applyAlignment="1">
      <alignment horizontal="right" vertical="center"/>
    </xf>
    <xf numFmtId="0" fontId="7" fillId="3" borderId="0" xfId="23" applyFont="1" applyFill="1" applyBorder="1" applyAlignment="1">
      <alignment horizontal="right" vertical="center"/>
    </xf>
    <xf numFmtId="0" fontId="7" fillId="3" borderId="33" xfId="23" applyFont="1" applyFill="1" applyBorder="1" applyAlignment="1">
      <alignment horizontal="right" vertical="center"/>
    </xf>
    <xf numFmtId="0" fontId="7" fillId="5" borderId="0" xfId="2" applyFill="1" applyBorder="1" applyAlignment="1">
      <alignment vertical="center"/>
    </xf>
    <xf numFmtId="165" fontId="35" fillId="3" borderId="24" xfId="1" applyNumberFormat="1" applyFont="1" applyFill="1" applyBorder="1" applyAlignment="1">
      <alignment horizontal="center" vertical="center"/>
    </xf>
    <xf numFmtId="0" fontId="35" fillId="3" borderId="33" xfId="1" applyFont="1" applyFill="1" applyBorder="1" applyAlignment="1">
      <alignment horizontal="right" vertical="center"/>
    </xf>
    <xf numFmtId="177" fontId="149" fillId="32" borderId="182" xfId="1" applyNumberFormat="1" applyFont="1" applyFill="1" applyBorder="1" applyAlignment="1">
      <alignment horizontal="center" vertical="center"/>
    </xf>
    <xf numFmtId="166" fontId="132" fillId="33" borderId="60" xfId="1" applyNumberFormat="1" applyFont="1" applyFill="1" applyBorder="1" applyAlignment="1">
      <alignment horizontal="center" vertical="center"/>
    </xf>
    <xf numFmtId="0" fontId="7" fillId="5" borderId="0" xfId="23" applyFont="1" applyFill="1" applyBorder="1" applyAlignment="1">
      <alignment horizontal="right" vertical="center"/>
    </xf>
    <xf numFmtId="0" fontId="7" fillId="5" borderId="33" xfId="23" applyFont="1" applyFill="1" applyBorder="1" applyAlignment="1">
      <alignment horizontal="right" vertical="center"/>
    </xf>
    <xf numFmtId="0" fontId="92" fillId="5" borderId="23" xfId="1" applyFont="1" applyFill="1" applyBorder="1" applyAlignment="1" applyProtection="1">
      <alignment horizontal="center" vertical="center"/>
      <protection locked="0"/>
    </xf>
    <xf numFmtId="165" fontId="35" fillId="5" borderId="24" xfId="1" applyNumberFormat="1" applyFont="1" applyFill="1" applyBorder="1" applyAlignment="1">
      <alignment horizontal="left" vertical="center"/>
    </xf>
    <xf numFmtId="165" fontId="35" fillId="5" borderId="27" xfId="1" applyNumberFormat="1" applyFont="1" applyFill="1" applyBorder="1" applyAlignment="1">
      <alignment horizontal="left" vertical="center"/>
    </xf>
    <xf numFmtId="1" fontId="22" fillId="0" borderId="139" xfId="1" applyNumberFormat="1" applyFont="1" applyBorder="1" applyAlignment="1">
      <alignment horizontal="center" vertical="center"/>
    </xf>
    <xf numFmtId="0" fontId="12" fillId="0" borderId="35" xfId="1" applyNumberFormat="1" applyFont="1" applyFill="1" applyBorder="1" applyAlignment="1">
      <alignment horizontal="center" vertical="center"/>
    </xf>
    <xf numFmtId="0" fontId="12" fillId="7" borderId="35" xfId="1" applyNumberFormat="1" applyFont="1" applyFill="1" applyBorder="1" applyAlignment="1">
      <alignment horizontal="center" vertical="center"/>
    </xf>
    <xf numFmtId="0" fontId="21" fillId="3" borderId="0" xfId="1" applyFont="1" applyFill="1" applyBorder="1" applyAlignment="1" applyProtection="1">
      <alignment horizontal="left" vertical="center"/>
      <protection hidden="1"/>
    </xf>
    <xf numFmtId="0" fontId="21" fillId="3" borderId="24" xfId="1" applyFont="1" applyFill="1" applyBorder="1" applyAlignment="1" applyProtection="1">
      <alignment horizontal="left" vertical="center"/>
      <protection hidden="1"/>
    </xf>
    <xf numFmtId="0" fontId="144" fillId="0" borderId="0" xfId="1" applyFont="1" applyFill="1" applyBorder="1" applyAlignment="1" applyProtection="1">
      <alignment horizontal="center" vertical="center"/>
      <protection hidden="1"/>
    </xf>
    <xf numFmtId="0" fontId="7" fillId="3" borderId="87" xfId="2" applyFill="1" applyBorder="1" applyAlignment="1">
      <alignment vertical="center"/>
    </xf>
    <xf numFmtId="0" fontId="7" fillId="3" borderId="89" xfId="2" applyFill="1" applyBorder="1" applyAlignment="1">
      <alignment vertical="center"/>
    </xf>
    <xf numFmtId="0" fontId="7" fillId="3" borderId="90" xfId="2" applyFill="1" applyBorder="1" applyAlignment="1">
      <alignment vertical="center"/>
    </xf>
    <xf numFmtId="0" fontId="7" fillId="5" borderId="0" xfId="2" applyFill="1" applyAlignment="1">
      <alignment vertical="center"/>
    </xf>
    <xf numFmtId="0" fontId="47" fillId="3" borderId="151" xfId="2" applyFont="1" applyFill="1" applyBorder="1" applyAlignment="1">
      <alignment vertical="center"/>
    </xf>
    <xf numFmtId="0" fontId="51" fillId="5" borderId="33" xfId="2" applyFont="1" applyFill="1" applyBorder="1" applyAlignment="1">
      <alignment horizontal="right" vertical="center"/>
    </xf>
    <xf numFmtId="0" fontId="7" fillId="5" borderId="88" xfId="2" applyFill="1" applyBorder="1" applyAlignment="1">
      <alignment vertical="center"/>
    </xf>
    <xf numFmtId="0" fontId="30" fillId="3" borderId="0" xfId="1" applyFont="1" applyFill="1" applyBorder="1" applyAlignment="1" applyProtection="1">
      <alignment vertical="center"/>
      <protection hidden="1"/>
    </xf>
    <xf numFmtId="0" fontId="39" fillId="13" borderId="0" xfId="1" applyFont="1" applyFill="1" applyAlignment="1">
      <alignment horizontal="center" vertical="center"/>
    </xf>
    <xf numFmtId="0" fontId="3" fillId="0" borderId="0" xfId="23" applyAlignment="1">
      <alignment vertical="center"/>
    </xf>
    <xf numFmtId="0" fontId="151" fillId="0" borderId="0" xfId="23" applyFont="1" applyAlignment="1">
      <alignment horizontal="center" vertical="center"/>
    </xf>
    <xf numFmtId="0" fontId="40" fillId="5" borderId="23" xfId="2" applyFont="1" applyFill="1" applyBorder="1" applyAlignment="1">
      <alignment vertical="center"/>
    </xf>
    <xf numFmtId="0" fontId="40" fillId="5" borderId="0" xfId="2" applyFont="1" applyFill="1" applyBorder="1" applyAlignment="1">
      <alignment vertical="center"/>
    </xf>
    <xf numFmtId="0" fontId="7" fillId="5" borderId="24" xfId="2" applyFill="1" applyBorder="1" applyAlignment="1">
      <alignment vertical="center"/>
    </xf>
    <xf numFmtId="0" fontId="25" fillId="0" borderId="0" xfId="1" applyFont="1" applyAlignment="1">
      <alignment horizontal="center" vertical="center"/>
    </xf>
    <xf numFmtId="0" fontId="50" fillId="5" borderId="23" xfId="1" applyFont="1" applyFill="1" applyBorder="1" applyAlignment="1">
      <alignment vertical="center"/>
    </xf>
    <xf numFmtId="0" fontId="152" fillId="3" borderId="0" xfId="1" applyFont="1" applyFill="1" applyBorder="1" applyAlignment="1" applyProtection="1">
      <alignment horizontal="center" vertical="center"/>
      <protection hidden="1"/>
    </xf>
    <xf numFmtId="0" fontId="152" fillId="3" borderId="24" xfId="1" applyFont="1" applyFill="1" applyBorder="1" applyAlignment="1" applyProtection="1">
      <alignment horizontal="center" vertical="center"/>
      <protection hidden="1"/>
    </xf>
    <xf numFmtId="0" fontId="47" fillId="5" borderId="0" xfId="2" applyFont="1" applyFill="1" applyBorder="1" applyAlignment="1">
      <alignment vertical="center"/>
    </xf>
    <xf numFmtId="0" fontId="9" fillId="0" borderId="54" xfId="1" applyBorder="1" applyAlignment="1">
      <alignment vertical="center"/>
    </xf>
    <xf numFmtId="0" fontId="38" fillId="3" borderId="126" xfId="1" applyFont="1" applyFill="1" applyBorder="1" applyAlignment="1">
      <alignment vertical="center"/>
    </xf>
    <xf numFmtId="0" fontId="22" fillId="0" borderId="126" xfId="1" applyFont="1" applyBorder="1" applyAlignment="1">
      <alignment horizontal="center" vertical="center"/>
    </xf>
    <xf numFmtId="1" fontId="22" fillId="0" borderId="126" xfId="1" applyNumberFormat="1" applyFont="1" applyBorder="1" applyAlignment="1">
      <alignment horizontal="center" vertical="center"/>
    </xf>
    <xf numFmtId="0" fontId="22" fillId="5" borderId="50" xfId="1" applyFont="1" applyFill="1" applyBorder="1" applyAlignment="1">
      <alignment vertical="center"/>
    </xf>
    <xf numFmtId="0" fontId="22" fillId="5" borderId="42" xfId="1" applyFont="1" applyFill="1" applyBorder="1" applyAlignment="1">
      <alignment vertical="center"/>
    </xf>
    <xf numFmtId="0" fontId="22" fillId="5" borderId="42" xfId="1" applyFont="1" applyFill="1" applyBorder="1" applyAlignment="1">
      <alignment horizontal="right" vertical="center"/>
    </xf>
    <xf numFmtId="0" fontId="39" fillId="15" borderId="4" xfId="7" applyFont="1" applyFill="1" applyBorder="1" applyAlignment="1">
      <alignment horizontal="right" vertical="center"/>
    </xf>
    <xf numFmtId="0" fontId="134" fillId="22" borderId="28" xfId="2" applyNumberFormat="1" applyFont="1" applyFill="1" applyBorder="1" applyAlignment="1">
      <alignment horizontal="right" vertical="center"/>
    </xf>
    <xf numFmtId="0" fontId="50" fillId="5" borderId="0" xfId="1" applyFont="1" applyFill="1" applyBorder="1" applyAlignment="1">
      <alignment vertical="center" wrapText="1"/>
    </xf>
    <xf numFmtId="0" fontId="12" fillId="5" borderId="23" xfId="1" applyFont="1" applyFill="1" applyBorder="1" applyAlignment="1">
      <alignment horizontal="right" vertical="center"/>
    </xf>
    <xf numFmtId="0" fontId="50" fillId="5" borderId="23" xfId="1" applyFont="1" applyFill="1" applyBorder="1" applyAlignment="1">
      <alignment vertical="center" wrapText="1"/>
    </xf>
    <xf numFmtId="0" fontId="50" fillId="5" borderId="32" xfId="1" applyFont="1" applyFill="1" applyBorder="1" applyAlignment="1">
      <alignment vertical="center" wrapText="1"/>
    </xf>
    <xf numFmtId="0" fontId="50" fillId="5" borderId="33" xfId="1" applyFont="1" applyFill="1" applyBorder="1" applyAlignment="1">
      <alignment vertical="center" wrapText="1"/>
    </xf>
    <xf numFmtId="177" fontId="149" fillId="32" borderId="70" xfId="1" applyNumberFormat="1" applyFont="1" applyFill="1" applyBorder="1" applyAlignment="1">
      <alignment horizontal="center" vertical="center"/>
    </xf>
    <xf numFmtId="179" fontId="47" fillId="17" borderId="190" xfId="1" applyNumberFormat="1" applyFont="1" applyFill="1" applyBorder="1" applyAlignment="1">
      <alignment horizontal="center" vertical="center"/>
    </xf>
    <xf numFmtId="179" fontId="47" fillId="0" borderId="190" xfId="1" applyNumberFormat="1" applyFont="1" applyBorder="1" applyAlignment="1">
      <alignment horizontal="center" vertical="center"/>
    </xf>
    <xf numFmtId="177" fontId="12" fillId="29" borderId="186" xfId="1" applyNumberFormat="1" applyFont="1" applyFill="1" applyBorder="1" applyAlignment="1">
      <alignment horizontal="center" vertical="center"/>
    </xf>
    <xf numFmtId="165" fontId="117" fillId="5" borderId="23" xfId="3" applyNumberFormat="1" applyFont="1" applyFill="1" applyBorder="1" applyAlignment="1">
      <alignment vertical="center"/>
    </xf>
    <xf numFmtId="165" fontId="117" fillId="5" borderId="0" xfId="3" applyNumberFormat="1" applyFont="1" applyFill="1" applyBorder="1" applyAlignment="1">
      <alignment vertical="center"/>
    </xf>
    <xf numFmtId="0" fontId="129" fillId="5" borderId="57" xfId="1" applyFont="1" applyFill="1" applyBorder="1" applyAlignment="1" applyProtection="1">
      <alignment horizontal="center" vertical="center"/>
      <protection hidden="1"/>
    </xf>
    <xf numFmtId="178" fontId="22" fillId="0" borderId="139" xfId="1" applyNumberFormat="1" applyFont="1" applyBorder="1" applyAlignment="1">
      <alignment horizontal="center" vertical="center"/>
    </xf>
    <xf numFmtId="0" fontId="47" fillId="5" borderId="189" xfId="1" applyFont="1" applyFill="1" applyBorder="1" applyAlignment="1">
      <alignment horizontal="center" vertical="center"/>
    </xf>
    <xf numFmtId="0" fontId="9" fillId="0" borderId="47" xfId="1" applyBorder="1" applyAlignment="1">
      <alignment vertical="center"/>
    </xf>
    <xf numFmtId="0" fontId="9" fillId="0" borderId="191" xfId="1" applyBorder="1" applyAlignment="1">
      <alignment vertical="center"/>
    </xf>
    <xf numFmtId="179" fontId="15" fillId="0" borderId="24" xfId="1" applyNumberFormat="1" applyFont="1" applyBorder="1" applyAlignment="1">
      <alignment horizontal="center" vertical="center"/>
    </xf>
    <xf numFmtId="179" fontId="22" fillId="3" borderId="24" xfId="1" applyNumberFormat="1" applyFont="1" applyFill="1" applyBorder="1" applyAlignment="1">
      <alignment horizontal="center" vertical="center"/>
    </xf>
    <xf numFmtId="0" fontId="22" fillId="5" borderId="33" xfId="1" applyFont="1" applyFill="1" applyBorder="1" applyAlignment="1">
      <alignment horizontal="right" vertical="center"/>
    </xf>
    <xf numFmtId="179" fontId="94" fillId="3" borderId="33" xfId="1" applyNumberFormat="1" applyFont="1" applyFill="1" applyBorder="1" applyAlignment="1">
      <alignment horizontal="center" vertical="center"/>
    </xf>
    <xf numFmtId="179" fontId="15" fillId="3" borderId="34" xfId="1" applyNumberFormat="1" applyFont="1" applyFill="1" applyBorder="1" applyAlignment="1">
      <alignment horizontal="center" vertical="center"/>
    </xf>
    <xf numFmtId="0" fontId="140" fillId="18" borderId="69" xfId="1" applyFont="1" applyFill="1" applyBorder="1" applyAlignment="1">
      <alignment horizontal="left" vertical="center"/>
    </xf>
    <xf numFmtId="0" fontId="24" fillId="3" borderId="23" xfId="1" applyFont="1" applyFill="1" applyBorder="1" applyAlignment="1" applyProtection="1">
      <alignment horizontal="center" vertical="center"/>
      <protection hidden="1"/>
    </xf>
    <xf numFmtId="0" fontId="22" fillId="0" borderId="77" xfId="1" applyFont="1" applyBorder="1" applyAlignment="1">
      <alignment horizontal="center" vertical="center"/>
    </xf>
    <xf numFmtId="0" fontId="22" fillId="0" borderId="162" xfId="1" applyFont="1" applyBorder="1" applyAlignment="1">
      <alignment horizontal="center" vertical="center"/>
    </xf>
    <xf numFmtId="0" fontId="12" fillId="5" borderId="0" xfId="1" applyFont="1" applyFill="1" applyBorder="1" applyAlignment="1">
      <alignment horizontal="left" vertical="center"/>
    </xf>
    <xf numFmtId="0" fontId="35" fillId="3" borderId="0" xfId="1" applyFont="1" applyFill="1" applyBorder="1" applyAlignment="1">
      <alignment horizontal="center" vertical="center" wrapText="1"/>
    </xf>
    <xf numFmtId="0" fontId="144" fillId="5" borderId="0" xfId="1" applyFont="1" applyFill="1" applyBorder="1" applyAlignment="1">
      <alignment horizontal="right" vertical="center"/>
    </xf>
    <xf numFmtId="1" fontId="116" fillId="5" borderId="24" xfId="3" applyNumberFormat="1" applyFont="1" applyFill="1" applyBorder="1" applyAlignment="1">
      <alignment horizontal="center" vertical="center"/>
    </xf>
    <xf numFmtId="0" fontId="15" fillId="3" borderId="192" xfId="1" applyFont="1" applyFill="1" applyBorder="1" applyAlignment="1">
      <alignment horizontal="center" vertical="center"/>
    </xf>
    <xf numFmtId="0" fontId="22" fillId="0" borderId="22" xfId="1" applyFont="1" applyBorder="1" applyAlignment="1">
      <alignment horizontal="center" vertical="center"/>
    </xf>
    <xf numFmtId="179" fontId="22" fillId="17" borderId="182" xfId="1" applyNumberFormat="1" applyFont="1" applyFill="1" applyBorder="1" applyAlignment="1">
      <alignment horizontal="center" vertical="center"/>
    </xf>
    <xf numFmtId="179" fontId="22" fillId="0" borderId="182" xfId="1" applyNumberFormat="1" applyFont="1" applyBorder="1" applyAlignment="1">
      <alignment horizontal="center" vertical="center"/>
    </xf>
    <xf numFmtId="179" fontId="22" fillId="0" borderId="187" xfId="1" applyNumberFormat="1" applyFont="1" applyBorder="1" applyAlignment="1">
      <alignment horizontal="center" vertical="center"/>
    </xf>
    <xf numFmtId="0" fontId="46" fillId="5" borderId="33" xfId="2" applyFont="1" applyFill="1" applyBorder="1" applyAlignment="1">
      <alignment horizontal="right" vertical="center"/>
    </xf>
    <xf numFmtId="0" fontId="46" fillId="5" borderId="33" xfId="1" applyFont="1" applyFill="1" applyBorder="1" applyAlignment="1">
      <alignment horizontal="center" vertical="center"/>
    </xf>
    <xf numFmtId="177" fontId="144" fillId="5" borderId="24" xfId="1" applyNumberFormat="1" applyFont="1" applyFill="1" applyBorder="1" applyAlignment="1">
      <alignment horizontal="center" vertical="center"/>
    </xf>
    <xf numFmtId="0" fontId="115" fillId="5" borderId="0" xfId="1" applyFont="1" applyFill="1" applyBorder="1" applyAlignment="1">
      <alignment horizontal="right" vertical="center"/>
    </xf>
    <xf numFmtId="177" fontId="115" fillId="5" borderId="24" xfId="1" applyNumberFormat="1" applyFont="1" applyFill="1" applyBorder="1" applyAlignment="1">
      <alignment horizontal="center" vertical="center"/>
    </xf>
    <xf numFmtId="0" fontId="155" fillId="5" borderId="0" xfId="1" applyFont="1" applyFill="1" applyBorder="1" applyAlignment="1">
      <alignment vertical="center"/>
    </xf>
    <xf numFmtId="3" fontId="12" fillId="5" borderId="34" xfId="1" applyNumberFormat="1" applyFont="1" applyFill="1" applyBorder="1" applyAlignment="1">
      <alignment horizontal="center" vertical="center"/>
    </xf>
    <xf numFmtId="169" fontId="22" fillId="5" borderId="24" xfId="1" applyNumberFormat="1" applyFont="1" applyFill="1" applyBorder="1" applyAlignment="1">
      <alignment vertical="center"/>
    </xf>
    <xf numFmtId="182" fontId="22" fillId="5" borderId="24" xfId="1" applyNumberFormat="1" applyFont="1" applyFill="1" applyBorder="1" applyAlignment="1">
      <alignment vertical="center"/>
    </xf>
    <xf numFmtId="0" fontId="49" fillId="5" borderId="26" xfId="1" applyFont="1" applyFill="1" applyBorder="1" applyAlignment="1">
      <alignment horizontal="right" vertical="center"/>
    </xf>
    <xf numFmtId="0" fontId="115" fillId="5" borderId="56" xfId="1" applyFont="1" applyFill="1" applyBorder="1" applyAlignment="1">
      <alignment horizontal="right" vertical="center"/>
    </xf>
    <xf numFmtId="0" fontId="155" fillId="5" borderId="23" xfId="1" applyFont="1" applyFill="1" applyBorder="1" applyAlignment="1">
      <alignment vertical="center"/>
    </xf>
    <xf numFmtId="0" fontId="9" fillId="0" borderId="135" xfId="1" applyBorder="1" applyAlignment="1">
      <alignment vertical="center"/>
    </xf>
    <xf numFmtId="0" fontId="46" fillId="5" borderId="32" xfId="2" applyFont="1" applyFill="1" applyBorder="1" applyAlignment="1">
      <alignment horizontal="right" vertical="center"/>
    </xf>
    <xf numFmtId="0" fontId="31" fillId="5" borderId="23" xfId="1" applyFont="1" applyFill="1" applyBorder="1" applyAlignment="1">
      <alignment horizontal="right" vertical="center"/>
    </xf>
    <xf numFmtId="0" fontId="144" fillId="3" borderId="0" xfId="1" applyFont="1" applyFill="1" applyBorder="1" applyAlignment="1" applyProtection="1">
      <alignment horizontal="center" vertical="center"/>
      <protection hidden="1"/>
    </xf>
    <xf numFmtId="0" fontId="8" fillId="15" borderId="0" xfId="2" applyFont="1" applyFill="1" applyBorder="1" applyAlignment="1">
      <alignment vertical="center"/>
    </xf>
    <xf numFmtId="0" fontId="72" fillId="3" borderId="0" xfId="7" applyFont="1" applyFill="1" applyBorder="1" applyAlignment="1">
      <alignment vertical="center"/>
    </xf>
    <xf numFmtId="0" fontId="76" fillId="14" borderId="0" xfId="1" applyFont="1" applyFill="1" applyAlignment="1">
      <alignment horizontal="center" vertical="center"/>
    </xf>
    <xf numFmtId="0" fontId="57" fillId="10" borderId="0" xfId="1" applyFont="1" applyFill="1" applyAlignment="1">
      <alignment horizontal="center" vertical="center"/>
    </xf>
    <xf numFmtId="0" fontId="12" fillId="5" borderId="0" xfId="1" applyFont="1" applyFill="1" applyBorder="1" applyAlignment="1">
      <alignment horizontal="left" vertical="center"/>
    </xf>
    <xf numFmtId="0" fontId="3" fillId="0" borderId="0" xfId="23" applyFill="1"/>
    <xf numFmtId="0" fontId="72" fillId="0" borderId="0" xfId="7" applyFont="1" applyFill="1" applyAlignment="1">
      <alignment vertical="center"/>
    </xf>
    <xf numFmtId="0" fontId="3" fillId="0" borderId="0" xfId="23" applyFill="1" applyAlignment="1">
      <alignment vertical="center"/>
    </xf>
    <xf numFmtId="0" fontId="57" fillId="0" borderId="0" xfId="1" applyFont="1" applyFill="1" applyBorder="1" applyAlignment="1">
      <alignment horizontal="right" vertical="center"/>
    </xf>
    <xf numFmtId="0" fontId="64" fillId="0" borderId="0" xfId="2" applyFont="1" applyFill="1" applyBorder="1" applyAlignment="1">
      <alignment vertical="center" wrapText="1"/>
    </xf>
    <xf numFmtId="0" fontId="15" fillId="0" borderId="0" xfId="1" applyFont="1" applyFill="1" applyAlignment="1">
      <alignment vertical="center"/>
    </xf>
    <xf numFmtId="0" fontId="64" fillId="0" borderId="0" xfId="2" applyFont="1" applyFill="1" applyAlignment="1">
      <alignment vertical="center" wrapText="1"/>
    </xf>
    <xf numFmtId="0" fontId="57" fillId="0" borderId="0" xfId="1" applyFont="1" applyFill="1" applyBorder="1" applyAlignment="1" applyProtection="1">
      <alignment horizontal="center" vertical="center"/>
      <protection hidden="1"/>
    </xf>
    <xf numFmtId="0" fontId="26" fillId="3" borderId="0" xfId="1" applyFont="1" applyFill="1" applyBorder="1" applyAlignment="1" applyProtection="1">
      <alignment horizontal="left" vertical="center"/>
      <protection hidden="1"/>
    </xf>
    <xf numFmtId="0" fontId="25" fillId="3" borderId="0" xfId="1" applyFont="1" applyFill="1" applyBorder="1" applyAlignment="1" applyProtection="1">
      <alignment vertical="center"/>
      <protection hidden="1"/>
    </xf>
    <xf numFmtId="0" fontId="140" fillId="18" borderId="69" xfId="1" applyFont="1" applyFill="1" applyBorder="1" applyAlignment="1">
      <alignment horizontal="left" vertical="center"/>
    </xf>
    <xf numFmtId="0" fontId="35" fillId="3" borderId="0" xfId="1" applyFont="1" applyFill="1" applyBorder="1" applyAlignment="1">
      <alignment horizontal="center" vertical="center" wrapText="1"/>
    </xf>
    <xf numFmtId="0" fontId="15" fillId="0" borderId="0" xfId="1" applyFont="1" applyAlignment="1">
      <alignment vertical="center"/>
    </xf>
    <xf numFmtId="0" fontId="15" fillId="7" borderId="0" xfId="1" applyFont="1" applyFill="1" applyAlignment="1">
      <alignment horizontal="center" vertical="center"/>
    </xf>
    <xf numFmtId="0" fontId="62" fillId="14" borderId="69" xfId="1" applyFont="1" applyFill="1" applyBorder="1" applyAlignment="1">
      <alignment vertical="center"/>
    </xf>
    <xf numFmtId="0" fontId="9" fillId="3" borderId="188" xfId="1" applyFill="1" applyBorder="1" applyAlignment="1">
      <alignment vertical="center"/>
    </xf>
    <xf numFmtId="0" fontId="3" fillId="5" borderId="0" xfId="23" applyFill="1" applyAlignment="1">
      <alignment vertical="center"/>
    </xf>
    <xf numFmtId="165" fontId="117" fillId="5" borderId="24" xfId="3" applyNumberFormat="1" applyFont="1" applyFill="1" applyBorder="1" applyAlignment="1">
      <alignment vertical="center"/>
    </xf>
    <xf numFmtId="0" fontId="15" fillId="5" borderId="23" xfId="1" applyFont="1" applyFill="1" applyBorder="1" applyAlignment="1">
      <alignment vertical="center" wrapText="1"/>
    </xf>
    <xf numFmtId="0" fontId="15" fillId="5" borderId="0" xfId="1" applyFont="1" applyFill="1" applyBorder="1" applyAlignment="1">
      <alignment vertical="center" wrapText="1"/>
    </xf>
    <xf numFmtId="0" fontId="15" fillId="5" borderId="24" xfId="1" applyFont="1" applyFill="1" applyBorder="1" applyAlignment="1">
      <alignment vertical="center" wrapText="1"/>
    </xf>
    <xf numFmtId="0" fontId="21" fillId="2" borderId="24" xfId="1" applyFont="1" applyFill="1" applyBorder="1" applyAlignment="1">
      <alignment vertical="center" wrapText="1"/>
    </xf>
    <xf numFmtId="0" fontId="21" fillId="2" borderId="24" xfId="1" applyFont="1" applyFill="1" applyBorder="1" applyAlignment="1">
      <alignment vertical="center"/>
    </xf>
    <xf numFmtId="0" fontId="12" fillId="2" borderId="88" xfId="1" applyFont="1" applyFill="1" applyBorder="1" applyAlignment="1">
      <alignment vertical="center" wrapText="1"/>
    </xf>
    <xf numFmtId="0" fontId="37" fillId="5" borderId="23" xfId="2" applyFont="1" applyFill="1" applyBorder="1" applyAlignment="1">
      <alignment vertical="center"/>
    </xf>
    <xf numFmtId="0" fontId="12" fillId="5" borderId="0" xfId="2" applyFont="1" applyFill="1" applyBorder="1" applyAlignment="1">
      <alignment horizontal="right" vertical="center"/>
    </xf>
    <xf numFmtId="167" fontId="12" fillId="5" borderId="0" xfId="2" applyNumberFormat="1" applyFont="1" applyFill="1" applyBorder="1" applyAlignment="1">
      <alignment horizontal="right" vertical="center"/>
    </xf>
    <xf numFmtId="0" fontId="24" fillId="5" borderId="87" xfId="1" applyFont="1" applyFill="1" applyBorder="1" applyAlignment="1" applyProtection="1">
      <alignment horizontal="center" vertical="center"/>
      <protection hidden="1"/>
    </xf>
    <xf numFmtId="167" fontId="12" fillId="5" borderId="0" xfId="2" applyNumberFormat="1" applyFont="1" applyFill="1" applyBorder="1" applyAlignment="1">
      <alignment horizontal="left" vertical="center"/>
    </xf>
    <xf numFmtId="0" fontId="24" fillId="5" borderId="23" xfId="1" applyFont="1" applyFill="1" applyBorder="1" applyAlignment="1" applyProtection="1">
      <alignment horizontal="center" vertical="center"/>
      <protection hidden="1"/>
    </xf>
    <xf numFmtId="0" fontId="46" fillId="3" borderId="69" xfId="1" applyFont="1" applyFill="1" applyBorder="1" applyAlignment="1" applyProtection="1">
      <alignment horizontal="left" vertical="center"/>
      <protection hidden="1"/>
    </xf>
    <xf numFmtId="167" fontId="12" fillId="5" borderId="24" xfId="2" applyNumberFormat="1" applyFont="1" applyFill="1" applyBorder="1" applyAlignment="1">
      <alignment horizontal="left" vertical="center"/>
    </xf>
    <xf numFmtId="0" fontId="12" fillId="5" borderId="23" xfId="1" applyFont="1" applyFill="1" applyBorder="1" applyAlignment="1" applyProtection="1">
      <alignment horizontal="center" vertical="center"/>
      <protection hidden="1"/>
    </xf>
    <xf numFmtId="0" fontId="12" fillId="5" borderId="24" xfId="2" applyFont="1" applyFill="1" applyBorder="1" applyAlignment="1">
      <alignment horizontal="right" vertical="center"/>
    </xf>
    <xf numFmtId="167" fontId="12" fillId="5" borderId="24" xfId="2" applyNumberFormat="1" applyFont="1" applyFill="1" applyBorder="1" applyAlignment="1">
      <alignment horizontal="right" vertical="center"/>
    </xf>
    <xf numFmtId="0" fontId="46" fillId="3" borderId="0" xfId="1" applyFont="1" applyFill="1" applyBorder="1" applyAlignment="1" applyProtection="1">
      <alignment horizontal="left" vertical="center"/>
      <protection hidden="1"/>
    </xf>
    <xf numFmtId="0" fontId="46" fillId="5" borderId="69" xfId="1" applyFont="1" applyFill="1" applyBorder="1" applyAlignment="1" applyProtection="1">
      <alignment horizontal="left" vertical="center"/>
      <protection hidden="1"/>
    </xf>
    <xf numFmtId="0" fontId="21" fillId="3" borderId="0" xfId="1" applyFont="1" applyFill="1" applyAlignment="1">
      <alignment vertical="center"/>
    </xf>
    <xf numFmtId="0" fontId="26" fillId="3" borderId="0" xfId="1" applyFont="1" applyFill="1" applyBorder="1" applyAlignment="1">
      <alignment vertical="center"/>
    </xf>
    <xf numFmtId="0" fontId="9" fillId="13" borderId="99" xfId="1" applyFill="1" applyBorder="1" applyAlignment="1">
      <alignment vertical="center"/>
    </xf>
    <xf numFmtId="0" fontId="9" fillId="13" borderId="69" xfId="1" applyFill="1" applyBorder="1" applyAlignment="1">
      <alignment vertical="center"/>
    </xf>
    <xf numFmtId="0" fontId="34" fillId="3" borderId="4" xfId="0" applyFont="1" applyFill="1" applyBorder="1" applyAlignment="1">
      <alignment horizontal="left" vertical="center"/>
    </xf>
    <xf numFmtId="0" fontId="8" fillId="3" borderId="4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left" vertical="center"/>
    </xf>
    <xf numFmtId="0" fontId="46" fillId="3" borderId="4" xfId="1" applyFont="1" applyFill="1" applyBorder="1" applyAlignment="1">
      <alignment vertical="center"/>
    </xf>
    <xf numFmtId="0" fontId="46" fillId="3" borderId="0" xfId="1" applyFont="1" applyFill="1" applyBorder="1" applyAlignment="1">
      <alignment vertical="center"/>
    </xf>
    <xf numFmtId="0" fontId="46" fillId="3" borderId="3" xfId="1" applyFont="1" applyFill="1" applyBorder="1" applyAlignment="1">
      <alignment vertical="center"/>
    </xf>
    <xf numFmtId="0" fontId="3" fillId="3" borderId="0" xfId="23" applyFill="1" applyAlignment="1">
      <alignment vertical="center"/>
    </xf>
    <xf numFmtId="0" fontId="150" fillId="3" borderId="0" xfId="1" applyFont="1" applyFill="1" applyBorder="1" applyAlignment="1">
      <alignment vertical="center"/>
    </xf>
    <xf numFmtId="0" fontId="15" fillId="3" borderId="0" xfId="1" applyFont="1" applyFill="1" applyBorder="1" applyAlignment="1">
      <alignment horizontal="center" vertical="center"/>
    </xf>
    <xf numFmtId="0" fontId="7" fillId="13" borderId="0" xfId="2" applyFill="1" applyAlignment="1">
      <alignment vertical="center"/>
    </xf>
    <xf numFmtId="0" fontId="9" fillId="2" borderId="0" xfId="1" applyFill="1" applyBorder="1" applyAlignment="1">
      <alignment vertical="center"/>
    </xf>
    <xf numFmtId="0" fontId="21" fillId="3" borderId="0" xfId="0" applyFont="1" applyFill="1" applyAlignment="1">
      <alignment vertical="center"/>
    </xf>
    <xf numFmtId="0" fontId="46" fillId="3" borderId="0" xfId="1" applyFont="1" applyFill="1" applyBorder="1" applyAlignment="1">
      <alignment horizontal="left" vertical="center"/>
    </xf>
    <xf numFmtId="0" fontId="27" fillId="3" borderId="0" xfId="2" applyFont="1" applyFill="1" applyBorder="1" applyAlignment="1">
      <alignment vertical="center"/>
    </xf>
    <xf numFmtId="0" fontId="29" fillId="13" borderId="0" xfId="1" applyFont="1" applyFill="1" applyAlignment="1">
      <alignment vertical="center"/>
    </xf>
    <xf numFmtId="0" fontId="62" fillId="13" borderId="0" xfId="1" applyFont="1" applyFill="1" applyAlignment="1">
      <alignment vertical="center"/>
    </xf>
    <xf numFmtId="0" fontId="82" fillId="13" borderId="0" xfId="0" applyFont="1" applyFill="1" applyAlignment="1">
      <alignment vertical="center"/>
    </xf>
    <xf numFmtId="0" fontId="31" fillId="3" borderId="0" xfId="2" applyFont="1" applyFill="1" applyBorder="1" applyAlignment="1">
      <alignment vertical="center"/>
    </xf>
    <xf numFmtId="0" fontId="84" fillId="3" borderId="0" xfId="1" applyFont="1" applyFill="1" applyBorder="1" applyAlignment="1">
      <alignment horizontal="left" vertical="center"/>
    </xf>
    <xf numFmtId="0" fontId="64" fillId="3" borderId="4" xfId="0" applyFont="1" applyFill="1" applyBorder="1" applyAlignment="1">
      <alignment vertical="center"/>
    </xf>
    <xf numFmtId="0" fontId="0" fillId="34" borderId="0" xfId="0" applyFill="1"/>
    <xf numFmtId="0" fontId="9" fillId="34" borderId="0" xfId="1" applyFill="1" applyAlignment="1">
      <alignment vertical="center"/>
    </xf>
    <xf numFmtId="0" fontId="27" fillId="3" borderId="0" xfId="1" applyFont="1" applyFill="1" applyAlignment="1">
      <alignment vertical="center"/>
    </xf>
    <xf numFmtId="0" fontId="9" fillId="3" borderId="188" xfId="1" applyFill="1" applyBorder="1" applyAlignment="1">
      <alignment horizontal="center" vertical="center"/>
    </xf>
    <xf numFmtId="0" fontId="15" fillId="3" borderId="67" xfId="1" applyFont="1" applyFill="1" applyBorder="1" applyAlignment="1">
      <alignment horizontal="center" vertical="center"/>
    </xf>
    <xf numFmtId="0" fontId="46" fillId="3" borderId="55" xfId="1" applyFont="1" applyFill="1" applyBorder="1" applyAlignment="1">
      <alignment horizontal="center" vertical="center"/>
    </xf>
    <xf numFmtId="0" fontId="46" fillId="0" borderId="0" xfId="1" applyFont="1" applyBorder="1" applyAlignment="1">
      <alignment horizontal="center" vertical="center"/>
    </xf>
    <xf numFmtId="0" fontId="9" fillId="3" borderId="196" xfId="1" applyFill="1" applyBorder="1" applyAlignment="1">
      <alignment horizontal="center" vertical="center"/>
    </xf>
    <xf numFmtId="0" fontId="46" fillId="0" borderId="197" xfId="1" applyFont="1" applyBorder="1" applyAlignment="1">
      <alignment horizontal="center" vertical="center"/>
    </xf>
    <xf numFmtId="0" fontId="15" fillId="3" borderId="198" xfId="1" applyFont="1" applyFill="1" applyBorder="1" applyAlignment="1">
      <alignment horizontal="center" vertical="center"/>
    </xf>
    <xf numFmtId="0" fontId="33" fillId="3" borderId="0" xfId="1" applyFont="1" applyFill="1" applyBorder="1" applyAlignment="1">
      <alignment horizontal="center" vertical="center"/>
    </xf>
    <xf numFmtId="0" fontId="13" fillId="3" borderId="0" xfId="1" applyFont="1" applyFill="1" applyBorder="1" applyAlignment="1">
      <alignment horizontal="center" vertical="center" wrapText="1"/>
    </xf>
    <xf numFmtId="0" fontId="46" fillId="3" borderId="199" xfId="1" applyFont="1" applyFill="1" applyBorder="1" applyAlignment="1">
      <alignment horizontal="center" vertical="center"/>
    </xf>
    <xf numFmtId="0" fontId="20" fillId="5" borderId="55" xfId="1" applyFont="1" applyFill="1" applyBorder="1" applyAlignment="1" applyProtection="1">
      <alignment horizontal="center" vertical="center"/>
      <protection hidden="1"/>
    </xf>
    <xf numFmtId="0" fontId="20" fillId="5" borderId="55" xfId="1" applyFont="1" applyFill="1" applyBorder="1" applyAlignment="1" applyProtection="1">
      <alignment horizontal="center" vertical="center" wrapText="1"/>
      <protection hidden="1"/>
    </xf>
    <xf numFmtId="0" fontId="20" fillId="5" borderId="203" xfId="1" applyFont="1" applyFill="1" applyBorder="1" applyAlignment="1" applyProtection="1">
      <alignment horizontal="center" vertical="center"/>
      <protection hidden="1"/>
    </xf>
    <xf numFmtId="0" fontId="0" fillId="3" borderId="0" xfId="2" applyFont="1" applyFill="1" applyAlignment="1">
      <alignment vertical="center"/>
    </xf>
    <xf numFmtId="0" fontId="130" fillId="3" borderId="201" xfId="1" applyFont="1" applyFill="1" applyBorder="1" applyAlignment="1" applyProtection="1">
      <alignment horizontal="center" vertical="center"/>
      <protection hidden="1"/>
    </xf>
    <xf numFmtId="0" fontId="130" fillId="3" borderId="201" xfId="1" applyFont="1" applyFill="1" applyBorder="1" applyAlignment="1" applyProtection="1">
      <alignment horizontal="center" vertical="center" wrapText="1"/>
      <protection hidden="1"/>
    </xf>
    <xf numFmtId="0" fontId="130" fillId="3" borderId="202" xfId="1" applyFont="1" applyFill="1" applyBorder="1" applyAlignment="1" applyProtection="1">
      <alignment horizontal="center" vertical="center" wrapText="1"/>
      <protection hidden="1"/>
    </xf>
    <xf numFmtId="0" fontId="20" fillId="5" borderId="188" xfId="1" applyFont="1" applyFill="1" applyBorder="1" applyAlignment="1" applyProtection="1">
      <alignment horizontal="center" vertical="center"/>
      <protection hidden="1"/>
    </xf>
    <xf numFmtId="0" fontId="15" fillId="3" borderId="203" xfId="1" applyFont="1" applyFill="1" applyBorder="1" applyAlignment="1">
      <alignment horizontal="center" vertical="center"/>
    </xf>
    <xf numFmtId="0" fontId="46" fillId="3" borderId="206" xfId="1" applyFont="1" applyFill="1" applyBorder="1" applyAlignment="1">
      <alignment horizontal="center" vertical="center"/>
    </xf>
    <xf numFmtId="0" fontId="93" fillId="3" borderId="0" xfId="1" applyFont="1" applyFill="1" applyBorder="1" applyAlignment="1">
      <alignment horizontal="center" vertical="center"/>
    </xf>
    <xf numFmtId="0" fontId="108" fillId="3" borderId="0" xfId="1" applyFont="1" applyFill="1" applyAlignment="1">
      <alignment vertical="center"/>
    </xf>
    <xf numFmtId="0" fontId="15" fillId="3" borderId="55" xfId="1" applyFont="1" applyFill="1" applyBorder="1" applyAlignment="1">
      <alignment horizontal="center" vertical="center"/>
    </xf>
    <xf numFmtId="0" fontId="22" fillId="0" borderId="203" xfId="1" applyFont="1" applyBorder="1" applyAlignment="1">
      <alignment horizontal="center" vertical="center"/>
    </xf>
    <xf numFmtId="0" fontId="15" fillId="3" borderId="207" xfId="1" applyFont="1" applyFill="1" applyBorder="1" applyAlignment="1">
      <alignment horizontal="center" vertical="center"/>
    </xf>
    <xf numFmtId="0" fontId="11" fillId="3" borderId="200" xfId="1" applyFont="1" applyFill="1" applyBorder="1" applyAlignment="1">
      <alignment horizontal="center" vertical="center"/>
    </xf>
    <xf numFmtId="0" fontId="22" fillId="3" borderId="208" xfId="1" applyFont="1" applyFill="1" applyBorder="1" applyAlignment="1">
      <alignment horizontal="center" vertical="center"/>
    </xf>
    <xf numFmtId="0" fontId="27" fillId="3" borderId="0" xfId="1" applyFont="1" applyFill="1" applyAlignment="1">
      <alignment horizontal="center" vertical="center"/>
    </xf>
    <xf numFmtId="0" fontId="27" fillId="3" borderId="0" xfId="1" applyFont="1" applyFill="1" applyBorder="1" applyAlignment="1">
      <alignment horizontal="center" vertical="center" wrapText="1"/>
    </xf>
    <xf numFmtId="0" fontId="15" fillId="3" borderId="210" xfId="1" applyFont="1" applyFill="1" applyBorder="1" applyAlignment="1">
      <alignment horizontal="center" vertical="center"/>
    </xf>
    <xf numFmtId="177" fontId="15" fillId="17" borderId="211" xfId="1" applyNumberFormat="1" applyFont="1" applyFill="1" applyBorder="1" applyAlignment="1">
      <alignment horizontal="center" vertical="center"/>
    </xf>
    <xf numFmtId="177" fontId="15" fillId="0" borderId="37" xfId="1" applyNumberFormat="1" applyFont="1" applyBorder="1" applyAlignment="1">
      <alignment horizontal="center" vertical="center"/>
    </xf>
    <xf numFmtId="177" fontId="15" fillId="0" borderId="132" xfId="1" applyNumberFormat="1" applyFont="1" applyBorder="1" applyAlignment="1">
      <alignment horizontal="center" vertical="center"/>
    </xf>
    <xf numFmtId="176" fontId="55" fillId="3" borderId="0" xfId="1" applyNumberFormat="1" applyFont="1" applyFill="1" applyBorder="1" applyAlignment="1">
      <alignment horizontal="center" vertical="center"/>
    </xf>
    <xf numFmtId="176" fontId="55" fillId="5" borderId="25" xfId="1" applyNumberFormat="1" applyFont="1" applyFill="1" applyBorder="1" applyAlignment="1">
      <alignment horizontal="center" vertical="center"/>
    </xf>
    <xf numFmtId="176" fontId="55" fillId="5" borderId="26" xfId="1" applyNumberFormat="1" applyFont="1" applyFill="1" applyBorder="1" applyAlignment="1">
      <alignment horizontal="center" vertical="center"/>
    </xf>
    <xf numFmtId="177" fontId="55" fillId="5" borderId="26" xfId="1" applyNumberFormat="1" applyFont="1" applyFill="1" applyBorder="1" applyAlignment="1">
      <alignment horizontal="center" vertical="center"/>
    </xf>
    <xf numFmtId="0" fontId="9" fillId="3" borderId="212" xfId="1" applyFill="1" applyBorder="1" applyAlignment="1">
      <alignment horizontal="center" vertical="center"/>
    </xf>
    <xf numFmtId="0" fontId="46" fillId="0" borderId="213" xfId="1" applyFont="1" applyBorder="1" applyAlignment="1">
      <alignment horizontal="center" vertical="center"/>
    </xf>
    <xf numFmtId="0" fontId="46" fillId="0" borderId="214" xfId="1" applyFont="1" applyBorder="1" applyAlignment="1">
      <alignment horizontal="center" vertical="center"/>
    </xf>
    <xf numFmtId="0" fontId="11" fillId="0" borderId="215" xfId="1" applyFont="1" applyBorder="1" applyAlignment="1">
      <alignment horizontal="center" vertical="center"/>
    </xf>
    <xf numFmtId="0" fontId="7" fillId="17" borderId="216" xfId="2" applyNumberFormat="1" applyFont="1" applyFill="1" applyBorder="1" applyAlignment="1">
      <alignment horizontal="center" vertical="center"/>
    </xf>
    <xf numFmtId="179" fontId="95" fillId="17" borderId="217" xfId="1" applyNumberFormat="1" applyFont="1" applyFill="1" applyBorder="1" applyAlignment="1">
      <alignment horizontal="center" vertical="center"/>
    </xf>
    <xf numFmtId="0" fontId="131" fillId="16" borderId="218" xfId="2" applyNumberFormat="1" applyFont="1" applyFill="1" applyBorder="1" applyAlignment="1">
      <alignment horizontal="center" vertical="center"/>
    </xf>
    <xf numFmtId="179" fontId="95" fillId="0" borderId="217" xfId="1" applyNumberFormat="1" applyFont="1" applyBorder="1" applyAlignment="1">
      <alignment horizontal="center" vertical="center"/>
    </xf>
    <xf numFmtId="0" fontId="131" fillId="16" borderId="219" xfId="2" applyNumberFormat="1" applyFont="1" applyFill="1" applyBorder="1" applyAlignment="1">
      <alignment horizontal="center" vertical="center"/>
    </xf>
    <xf numFmtId="0" fontId="110" fillId="16" borderId="220" xfId="2" applyNumberFormat="1" applyFont="1" applyFill="1" applyBorder="1" applyAlignment="1">
      <alignment horizontal="right" vertical="center"/>
    </xf>
    <xf numFmtId="177" fontId="102" fillId="0" borderId="221" xfId="1" applyNumberFormat="1" applyFont="1" applyBorder="1" applyAlignment="1">
      <alignment horizontal="center" vertical="center"/>
    </xf>
    <xf numFmtId="179" fontId="95" fillId="0" borderId="222" xfId="1" applyNumberFormat="1" applyFont="1" applyBorder="1" applyAlignment="1">
      <alignment horizontal="center" vertical="center"/>
    </xf>
    <xf numFmtId="0" fontId="88" fillId="3" borderId="0" xfId="1" applyFont="1" applyFill="1" applyBorder="1" applyAlignment="1">
      <alignment vertical="center"/>
    </xf>
    <xf numFmtId="0" fontId="27" fillId="3" borderId="0" xfId="1" applyFont="1" applyFill="1" applyBorder="1" applyAlignment="1">
      <alignment vertical="center"/>
    </xf>
    <xf numFmtId="0" fontId="63" fillId="8" borderId="0" xfId="1" applyFont="1" applyFill="1" applyBorder="1" applyAlignment="1">
      <alignment vertical="center"/>
    </xf>
    <xf numFmtId="0" fontId="0" fillId="3" borderId="223" xfId="0" applyFill="1" applyBorder="1"/>
    <xf numFmtId="0" fontId="0" fillId="3" borderId="194" xfId="0" applyFill="1" applyBorder="1"/>
    <xf numFmtId="0" fontId="46" fillId="3" borderId="0" xfId="1" applyFont="1" applyFill="1" applyBorder="1" applyAlignment="1">
      <alignment horizontal="center" vertical="center"/>
    </xf>
    <xf numFmtId="0" fontId="9" fillId="3" borderId="0" xfId="1" applyFill="1" applyBorder="1" applyAlignment="1">
      <alignment horizontal="center" vertical="center"/>
    </xf>
    <xf numFmtId="0" fontId="39" fillId="8" borderId="0" xfId="1" applyFont="1" applyFill="1" applyAlignment="1">
      <alignment horizontal="center" vertical="center"/>
    </xf>
    <xf numFmtId="0" fontId="12" fillId="0" borderId="0" xfId="1" applyNumberFormat="1" applyFont="1" applyFill="1" applyBorder="1" applyAlignment="1">
      <alignment horizontal="center" vertical="center"/>
    </xf>
    <xf numFmtId="0" fontId="46" fillId="0" borderId="55" xfId="1" applyFont="1" applyBorder="1" applyAlignment="1">
      <alignment horizontal="center" vertical="center"/>
    </xf>
    <xf numFmtId="0" fontId="46" fillId="3" borderId="0" xfId="1" applyFont="1" applyFill="1" applyBorder="1" applyAlignment="1">
      <alignment horizontal="center" vertical="center"/>
    </xf>
    <xf numFmtId="0" fontId="35" fillId="3" borderId="0" xfId="1" applyFont="1" applyFill="1" applyBorder="1" applyAlignment="1">
      <alignment horizontal="center" vertical="center" wrapText="1"/>
    </xf>
    <xf numFmtId="0" fontId="140" fillId="18" borderId="69" xfId="1" applyFont="1" applyFill="1" applyBorder="1" applyAlignment="1">
      <alignment horizontal="left" vertical="center"/>
    </xf>
    <xf numFmtId="0" fontId="31" fillId="3" borderId="0" xfId="1" applyFont="1" applyFill="1" applyBorder="1" applyAlignment="1">
      <alignment horizontal="right" vertical="center"/>
    </xf>
    <xf numFmtId="0" fontId="12" fillId="5" borderId="0" xfId="1" applyFont="1" applyFill="1" applyBorder="1" applyAlignment="1">
      <alignment horizontal="left" vertical="center"/>
    </xf>
    <xf numFmtId="0" fontId="24" fillId="3" borderId="23" xfId="1" applyFont="1" applyFill="1" applyBorder="1" applyAlignment="1" applyProtection="1">
      <alignment horizontal="center" vertical="center"/>
      <protection hidden="1"/>
    </xf>
    <xf numFmtId="0" fontId="24" fillId="3" borderId="0" xfId="1" applyFont="1" applyFill="1" applyBorder="1" applyAlignment="1" applyProtection="1">
      <alignment horizontal="center" vertical="center"/>
      <protection hidden="1"/>
    </xf>
    <xf numFmtId="0" fontId="24" fillId="3" borderId="24" xfId="1" applyFont="1" applyFill="1" applyBorder="1" applyAlignment="1" applyProtection="1">
      <alignment horizontal="center" vertical="center"/>
      <protection hidden="1"/>
    </xf>
    <xf numFmtId="0" fontId="46" fillId="0" borderId="55" xfId="1" applyFont="1" applyBorder="1" applyAlignment="1">
      <alignment horizontal="center" vertical="center"/>
    </xf>
    <xf numFmtId="0" fontId="22" fillId="0" borderId="162" xfId="1" applyFont="1" applyBorder="1" applyAlignment="1">
      <alignment horizontal="center" vertical="center"/>
    </xf>
    <xf numFmtId="0" fontId="22" fillId="0" borderId="40" xfId="1" applyFont="1" applyBorder="1" applyAlignment="1">
      <alignment horizontal="center" vertical="center"/>
    </xf>
    <xf numFmtId="0" fontId="22" fillId="0" borderId="177" xfId="1" applyFont="1" applyBorder="1" applyAlignment="1">
      <alignment horizontal="center" vertical="center"/>
    </xf>
    <xf numFmtId="0" fontId="52" fillId="5" borderId="0" xfId="1" applyFont="1" applyFill="1" applyBorder="1" applyAlignment="1">
      <alignment horizontal="right" vertical="center"/>
    </xf>
    <xf numFmtId="0" fontId="46" fillId="0" borderId="45" xfId="1" applyFont="1" applyBorder="1" applyAlignment="1">
      <alignment horizontal="center" vertical="center"/>
    </xf>
    <xf numFmtId="0" fontId="24" fillId="3" borderId="87" xfId="1" applyFont="1" applyFill="1" applyBorder="1" applyAlignment="1" applyProtection="1">
      <alignment horizontal="center" vertical="center"/>
      <protection hidden="1"/>
    </xf>
    <xf numFmtId="0" fontId="21" fillId="2" borderId="88" xfId="1" applyFont="1" applyFill="1" applyBorder="1" applyAlignment="1">
      <alignment vertical="center" wrapText="1"/>
    </xf>
    <xf numFmtId="0" fontId="21" fillId="2" borderId="88" xfId="1" applyFont="1" applyFill="1" applyBorder="1" applyAlignment="1">
      <alignment vertical="center"/>
    </xf>
    <xf numFmtId="0" fontId="15" fillId="3" borderId="87" xfId="1" applyFont="1" applyFill="1" applyBorder="1" applyAlignment="1" applyProtection="1">
      <alignment horizontal="left" vertical="center"/>
      <protection hidden="1"/>
    </xf>
    <xf numFmtId="0" fontId="15" fillId="3" borderId="23" xfId="1" applyFont="1" applyFill="1" applyBorder="1" applyAlignment="1" applyProtection="1">
      <alignment horizontal="left" vertical="center"/>
      <protection hidden="1"/>
    </xf>
    <xf numFmtId="165" fontId="117" fillId="5" borderId="87" xfId="3" applyNumberFormat="1" applyFont="1" applyFill="1" applyBorder="1" applyAlignment="1">
      <alignment horizontal="left" vertical="center"/>
    </xf>
    <xf numFmtId="0" fontId="12" fillId="5" borderId="0" xfId="1" applyFont="1" applyFill="1" applyBorder="1" applyAlignment="1" applyProtection="1">
      <alignment vertical="center" wrapText="1"/>
      <protection hidden="1"/>
    </xf>
    <xf numFmtId="0" fontId="12" fillId="5" borderId="24" xfId="1" applyFont="1" applyFill="1" applyBorder="1" applyAlignment="1" applyProtection="1">
      <alignment vertical="center" wrapText="1"/>
      <protection hidden="1"/>
    </xf>
    <xf numFmtId="0" fontId="12" fillId="5" borderId="23" xfId="1" applyFont="1" applyFill="1" applyBorder="1" applyAlignment="1" applyProtection="1">
      <alignment vertical="center" wrapText="1"/>
      <protection hidden="1"/>
    </xf>
    <xf numFmtId="0" fontId="57" fillId="7" borderId="32" xfId="1" applyFont="1" applyFill="1" applyBorder="1" applyAlignment="1">
      <alignment horizontal="center" vertical="center"/>
    </xf>
    <xf numFmtId="0" fontId="57" fillId="7" borderId="33" xfId="1" applyFont="1" applyFill="1" applyBorder="1" applyAlignment="1">
      <alignment horizontal="center" vertical="center"/>
    </xf>
    <xf numFmtId="0" fontId="57" fillId="7" borderId="34" xfId="1" applyFont="1" applyFill="1" applyBorder="1" applyAlignment="1">
      <alignment horizontal="center" vertical="center"/>
    </xf>
    <xf numFmtId="0" fontId="56" fillId="5" borderId="23" xfId="1" applyFont="1" applyFill="1" applyBorder="1" applyAlignment="1">
      <alignment vertical="center" wrapText="1"/>
    </xf>
    <xf numFmtId="0" fontId="56" fillId="5" borderId="0" xfId="1" applyFont="1" applyFill="1" applyBorder="1" applyAlignment="1">
      <alignment vertical="center" wrapText="1"/>
    </xf>
    <xf numFmtId="0" fontId="56" fillId="5" borderId="24" xfId="1" applyFont="1" applyFill="1" applyBorder="1" applyAlignment="1">
      <alignment vertical="center" wrapText="1"/>
    </xf>
    <xf numFmtId="0" fontId="12" fillId="5" borderId="23" xfId="1" applyFont="1" applyFill="1" applyBorder="1" applyAlignment="1" applyProtection="1">
      <alignment vertical="center"/>
      <protection hidden="1"/>
    </xf>
    <xf numFmtId="0" fontId="12" fillId="5" borderId="0" xfId="1" applyFont="1" applyFill="1" applyBorder="1" applyAlignment="1" applyProtection="1">
      <alignment vertical="center"/>
      <protection hidden="1"/>
    </xf>
    <xf numFmtId="0" fontId="12" fillId="5" borderId="24" xfId="1" applyFont="1" applyFill="1" applyBorder="1" applyAlignment="1" applyProtection="1">
      <alignment vertical="center"/>
      <protection hidden="1"/>
    </xf>
    <xf numFmtId="0" fontId="12" fillId="2" borderId="24" xfId="1" applyFont="1" applyFill="1" applyBorder="1" applyAlignment="1">
      <alignment vertical="center" wrapText="1"/>
    </xf>
    <xf numFmtId="0" fontId="15" fillId="5" borderId="87" xfId="1" applyFont="1" applyFill="1" applyBorder="1" applyAlignment="1">
      <alignment vertical="center" wrapText="1"/>
    </xf>
    <xf numFmtId="0" fontId="15" fillId="5" borderId="88" xfId="1" applyFont="1" applyFill="1" applyBorder="1" applyAlignment="1">
      <alignment vertical="center" wrapText="1"/>
    </xf>
    <xf numFmtId="0" fontId="37" fillId="5" borderId="87" xfId="2" applyFont="1" applyFill="1" applyBorder="1" applyAlignment="1">
      <alignment vertical="center"/>
    </xf>
    <xf numFmtId="0" fontId="12" fillId="5" borderId="87" xfId="1" applyFont="1" applyFill="1" applyBorder="1" applyAlignment="1" applyProtection="1">
      <alignment vertical="center" wrapText="1"/>
      <protection hidden="1"/>
    </xf>
    <xf numFmtId="0" fontId="12" fillId="5" borderId="88" xfId="1" applyFont="1" applyFill="1" applyBorder="1" applyAlignment="1" applyProtection="1">
      <alignment vertical="center" wrapText="1"/>
      <protection hidden="1"/>
    </xf>
    <xf numFmtId="0" fontId="57" fillId="7" borderId="89" xfId="1" applyFont="1" applyFill="1" applyBorder="1" applyAlignment="1">
      <alignment horizontal="center" vertical="center"/>
    </xf>
    <xf numFmtId="0" fontId="57" fillId="7" borderId="90" xfId="1" applyFont="1" applyFill="1" applyBorder="1" applyAlignment="1">
      <alignment horizontal="center" vertical="center"/>
    </xf>
    <xf numFmtId="0" fontId="57" fillId="7" borderId="91" xfId="1" applyFont="1" applyFill="1" applyBorder="1" applyAlignment="1">
      <alignment horizontal="center" vertical="center"/>
    </xf>
    <xf numFmtId="0" fontId="56" fillId="5" borderId="87" xfId="1" applyFont="1" applyFill="1" applyBorder="1" applyAlignment="1">
      <alignment vertical="center" wrapText="1"/>
    </xf>
    <xf numFmtId="0" fontId="56" fillId="5" borderId="88" xfId="1" applyFont="1" applyFill="1" applyBorder="1" applyAlignment="1">
      <alignment vertical="center" wrapText="1"/>
    </xf>
    <xf numFmtId="0" fontId="12" fillId="5" borderId="87" xfId="1" applyFont="1" applyFill="1" applyBorder="1" applyAlignment="1" applyProtection="1">
      <alignment vertical="center"/>
      <protection hidden="1"/>
    </xf>
    <xf numFmtId="0" fontId="12" fillId="5" borderId="88" xfId="1" applyFont="1" applyFill="1" applyBorder="1" applyAlignment="1" applyProtection="1">
      <alignment vertical="center"/>
      <protection hidden="1"/>
    </xf>
    <xf numFmtId="0" fontId="21" fillId="5" borderId="23" xfId="1" applyFont="1" applyFill="1" applyBorder="1" applyAlignment="1">
      <alignment vertical="center"/>
    </xf>
    <xf numFmtId="0" fontId="21" fillId="5" borderId="0" xfId="1" applyFont="1" applyFill="1" applyBorder="1" applyAlignment="1">
      <alignment vertical="center"/>
    </xf>
    <xf numFmtId="0" fontId="21" fillId="5" borderId="24" xfId="1" applyFont="1" applyFill="1" applyBorder="1" applyAlignment="1">
      <alignment vertical="center"/>
    </xf>
    <xf numFmtId="0" fontId="35" fillId="5" borderId="23" xfId="1" applyFont="1" applyFill="1" applyBorder="1" applyAlignment="1">
      <alignment vertical="center" wrapText="1"/>
    </xf>
    <xf numFmtId="0" fontId="35" fillId="5" borderId="0" xfId="1" applyFont="1" applyFill="1" applyBorder="1" applyAlignment="1">
      <alignment vertical="center" wrapText="1"/>
    </xf>
    <xf numFmtId="0" fontId="35" fillId="5" borderId="24" xfId="1" applyFont="1" applyFill="1" applyBorder="1" applyAlignment="1">
      <alignment vertical="center" wrapText="1"/>
    </xf>
    <xf numFmtId="0" fontId="15" fillId="5" borderId="23" xfId="1" applyFont="1" applyFill="1" applyBorder="1" applyAlignment="1">
      <alignment vertical="center"/>
    </xf>
    <xf numFmtId="0" fontId="15" fillId="5" borderId="24" xfId="1" applyFont="1" applyFill="1" applyBorder="1" applyAlignment="1">
      <alignment vertical="center"/>
    </xf>
    <xf numFmtId="0" fontId="12" fillId="5" borderId="23" xfId="1" applyFont="1" applyFill="1" applyBorder="1" applyAlignment="1">
      <alignment vertical="center"/>
    </xf>
    <xf numFmtId="0" fontId="12" fillId="5" borderId="0" xfId="1" applyFont="1" applyFill="1" applyBorder="1" applyAlignment="1">
      <alignment vertical="center"/>
    </xf>
    <xf numFmtId="0" fontId="12" fillId="5" borderId="24" xfId="1" applyFont="1" applyFill="1" applyBorder="1" applyAlignment="1">
      <alignment vertical="center"/>
    </xf>
    <xf numFmtId="0" fontId="9" fillId="7" borderId="0" xfId="1" applyFill="1" applyAlignment="1">
      <alignment horizontal="center" vertical="center"/>
    </xf>
    <xf numFmtId="0" fontId="0" fillId="5" borderId="23" xfId="0" applyFill="1" applyBorder="1"/>
    <xf numFmtId="0" fontId="0" fillId="5" borderId="24" xfId="0" applyFill="1" applyBorder="1"/>
    <xf numFmtId="0" fontId="12" fillId="5" borderId="24" xfId="1" applyFont="1" applyFill="1" applyBorder="1" applyAlignment="1">
      <alignment horizontal="center" vertical="center"/>
    </xf>
    <xf numFmtId="167" fontId="13" fillId="5" borderId="0" xfId="2" applyNumberFormat="1" applyFont="1" applyFill="1" applyBorder="1" applyAlignment="1">
      <alignment horizontal="left" vertical="center"/>
    </xf>
    <xf numFmtId="0" fontId="12" fillId="5" borderId="0" xfId="1" applyFont="1" applyFill="1" applyBorder="1" applyAlignment="1">
      <alignment horizontal="center" vertical="center"/>
    </xf>
    <xf numFmtId="0" fontId="12" fillId="2" borderId="225" xfId="1" applyFont="1" applyFill="1" applyBorder="1" applyAlignment="1">
      <alignment vertical="center"/>
    </xf>
    <xf numFmtId="0" fontId="9" fillId="2" borderId="0" xfId="1" applyFill="1" applyAlignment="1">
      <alignment vertical="center"/>
    </xf>
    <xf numFmtId="0" fontId="55" fillId="7" borderId="0" xfId="1" applyFont="1" applyFill="1" applyBorder="1" applyAlignment="1">
      <alignment horizontal="center" vertical="center"/>
    </xf>
    <xf numFmtId="0" fontId="55" fillId="7" borderId="0" xfId="1" applyFont="1" applyFill="1" applyBorder="1" applyAlignment="1">
      <alignment vertical="center"/>
    </xf>
    <xf numFmtId="0" fontId="77" fillId="3" borderId="0" xfId="1" applyNumberFormat="1" applyFont="1" applyFill="1" applyAlignment="1">
      <alignment horizontal="center" vertical="center"/>
    </xf>
    <xf numFmtId="0" fontId="160" fillId="0" borderId="0" xfId="1" applyFont="1" applyBorder="1" applyAlignment="1">
      <alignment horizontal="right" vertical="center"/>
    </xf>
    <xf numFmtId="0" fontId="9" fillId="3" borderId="225" xfId="1" applyFill="1" applyBorder="1" applyAlignment="1">
      <alignment horizontal="center" vertical="center"/>
    </xf>
    <xf numFmtId="165" fontId="16" fillId="5" borderId="0" xfId="3" applyNumberFormat="1" applyFont="1" applyFill="1" applyBorder="1" applyAlignment="1">
      <alignment vertical="center" wrapText="1"/>
    </xf>
    <xf numFmtId="165" fontId="16" fillId="5" borderId="24" xfId="3" applyNumberFormat="1" applyFont="1" applyFill="1" applyBorder="1" applyAlignment="1">
      <alignment vertical="center" wrapText="1"/>
    </xf>
    <xf numFmtId="0" fontId="9" fillId="11" borderId="0" xfId="1" applyFill="1" applyAlignment="1">
      <alignment vertical="center"/>
    </xf>
    <xf numFmtId="0" fontId="167" fillId="11" borderId="0" xfId="26" applyFont="1" applyFill="1" applyAlignment="1">
      <alignment vertical="center"/>
    </xf>
    <xf numFmtId="0" fontId="168" fillId="11" borderId="0" xfId="1" applyFont="1" applyFill="1" applyAlignment="1">
      <alignment vertical="center"/>
    </xf>
    <xf numFmtId="0" fontId="169" fillId="11" borderId="0" xfId="1" applyFont="1" applyFill="1" applyAlignment="1">
      <alignment vertical="center"/>
    </xf>
    <xf numFmtId="0" fontId="170" fillId="11" borderId="0" xfId="18" applyFont="1" applyFill="1" applyAlignment="1">
      <alignment horizontal="left" vertical="center"/>
    </xf>
    <xf numFmtId="0" fontId="169" fillId="11" borderId="0" xfId="1" applyFont="1" applyFill="1" applyAlignment="1">
      <alignment horizontal="center" vertical="center"/>
    </xf>
    <xf numFmtId="0" fontId="62" fillId="11" borderId="0" xfId="1" applyFont="1" applyFill="1" applyAlignment="1">
      <alignment vertical="center"/>
    </xf>
    <xf numFmtId="165" fontId="171" fillId="11" borderId="195" xfId="3" applyNumberFormat="1" applyFont="1" applyFill="1" applyBorder="1" applyAlignment="1">
      <alignment horizontal="center" vertical="center"/>
    </xf>
    <xf numFmtId="190" fontId="172" fillId="36" borderId="233" xfId="0" applyNumberFormat="1" applyFont="1" applyFill="1" applyBorder="1" applyAlignment="1" applyProtection="1">
      <alignment horizontal="center" vertical="center"/>
      <protection locked="0"/>
    </xf>
    <xf numFmtId="169" fontId="173" fillId="37" borderId="234" xfId="1" applyNumberFormat="1" applyFont="1" applyFill="1" applyBorder="1" applyAlignment="1">
      <alignment horizontal="center" vertical="center"/>
    </xf>
    <xf numFmtId="0" fontId="174" fillId="11" borderId="0" xfId="1" applyFont="1" applyFill="1" applyAlignment="1">
      <alignment horizontal="right" vertical="center"/>
    </xf>
    <xf numFmtId="0" fontId="168" fillId="11" borderId="0" xfId="1" applyFont="1" applyFill="1" applyAlignment="1">
      <alignment horizontal="center" vertical="center"/>
    </xf>
    <xf numFmtId="0" fontId="175" fillId="11" borderId="0" xfId="0" applyFont="1" applyFill="1" applyAlignment="1">
      <alignment horizontal="left" vertical="center"/>
    </xf>
    <xf numFmtId="0" fontId="176" fillId="11" borderId="0" xfId="0" applyFont="1" applyFill="1" applyAlignment="1">
      <alignment horizontal="left" vertical="center"/>
    </xf>
    <xf numFmtId="0" fontId="177" fillId="11" borderId="0" xfId="0" applyFont="1" applyFill="1" applyAlignment="1">
      <alignment horizontal="left" vertical="center"/>
    </xf>
    <xf numFmtId="0" fontId="178" fillId="11" borderId="0" xfId="0" applyFont="1" applyFill="1" applyAlignment="1">
      <alignment horizontal="left" vertical="center"/>
    </xf>
    <xf numFmtId="0" fontId="179" fillId="11" borderId="0" xfId="0" applyFont="1" applyFill="1" applyAlignment="1">
      <alignment horizontal="left" vertical="center"/>
    </xf>
    <xf numFmtId="0" fontId="180" fillId="11" borderId="0" xfId="0" applyFont="1" applyFill="1" applyAlignment="1">
      <alignment horizontal="left" vertical="center"/>
    </xf>
    <xf numFmtId="0" fontId="181" fillId="11" borderId="0" xfId="0" applyFont="1" applyFill="1" applyAlignment="1">
      <alignment horizontal="left" vertical="center"/>
    </xf>
    <xf numFmtId="0" fontId="182" fillId="11" borderId="0" xfId="0" applyFont="1" applyFill="1" applyAlignment="1">
      <alignment horizontal="left" vertical="center"/>
    </xf>
    <xf numFmtId="0" fontId="183" fillId="11" borderId="0" xfId="0" applyFont="1" applyFill="1" applyAlignment="1">
      <alignment horizontal="left" vertical="center"/>
    </xf>
    <xf numFmtId="0" fontId="9" fillId="11" borderId="0" xfId="27" applyFill="1" applyProtection="1">
      <protection hidden="1"/>
    </xf>
    <xf numFmtId="0" fontId="9" fillId="11" borderId="0" xfId="27" applyFill="1" applyAlignment="1">
      <alignment vertical="center"/>
    </xf>
    <xf numFmtId="0" fontId="9" fillId="0" borderId="0" xfId="27"/>
    <xf numFmtId="0" fontId="9" fillId="0" borderId="0" xfId="27" applyAlignment="1">
      <alignment vertical="center"/>
    </xf>
    <xf numFmtId="0" fontId="69" fillId="11" borderId="0" xfId="27" applyFont="1" applyFill="1" applyAlignment="1">
      <alignment vertical="center"/>
    </xf>
    <xf numFmtId="0" fontId="184" fillId="35" borderId="0" xfId="27" applyFont="1" applyFill="1" applyAlignment="1">
      <alignment horizontal="center" vertical="center"/>
    </xf>
    <xf numFmtId="0" fontId="185" fillId="35" borderId="0" xfId="27" applyFont="1" applyFill="1" applyAlignment="1">
      <alignment horizontal="center" vertical="center"/>
    </xf>
    <xf numFmtId="0" fontId="186" fillId="35" borderId="0" xfId="27" applyFont="1" applyFill="1" applyAlignment="1">
      <alignment horizontal="center" vertical="center"/>
    </xf>
    <xf numFmtId="0" fontId="187" fillId="35" borderId="0" xfId="27" applyFont="1" applyFill="1" applyAlignment="1">
      <alignment horizontal="center" vertical="center"/>
    </xf>
    <xf numFmtId="0" fontId="188" fillId="35" borderId="0" xfId="27" applyFont="1" applyFill="1" applyAlignment="1">
      <alignment horizontal="center" vertical="center"/>
    </xf>
    <xf numFmtId="0" fontId="189" fillId="35" borderId="0" xfId="27" applyFont="1" applyFill="1" applyAlignment="1">
      <alignment horizontal="center" vertical="center"/>
    </xf>
    <xf numFmtId="0" fontId="190" fillId="35" borderId="0" xfId="27" applyFont="1" applyFill="1" applyAlignment="1">
      <alignment horizontal="center" vertical="center"/>
    </xf>
    <xf numFmtId="0" fontId="191" fillId="35" borderId="0" xfId="27" applyFont="1" applyFill="1" applyAlignment="1">
      <alignment horizontal="center" vertical="center"/>
    </xf>
    <xf numFmtId="0" fontId="192" fillId="35" borderId="0" xfId="27" applyFont="1" applyFill="1" applyAlignment="1">
      <alignment horizontal="center" vertical="center"/>
    </xf>
    <xf numFmtId="0" fontId="193" fillId="35" borderId="0" xfId="27" applyFont="1" applyFill="1" applyAlignment="1">
      <alignment horizontal="center" vertical="center"/>
    </xf>
    <xf numFmtId="0" fontId="194" fillId="35" borderId="0" xfId="27" applyFont="1" applyFill="1" applyAlignment="1">
      <alignment horizontal="center" vertical="center"/>
    </xf>
    <xf numFmtId="0" fontId="195" fillId="35" borderId="0" xfId="27" applyFont="1" applyFill="1" applyAlignment="1">
      <alignment horizontal="center" vertical="center"/>
    </xf>
    <xf numFmtId="0" fontId="196" fillId="35" borderId="0" xfId="27" applyFont="1" applyFill="1" applyAlignment="1">
      <alignment horizontal="center" vertical="center"/>
    </xf>
    <xf numFmtId="0" fontId="197" fillId="35" borderId="0" xfId="27" applyFont="1" applyFill="1" applyAlignment="1">
      <alignment horizontal="center" vertical="center"/>
    </xf>
    <xf numFmtId="0" fontId="198" fillId="35" borderId="0" xfId="27" applyFont="1" applyFill="1" applyAlignment="1">
      <alignment horizontal="center" vertical="center"/>
    </xf>
    <xf numFmtId="0" fontId="199" fillId="35" borderId="0" xfId="27" applyFont="1" applyFill="1" applyAlignment="1">
      <alignment horizontal="center" vertical="center"/>
    </xf>
    <xf numFmtId="0" fontId="200" fillId="35" borderId="0" xfId="27" applyFont="1" applyFill="1" applyAlignment="1">
      <alignment horizontal="center" vertical="center"/>
    </xf>
    <xf numFmtId="0" fontId="201" fillId="35" borderId="0" xfId="27" applyFont="1" applyFill="1" applyAlignment="1">
      <alignment horizontal="center" vertical="center"/>
    </xf>
    <xf numFmtId="0" fontId="202" fillId="3" borderId="4" xfId="27" applyFont="1" applyFill="1" applyBorder="1" applyAlignment="1">
      <alignment horizontal="center" vertical="center"/>
    </xf>
    <xf numFmtId="0" fontId="204" fillId="0" borderId="235" xfId="28" applyFont="1" applyBorder="1" applyAlignment="1">
      <alignment horizontal="center" vertical="center"/>
    </xf>
    <xf numFmtId="0" fontId="205" fillId="38" borderId="4" xfId="27" applyFont="1" applyFill="1" applyBorder="1" applyAlignment="1">
      <alignment horizontal="center" vertical="center"/>
    </xf>
    <xf numFmtId="0" fontId="205" fillId="39" borderId="4" xfId="27" applyFont="1" applyFill="1" applyBorder="1" applyAlignment="1">
      <alignment horizontal="center" vertical="center"/>
    </xf>
    <xf numFmtId="0" fontId="206" fillId="11" borderId="0" xfId="1" applyFont="1" applyFill="1" applyAlignment="1">
      <alignment horizontal="center" vertical="center"/>
    </xf>
    <xf numFmtId="0" fontId="207" fillId="3" borderId="0" xfId="27" applyFont="1" applyFill="1" applyAlignment="1">
      <alignment vertical="center"/>
    </xf>
    <xf numFmtId="0" fontId="9" fillId="3" borderId="0" xfId="27" applyFill="1" applyProtection="1">
      <protection hidden="1"/>
    </xf>
    <xf numFmtId="0" fontId="208" fillId="3" borderId="4" xfId="27" applyFont="1" applyFill="1" applyBorder="1" applyAlignment="1">
      <alignment vertical="center"/>
    </xf>
    <xf numFmtId="0" fontId="9" fillId="3" borderId="0" xfId="27" applyFill="1" applyAlignment="1">
      <alignment vertical="center"/>
    </xf>
    <xf numFmtId="0" fontId="208" fillId="3" borderId="0" xfId="27" applyFont="1" applyFill="1" applyAlignment="1">
      <alignment horizontal="left" vertical="center"/>
    </xf>
    <xf numFmtId="0" fontId="9" fillId="0" borderId="0" xfId="27" applyProtection="1">
      <protection hidden="1"/>
    </xf>
    <xf numFmtId="0" fontId="211" fillId="40" borderId="0" xfId="27" applyFont="1" applyFill="1" applyAlignment="1">
      <alignment horizontal="center" vertical="center"/>
    </xf>
    <xf numFmtId="0" fontId="212" fillId="4" borderId="236" xfId="27" applyFont="1" applyFill="1" applyBorder="1" applyAlignment="1">
      <alignment horizontal="center" vertical="center"/>
    </xf>
    <xf numFmtId="0" fontId="212" fillId="4" borderId="0" xfId="27" applyFont="1" applyFill="1" applyAlignment="1">
      <alignment horizontal="center" vertical="center"/>
    </xf>
    <xf numFmtId="0" fontId="168" fillId="11" borderId="0" xfId="27" applyFont="1" applyFill="1" applyAlignment="1">
      <alignment vertical="center"/>
    </xf>
    <xf numFmtId="0" fontId="168" fillId="11" borderId="4" xfId="27" applyFont="1" applyFill="1" applyBorder="1" applyAlignment="1">
      <alignment vertical="center"/>
    </xf>
    <xf numFmtId="0" fontId="213" fillId="3" borderId="0" xfId="27" applyFont="1" applyFill="1" applyAlignment="1">
      <alignment horizontal="center" vertical="center"/>
    </xf>
    <xf numFmtId="0" fontId="168" fillId="11" borderId="0" xfId="27" applyFont="1" applyFill="1" applyAlignment="1">
      <alignment horizontal="right" vertical="center"/>
    </xf>
    <xf numFmtId="0" fontId="210" fillId="11" borderId="0" xfId="27" applyFont="1" applyFill="1" applyAlignment="1">
      <alignment horizontal="right" vertical="center"/>
    </xf>
    <xf numFmtId="0" fontId="168" fillId="11" borderId="0" xfId="30" applyFont="1" applyFill="1" applyAlignment="1">
      <alignment vertical="center"/>
    </xf>
    <xf numFmtId="0" fontId="168" fillId="11" borderId="0" xfId="26" applyFont="1" applyFill="1" applyAlignment="1">
      <alignment horizontal="center" vertical="center"/>
    </xf>
    <xf numFmtId="0" fontId="168" fillId="11" borderId="0" xfId="26" applyFont="1" applyFill="1" applyAlignment="1">
      <alignment horizontal="center" vertical="top"/>
    </xf>
    <xf numFmtId="0" fontId="67" fillId="11" borderId="0" xfId="27" applyFont="1" applyFill="1" applyAlignment="1">
      <alignment vertical="center"/>
    </xf>
    <xf numFmtId="0" fontId="12" fillId="44" borderId="66" xfId="1" applyFont="1" applyFill="1" applyBorder="1" applyAlignment="1">
      <alignment horizontal="center" vertical="center"/>
    </xf>
    <xf numFmtId="0" fontId="12" fillId="4" borderId="55" xfId="1" applyFont="1" applyFill="1" applyBorder="1" applyAlignment="1">
      <alignment horizontal="center" vertical="center"/>
    </xf>
    <xf numFmtId="0" fontId="12" fillId="4" borderId="67" xfId="1" applyFont="1" applyFill="1" applyBorder="1" applyAlignment="1">
      <alignment horizontal="center" vertical="center"/>
    </xf>
    <xf numFmtId="0" fontId="12" fillId="4" borderId="66" xfId="1" applyFont="1" applyFill="1" applyBorder="1" applyAlignment="1">
      <alignment horizontal="center" vertical="center"/>
    </xf>
    <xf numFmtId="0" fontId="12" fillId="44" borderId="4" xfId="1" applyFont="1" applyFill="1" applyBorder="1" applyAlignment="1">
      <alignment horizontal="center" vertical="center"/>
    </xf>
    <xf numFmtId="0" fontId="12" fillId="4" borderId="0" xfId="1" applyFont="1" applyFill="1" applyBorder="1" applyAlignment="1">
      <alignment horizontal="center" vertical="center"/>
    </xf>
    <xf numFmtId="0" fontId="12" fillId="4" borderId="3" xfId="1" applyFont="1" applyFill="1" applyBorder="1" applyAlignment="1">
      <alignment horizontal="center" vertical="center"/>
    </xf>
    <xf numFmtId="0" fontId="12" fillId="4" borderId="12" xfId="1" applyFont="1" applyFill="1" applyBorder="1" applyAlignment="1">
      <alignment horizontal="center" vertical="center"/>
    </xf>
    <xf numFmtId="0" fontId="12" fillId="4" borderId="1" xfId="1" applyFont="1" applyFill="1" applyBorder="1" applyAlignment="1">
      <alignment horizontal="center" vertical="center"/>
    </xf>
    <xf numFmtId="0" fontId="12" fillId="4" borderId="11" xfId="1" applyFont="1" applyFill="1" applyBorder="1" applyAlignment="1">
      <alignment horizontal="center" vertical="center"/>
    </xf>
    <xf numFmtId="0" fontId="219" fillId="11" borderId="0" xfId="8" applyFont="1" applyFill="1" applyAlignment="1">
      <alignment horizontal="left" vertical="center"/>
    </xf>
    <xf numFmtId="0" fontId="9" fillId="3" borderId="0" xfId="27" applyFill="1"/>
    <xf numFmtId="0" fontId="218" fillId="3" borderId="0" xfId="27" applyFont="1" applyFill="1"/>
    <xf numFmtId="0" fontId="165" fillId="3" borderId="0" xfId="27" applyFont="1" applyFill="1"/>
    <xf numFmtId="0" fontId="220" fillId="3" borderId="0" xfId="29" applyFont="1" applyFill="1" applyAlignment="1">
      <alignment horizontal="right" vertical="center"/>
    </xf>
    <xf numFmtId="0" fontId="165" fillId="3" borderId="0" xfId="29" applyFont="1" applyFill="1" applyAlignment="1">
      <alignment horizontal="right" vertical="center"/>
    </xf>
    <xf numFmtId="0" fontId="165" fillId="3" borderId="0" xfId="27" applyFont="1" applyFill="1" applyAlignment="1">
      <alignment vertical="center"/>
    </xf>
    <xf numFmtId="0" fontId="7" fillId="11" borderId="0" xfId="32" applyFill="1"/>
    <xf numFmtId="0" fontId="62" fillId="11" borderId="0" xfId="27" applyFont="1" applyFill="1"/>
    <xf numFmtId="0" fontId="9" fillId="11" borderId="0" xfId="27" applyFill="1"/>
    <xf numFmtId="0" fontId="218" fillId="11" borderId="0" xfId="27" applyFont="1" applyFill="1"/>
    <xf numFmtId="0" fontId="165" fillId="11" borderId="0" xfId="27" applyFont="1" applyFill="1"/>
    <xf numFmtId="0" fontId="165" fillId="11" borderId="0" xfId="29" applyFont="1" applyFill="1" applyAlignment="1">
      <alignment horizontal="left" vertical="center"/>
    </xf>
    <xf numFmtId="0" fontId="165" fillId="5" borderId="0" xfId="29" applyFont="1" applyFill="1" applyAlignment="1">
      <alignment horizontal="left" vertical="center"/>
    </xf>
    <xf numFmtId="0" fontId="222" fillId="10" borderId="0" xfId="37" applyFont="1" applyFill="1" applyBorder="1" applyAlignment="1">
      <alignment horizontal="left" vertical="center"/>
    </xf>
    <xf numFmtId="0" fontId="165" fillId="11" borderId="0" xfId="27" applyFont="1" applyFill="1" applyAlignment="1">
      <alignment vertical="center"/>
    </xf>
    <xf numFmtId="0" fontId="165" fillId="5" borderId="0" xfId="29" applyFont="1" applyFill="1" applyAlignment="1">
      <alignment horizontal="right" vertical="center"/>
    </xf>
    <xf numFmtId="0" fontId="165" fillId="5" borderId="0" xfId="27" applyFont="1" applyFill="1"/>
    <xf numFmtId="0" fontId="221" fillId="15" borderId="0" xfId="0" applyFont="1" applyFill="1" applyAlignment="1">
      <alignment horizontal="center" vertical="center"/>
    </xf>
    <xf numFmtId="0" fontId="57" fillId="11" borderId="0" xfId="27" applyFont="1" applyFill="1" applyAlignment="1">
      <alignment vertical="center"/>
    </xf>
    <xf numFmtId="0" fontId="223" fillId="11" borderId="0" xfId="32" applyFont="1" applyFill="1"/>
    <xf numFmtId="0" fontId="62" fillId="11" borderId="0" xfId="27" applyFont="1" applyFill="1" applyAlignment="1">
      <alignment vertical="center"/>
    </xf>
    <xf numFmtId="0" fontId="214" fillId="11" borderId="0" xfId="39" applyFont="1" applyFill="1" applyAlignment="1" applyProtection="1">
      <alignment vertical="center"/>
    </xf>
    <xf numFmtId="0" fontId="162" fillId="15" borderId="0" xfId="27" applyFont="1" applyFill="1" applyAlignment="1" applyProtection="1">
      <alignment horizontal="center" vertical="center"/>
      <protection hidden="1"/>
    </xf>
    <xf numFmtId="0" fontId="67" fillId="5" borderId="0" xfId="27" applyFont="1" applyFill="1" applyAlignment="1">
      <alignment vertical="center"/>
    </xf>
    <xf numFmtId="0" fontId="215" fillId="5" borderId="0" xfId="31" applyFont="1" applyFill="1" applyAlignment="1" applyProtection="1">
      <alignment vertical="center"/>
    </xf>
    <xf numFmtId="0" fontId="216" fillId="5" borderId="0" xfId="40" applyFont="1" applyFill="1" applyAlignment="1">
      <alignment vertical="center"/>
    </xf>
    <xf numFmtId="0" fontId="215" fillId="5" borderId="0" xfId="31" applyFont="1" applyFill="1" applyAlignment="1">
      <alignment vertical="center"/>
    </xf>
    <xf numFmtId="0" fontId="70" fillId="11" borderId="0" xfId="27" applyFont="1" applyFill="1" applyAlignment="1">
      <alignment vertical="center"/>
    </xf>
    <xf numFmtId="0" fontId="70" fillId="11" borderId="0" xfId="27" applyFont="1" applyFill="1" applyProtection="1">
      <protection hidden="1"/>
    </xf>
    <xf numFmtId="0" fontId="164" fillId="11" borderId="0" xfId="27" applyFont="1" applyFill="1" applyAlignment="1">
      <alignment vertical="center"/>
    </xf>
    <xf numFmtId="0" fontId="68" fillId="11" borderId="0" xfId="27" applyFont="1" applyFill="1" applyAlignment="1">
      <alignment vertical="center"/>
    </xf>
    <xf numFmtId="0" fontId="71" fillId="11" borderId="0" xfId="27" applyFont="1" applyFill="1" applyAlignment="1">
      <alignment horizontal="center" vertical="center"/>
    </xf>
    <xf numFmtId="0" fontId="224" fillId="11" borderId="0" xfId="1" applyFont="1" applyFill="1" applyAlignment="1" applyProtection="1">
      <alignment horizontal="left" vertical="center"/>
      <protection hidden="1"/>
    </xf>
    <xf numFmtId="0" fontId="30" fillId="11" borderId="0" xfId="27" applyFont="1" applyFill="1" applyProtection="1">
      <protection hidden="1"/>
    </xf>
    <xf numFmtId="0" fontId="169" fillId="11" borderId="0" xfId="32" applyFont="1" applyFill="1" applyAlignment="1">
      <alignment vertical="center"/>
    </xf>
    <xf numFmtId="0" fontId="158" fillId="11" borderId="0" xfId="32" applyFont="1" applyFill="1" applyAlignment="1">
      <alignment vertical="center"/>
    </xf>
    <xf numFmtId="0" fontId="224" fillId="11" borderId="0" xfId="27" applyFont="1" applyFill="1" applyAlignment="1" applyProtection="1">
      <alignment vertical="center"/>
      <protection hidden="1"/>
    </xf>
    <xf numFmtId="0" fontId="1" fillId="11" borderId="0" xfId="32" applyFont="1" applyFill="1"/>
    <xf numFmtId="0" fontId="224" fillId="11" borderId="0" xfId="0" applyFont="1" applyFill="1" applyAlignment="1">
      <alignment horizontal="left" vertical="center"/>
    </xf>
    <xf numFmtId="0" fontId="82" fillId="11" borderId="0" xfId="0" applyFont="1" applyFill="1" applyAlignment="1">
      <alignment horizontal="left" vertical="top"/>
    </xf>
    <xf numFmtId="191" fontId="209" fillId="3" borderId="0" xfId="27" applyNumberFormat="1" applyFont="1" applyFill="1" applyAlignment="1">
      <alignment vertical="center"/>
    </xf>
    <xf numFmtId="0" fontId="163" fillId="3" borderId="0" xfId="31" applyFont="1" applyFill="1" applyAlignment="1" applyProtection="1">
      <alignment vertical="center"/>
      <protection hidden="1"/>
    </xf>
    <xf numFmtId="0" fontId="225" fillId="11" borderId="0" xfId="27" applyFont="1" applyFill="1" applyAlignment="1">
      <alignment vertical="center"/>
    </xf>
    <xf numFmtId="0" fontId="221" fillId="15" borderId="0" xfId="27" applyFont="1" applyFill="1" applyAlignment="1" applyProtection="1">
      <alignment vertical="center"/>
      <protection hidden="1"/>
    </xf>
    <xf numFmtId="0" fontId="226" fillId="10" borderId="0" xfId="31" applyFont="1" applyFill="1" applyAlignment="1">
      <alignment vertical="center"/>
    </xf>
    <xf numFmtId="0" fontId="227" fillId="5" borderId="0" xfId="27" applyFont="1" applyFill="1" applyAlignment="1">
      <alignment vertical="center"/>
    </xf>
    <xf numFmtId="0" fontId="228" fillId="5" borderId="0" xfId="27" applyFont="1" applyFill="1"/>
    <xf numFmtId="0" fontId="229" fillId="11" borderId="0" xfId="27" applyFont="1" applyFill="1" applyAlignment="1">
      <alignment vertical="center"/>
    </xf>
    <xf numFmtId="0" fontId="227" fillId="11" borderId="0" xfId="27" applyFont="1" applyFill="1" applyAlignment="1">
      <alignment vertical="center"/>
    </xf>
    <xf numFmtId="0" fontId="228" fillId="11" borderId="0" xfId="27" applyFont="1" applyFill="1"/>
    <xf numFmtId="0" fontId="9" fillId="5" borderId="0" xfId="27" applyFill="1"/>
    <xf numFmtId="0" fontId="229" fillId="11" borderId="0" xfId="27" applyFont="1" applyFill="1"/>
    <xf numFmtId="0" fontId="226" fillId="10" borderId="0" xfId="31" applyFont="1" applyFill="1" applyAlignment="1" applyProtection="1">
      <alignment vertical="center"/>
    </xf>
    <xf numFmtId="0" fontId="221" fillId="15" borderId="0" xfId="27" applyFont="1" applyFill="1" applyAlignment="1" applyProtection="1">
      <alignment horizontal="center" vertical="center"/>
      <protection hidden="1"/>
    </xf>
    <xf numFmtId="0" fontId="230" fillId="10" borderId="0" xfId="40" applyFont="1" applyFill="1" applyAlignment="1">
      <alignment vertical="center"/>
    </xf>
    <xf numFmtId="0" fontId="224" fillId="11" borderId="0" xfId="27" applyFont="1" applyFill="1" applyAlignment="1">
      <alignment vertical="center"/>
    </xf>
    <xf numFmtId="0" fontId="220" fillId="5" borderId="0" xfId="27" applyFont="1" applyFill="1"/>
    <xf numFmtId="0" fontId="220" fillId="5" borderId="0" xfId="0" applyFont="1" applyFill="1"/>
    <xf numFmtId="0" fontId="221" fillId="5" borderId="0" xfId="32" applyFont="1" applyFill="1" applyAlignment="1">
      <alignment horizontal="center" vertical="center"/>
    </xf>
    <xf numFmtId="0" fontId="231" fillId="3" borderId="0" xfId="3" applyFont="1" applyFill="1" applyAlignment="1" applyProtection="1">
      <alignment vertical="center"/>
      <protection locked="0"/>
    </xf>
    <xf numFmtId="0" fontId="231" fillId="3" borderId="236" xfId="33" applyFont="1" applyFill="1" applyBorder="1" applyProtection="1">
      <protection locked="0"/>
    </xf>
    <xf numFmtId="0" fontId="81" fillId="3" borderId="6" xfId="34" applyFont="1" applyFill="1" applyBorder="1" applyAlignment="1" applyProtection="1">
      <alignment vertical="center"/>
      <protection locked="0"/>
    </xf>
    <xf numFmtId="0" fontId="81" fillId="3" borderId="239" xfId="34" applyFont="1" applyFill="1" applyBorder="1" applyAlignment="1" applyProtection="1">
      <alignment vertical="center"/>
      <protection locked="0"/>
    </xf>
    <xf numFmtId="0" fontId="217" fillId="3" borderId="0" xfId="8" applyFont="1" applyFill="1" applyBorder="1" applyAlignment="1" applyProtection="1">
      <alignment horizontal="center" vertical="center"/>
      <protection locked="0"/>
    </xf>
    <xf numFmtId="0" fontId="231" fillId="3" borderId="0" xfId="8" applyFont="1" applyFill="1" applyBorder="1" applyAlignment="1" applyProtection="1">
      <alignment horizontal="left" vertical="center"/>
      <protection locked="0"/>
    </xf>
    <xf numFmtId="0" fontId="231" fillId="3" borderId="0" xfId="34" applyFont="1" applyFill="1" applyBorder="1" applyAlignment="1" applyProtection="1">
      <alignment horizontal="left" vertical="center"/>
      <protection locked="0"/>
    </xf>
    <xf numFmtId="0" fontId="231" fillId="3" borderId="0" xfId="3" applyFont="1" applyFill="1" applyBorder="1" applyAlignment="1" applyProtection="1">
      <alignment vertical="center"/>
      <protection locked="0"/>
    </xf>
    <xf numFmtId="0" fontId="62" fillId="3" borderId="0" xfId="27" applyFont="1" applyFill="1" applyBorder="1"/>
    <xf numFmtId="0" fontId="62" fillId="3" borderId="236" xfId="27" applyFont="1" applyFill="1" applyBorder="1"/>
    <xf numFmtId="0" fontId="231" fillId="3" borderId="0" xfId="33" applyFont="1" applyFill="1" applyBorder="1" applyProtection="1">
      <protection locked="0"/>
    </xf>
    <xf numFmtId="0" fontId="9" fillId="3" borderId="0" xfId="1" applyFont="1" applyFill="1" applyBorder="1" applyAlignment="1">
      <alignment vertical="center"/>
    </xf>
    <xf numFmtId="0" fontId="232" fillId="3" borderId="0" xfId="8" applyFont="1" applyFill="1" applyBorder="1" applyAlignment="1" applyProtection="1">
      <alignment horizontal="center" vertical="center"/>
      <protection locked="0"/>
    </xf>
    <xf numFmtId="0" fontId="231" fillId="3" borderId="0" xfId="33" applyFont="1" applyFill="1" applyBorder="1" applyAlignment="1" applyProtection="1">
      <alignment horizontal="center" vertical="center"/>
      <protection hidden="1"/>
    </xf>
    <xf numFmtId="0" fontId="9" fillId="0" borderId="0" xfId="1" applyFont="1" applyFill="1" applyBorder="1" applyAlignment="1">
      <alignment vertical="center"/>
    </xf>
    <xf numFmtId="0" fontId="9" fillId="0" borderId="236" xfId="1" applyFont="1" applyFill="1" applyBorder="1" applyAlignment="1">
      <alignment vertical="center"/>
    </xf>
    <xf numFmtId="0" fontId="233" fillId="3" borderId="0" xfId="33" applyFont="1" applyFill="1" applyBorder="1" applyAlignment="1" applyProtection="1">
      <alignment vertical="top"/>
      <protection hidden="1"/>
    </xf>
    <xf numFmtId="0" fontId="234" fillId="3" borderId="0" xfId="8" applyFont="1" applyFill="1" applyBorder="1" applyAlignment="1">
      <alignment horizontal="left"/>
    </xf>
    <xf numFmtId="0" fontId="81" fillId="25" borderId="238" xfId="33" applyFont="1" applyFill="1" applyBorder="1" applyAlignment="1" applyProtection="1">
      <alignment horizontal="center" vertical="center" textRotation="90"/>
      <protection locked="0"/>
    </xf>
    <xf numFmtId="0" fontId="21" fillId="3" borderId="0" xfId="1" applyFont="1" applyFill="1" applyBorder="1" applyAlignment="1">
      <alignment horizontal="center" vertical="center"/>
    </xf>
    <xf numFmtId="0" fontId="12" fillId="3" borderId="55" xfId="1" applyFont="1" applyFill="1" applyBorder="1" applyAlignment="1">
      <alignment horizontal="center" vertical="center"/>
    </xf>
    <xf numFmtId="0" fontId="21" fillId="3" borderId="28" xfId="1" applyFont="1" applyFill="1" applyBorder="1" applyAlignment="1">
      <alignment horizontal="center" vertical="center"/>
    </xf>
    <xf numFmtId="0" fontId="12" fillId="3" borderId="66" xfId="1" applyFont="1" applyFill="1" applyBorder="1" applyAlignment="1">
      <alignment horizontal="center" vertical="center"/>
    </xf>
    <xf numFmtId="0" fontId="140" fillId="18" borderId="69" xfId="1" applyFont="1" applyFill="1" applyBorder="1" applyAlignment="1">
      <alignment horizontal="left" vertical="center"/>
    </xf>
    <xf numFmtId="0" fontId="24" fillId="3" borderId="23" xfId="1" applyFont="1" applyFill="1" applyBorder="1" applyAlignment="1" applyProtection="1">
      <alignment horizontal="center" vertical="center"/>
      <protection hidden="1"/>
    </xf>
    <xf numFmtId="0" fontId="46" fillId="3" borderId="0" xfId="1" applyFont="1" applyFill="1" applyBorder="1" applyAlignment="1">
      <alignment horizontal="center" vertical="center"/>
    </xf>
    <xf numFmtId="0" fontId="35" fillId="3" borderId="0" xfId="1" applyFont="1" applyFill="1" applyBorder="1" applyAlignment="1">
      <alignment horizontal="center" vertical="center" wrapText="1"/>
    </xf>
    <xf numFmtId="0" fontId="217" fillId="3" borderId="0" xfId="34" applyFont="1" applyFill="1" applyBorder="1" applyAlignment="1" applyProtection="1">
      <alignment horizontal="left" vertical="center" wrapText="1"/>
      <protection locked="0"/>
    </xf>
    <xf numFmtId="0" fontId="217" fillId="3" borderId="236" xfId="34" applyFont="1" applyFill="1" applyBorder="1" applyAlignment="1" applyProtection="1">
      <alignment horizontal="left" vertical="center" wrapText="1"/>
      <protection locked="0"/>
    </xf>
    <xf numFmtId="0" fontId="217" fillId="3" borderId="1" xfId="34" applyFont="1" applyFill="1" applyBorder="1" applyAlignment="1" applyProtection="1">
      <alignment horizontal="left" vertical="center" wrapText="1"/>
      <protection locked="0"/>
    </xf>
    <xf numFmtId="0" fontId="217" fillId="3" borderId="237" xfId="34" applyFont="1" applyFill="1" applyBorder="1" applyAlignment="1" applyProtection="1">
      <alignment horizontal="left" vertical="center" wrapText="1"/>
      <protection locked="0"/>
    </xf>
    <xf numFmtId="1" fontId="217" fillId="3" borderId="21" xfId="33" applyNumberFormat="1" applyFont="1" applyFill="1" applyBorder="1" applyAlignment="1" applyProtection="1">
      <alignment horizontal="center" vertical="center"/>
      <protection hidden="1"/>
    </xf>
    <xf numFmtId="1" fontId="217" fillId="3" borderId="1" xfId="33" applyNumberFormat="1" applyFont="1" applyFill="1" applyBorder="1" applyAlignment="1" applyProtection="1">
      <alignment horizontal="center" vertical="center"/>
      <protection hidden="1"/>
    </xf>
    <xf numFmtId="0" fontId="162" fillId="42" borderId="4" xfId="8" applyFont="1" applyFill="1" applyBorder="1" applyAlignment="1" applyProtection="1">
      <alignment horizontal="center" vertical="center" textRotation="90"/>
      <protection locked="0"/>
    </xf>
    <xf numFmtId="0" fontId="162" fillId="42" borderId="12" xfId="8" applyFont="1" applyFill="1" applyBorder="1" applyAlignment="1" applyProtection="1">
      <alignment horizontal="center" vertical="center" textRotation="90"/>
      <protection locked="0"/>
    </xf>
    <xf numFmtId="0" fontId="214" fillId="11" borderId="0" xfId="39" applyFont="1" applyFill="1" applyAlignment="1" applyProtection="1">
      <alignment horizontal="left" vertical="center"/>
    </xf>
    <xf numFmtId="169" fontId="81" fillId="41" borderId="0" xfId="8" applyNumberFormat="1" applyFont="1" applyFill="1" applyBorder="1" applyAlignment="1" applyProtection="1">
      <alignment horizontal="left" vertical="center" wrapText="1"/>
      <protection locked="0"/>
    </xf>
    <xf numFmtId="169" fontId="81" fillId="41" borderId="236" xfId="8" applyNumberFormat="1" applyFont="1" applyFill="1" applyBorder="1" applyAlignment="1" applyProtection="1">
      <alignment horizontal="left" vertical="center" wrapText="1"/>
      <protection locked="0"/>
    </xf>
    <xf numFmtId="0" fontId="162" fillId="43" borderId="0" xfId="8" applyFont="1" applyFill="1" applyBorder="1" applyAlignment="1" applyProtection="1">
      <alignment horizontal="center" vertical="center"/>
      <protection locked="0"/>
    </xf>
    <xf numFmtId="0" fontId="231" fillId="3" borderId="0" xfId="34" applyFont="1" applyFill="1" applyBorder="1" applyAlignment="1" applyProtection="1">
      <alignment horizontal="left" vertical="center" wrapText="1"/>
      <protection locked="0"/>
    </xf>
    <xf numFmtId="0" fontId="231" fillId="3" borderId="236" xfId="34" applyFont="1" applyFill="1" applyBorder="1" applyAlignment="1" applyProtection="1">
      <alignment horizontal="left" vertical="center" wrapText="1"/>
      <protection locked="0"/>
    </xf>
    <xf numFmtId="0" fontId="231" fillId="3" borderId="0" xfId="8" applyFont="1" applyFill="1" applyBorder="1" applyAlignment="1" applyProtection="1">
      <alignment horizontal="center" vertical="center" wrapText="1"/>
      <protection locked="0"/>
    </xf>
    <xf numFmtId="0" fontId="232" fillId="3" borderId="0" xfId="8" applyFont="1" applyFill="1" applyBorder="1" applyAlignment="1" applyProtection="1">
      <alignment horizontal="center" vertical="center"/>
      <protection locked="0"/>
    </xf>
    <xf numFmtId="0" fontId="81" fillId="3" borderId="0" xfId="8" applyFont="1" applyFill="1" applyBorder="1" applyAlignment="1" applyProtection="1">
      <alignment horizontal="left" vertical="center" wrapText="1"/>
      <protection locked="0"/>
    </xf>
    <xf numFmtId="0" fontId="81" fillId="3" borderId="236" xfId="8" applyFont="1" applyFill="1" applyBorder="1" applyAlignment="1" applyProtection="1">
      <alignment horizontal="left" vertical="center" wrapText="1"/>
      <protection locked="0"/>
    </xf>
    <xf numFmtId="0" fontId="231" fillId="3" borderId="0" xfId="34" applyFont="1" applyFill="1" applyBorder="1" applyAlignment="1" applyProtection="1">
      <alignment horizontal="center" vertical="center" wrapText="1"/>
      <protection locked="0"/>
    </xf>
    <xf numFmtId="0" fontId="231" fillId="3" borderId="236" xfId="34" applyFont="1" applyFill="1" applyBorder="1" applyAlignment="1" applyProtection="1">
      <alignment horizontal="center" vertical="center" wrapText="1"/>
      <protection locked="0"/>
    </xf>
    <xf numFmtId="0" fontId="74" fillId="3" borderId="0" xfId="8" applyFont="1" applyFill="1" applyBorder="1" applyAlignment="1" applyProtection="1">
      <alignment horizontal="center" vertical="center" wrapText="1"/>
      <protection locked="0"/>
    </xf>
    <xf numFmtId="1" fontId="217" fillId="3" borderId="0" xfId="33" applyNumberFormat="1" applyFont="1" applyFill="1" applyBorder="1" applyAlignment="1" applyProtection="1">
      <alignment horizontal="center" vertical="center"/>
      <protection hidden="1"/>
    </xf>
    <xf numFmtId="1" fontId="106" fillId="2" borderId="24" xfId="3" applyNumberFormat="1" applyFont="1" applyFill="1" applyBorder="1" applyAlignment="1">
      <alignment horizontal="center" vertical="center"/>
    </xf>
    <xf numFmtId="0" fontId="46" fillId="0" borderId="52" xfId="1" applyFont="1" applyBorder="1" applyAlignment="1">
      <alignment horizontal="center" vertical="center"/>
    </xf>
    <xf numFmtId="0" fontId="46" fillId="0" borderId="53" xfId="1" applyFont="1" applyBorder="1" applyAlignment="1">
      <alignment horizontal="center" vertical="center"/>
    </xf>
    <xf numFmtId="0" fontId="9" fillId="13" borderId="24" xfId="1" applyFill="1" applyBorder="1" applyAlignment="1">
      <alignment horizontal="center" vertical="center"/>
    </xf>
    <xf numFmtId="0" fontId="104" fillId="3" borderId="0" xfId="1" applyFont="1" applyFill="1" applyBorder="1" applyAlignment="1">
      <alignment horizontal="center" vertical="center"/>
    </xf>
    <xf numFmtId="0" fontId="12" fillId="4" borderId="20" xfId="1" applyFont="1" applyFill="1" applyBorder="1" applyAlignment="1">
      <alignment horizontal="center" vertical="center" wrapText="1"/>
    </xf>
    <xf numFmtId="0" fontId="12" fillId="4" borderId="21" xfId="1" applyFont="1" applyFill="1" applyBorder="1" applyAlignment="1">
      <alignment horizontal="center" vertical="center" wrapText="1"/>
    </xf>
    <xf numFmtId="0" fontId="12" fillId="4" borderId="23" xfId="1" applyFont="1" applyFill="1" applyBorder="1" applyAlignment="1">
      <alignment horizontal="center" vertical="center" wrapText="1"/>
    </xf>
    <xf numFmtId="0" fontId="12" fillId="4" borderId="0" xfId="1" applyFont="1" applyFill="1" applyBorder="1" applyAlignment="1">
      <alignment horizontal="center" vertical="center" wrapText="1"/>
    </xf>
    <xf numFmtId="0" fontId="54" fillId="2" borderId="22" xfId="1" applyFont="1" applyFill="1" applyBorder="1" applyAlignment="1">
      <alignment horizontal="center" vertical="center" wrapText="1"/>
    </xf>
    <xf numFmtId="0" fontId="54" fillId="2" borderId="24" xfId="1" applyFont="1" applyFill="1" applyBorder="1" applyAlignment="1">
      <alignment horizontal="center" vertical="center" wrapText="1"/>
    </xf>
    <xf numFmtId="0" fontId="128" fillId="10" borderId="99" xfId="2" applyFont="1" applyFill="1" applyBorder="1" applyAlignment="1">
      <alignment horizontal="center" vertical="center" wrapText="1"/>
    </xf>
    <xf numFmtId="0" fontId="128" fillId="10" borderId="63" xfId="2" applyFont="1" applyFill="1" applyBorder="1" applyAlignment="1">
      <alignment horizontal="center" vertical="center" wrapText="1"/>
    </xf>
    <xf numFmtId="0" fontId="128" fillId="10" borderId="65" xfId="2" applyFont="1" applyFill="1" applyBorder="1" applyAlignment="1">
      <alignment horizontal="center" vertical="center" wrapText="1"/>
    </xf>
    <xf numFmtId="0" fontId="128" fillId="10" borderId="66" xfId="2" applyFont="1" applyFill="1" applyBorder="1" applyAlignment="1">
      <alignment horizontal="center" vertical="center" wrapText="1"/>
    </xf>
    <xf numFmtId="0" fontId="128" fillId="10" borderId="55" xfId="2" applyFont="1" applyFill="1" applyBorder="1" applyAlignment="1">
      <alignment horizontal="center" vertical="center" wrapText="1"/>
    </xf>
    <xf numFmtId="0" fontId="128" fillId="10" borderId="67" xfId="2" applyFont="1" applyFill="1" applyBorder="1" applyAlignment="1">
      <alignment horizontal="center" vertical="center" wrapText="1"/>
    </xf>
    <xf numFmtId="0" fontId="51" fillId="0" borderId="52" xfId="1" applyFont="1" applyBorder="1" applyAlignment="1">
      <alignment horizontal="center" vertical="center"/>
    </xf>
    <xf numFmtId="0" fontId="51" fillId="0" borderId="53" xfId="1" applyFont="1" applyBorder="1" applyAlignment="1">
      <alignment horizontal="center" vertical="center"/>
    </xf>
    <xf numFmtId="0" fontId="52" fillId="3" borderId="0" xfId="1" applyFont="1" applyFill="1" applyBorder="1" applyAlignment="1">
      <alignment horizontal="right" vertical="center"/>
    </xf>
    <xf numFmtId="1" fontId="109" fillId="10" borderId="24" xfId="3" applyNumberFormat="1" applyFont="1" applyFill="1" applyBorder="1" applyAlignment="1">
      <alignment horizontal="center" vertical="center"/>
    </xf>
    <xf numFmtId="0" fontId="21" fillId="4" borderId="20" xfId="1" applyFont="1" applyFill="1" applyBorder="1" applyAlignment="1">
      <alignment horizontal="center" vertical="center" wrapText="1"/>
    </xf>
    <xf numFmtId="0" fontId="21" fillId="4" borderId="21" xfId="1" applyFont="1" applyFill="1" applyBorder="1" applyAlignment="1">
      <alignment horizontal="center" vertical="center" wrapText="1"/>
    </xf>
    <xf numFmtId="0" fontId="21" fillId="4" borderId="23" xfId="1" applyFont="1" applyFill="1" applyBorder="1" applyAlignment="1">
      <alignment horizontal="center" vertical="center" wrapText="1"/>
    </xf>
    <xf numFmtId="0" fontId="21" fillId="4" borderId="0" xfId="1" applyFont="1" applyFill="1" applyBorder="1" applyAlignment="1">
      <alignment horizontal="center" vertical="center" wrapText="1"/>
    </xf>
    <xf numFmtId="0" fontId="9" fillId="13" borderId="0" xfId="1" applyFill="1" applyBorder="1" applyAlignment="1">
      <alignment horizontal="center" vertical="center"/>
    </xf>
    <xf numFmtId="0" fontId="89" fillId="0" borderId="52" xfId="1" applyFont="1" applyBorder="1" applyAlignment="1">
      <alignment horizontal="center" vertical="center"/>
    </xf>
    <xf numFmtId="0" fontId="89" fillId="0" borderId="53" xfId="1" applyFont="1" applyBorder="1" applyAlignment="1">
      <alignment horizontal="center" vertical="center"/>
    </xf>
    <xf numFmtId="0" fontId="104" fillId="3" borderId="0" xfId="1" applyFont="1" applyFill="1" applyBorder="1" applyAlignment="1">
      <alignment horizontal="right" vertical="center"/>
    </xf>
    <xf numFmtId="1" fontId="106" fillId="2" borderId="88" xfId="3" applyNumberFormat="1" applyFont="1" applyFill="1" applyBorder="1" applyAlignment="1">
      <alignment horizontal="center" vertical="center"/>
    </xf>
    <xf numFmtId="9" fontId="9" fillId="13" borderId="88" xfId="20" applyFont="1" applyFill="1" applyBorder="1" applyAlignment="1">
      <alignment horizontal="center" vertical="center"/>
    </xf>
    <xf numFmtId="0" fontId="81" fillId="13" borderId="99" xfId="1" applyFont="1" applyFill="1" applyBorder="1" applyAlignment="1">
      <alignment horizontal="center" vertical="center"/>
    </xf>
    <xf numFmtId="0" fontId="81" fillId="13" borderId="63" xfId="1" applyFont="1" applyFill="1" applyBorder="1" applyAlignment="1">
      <alignment horizontal="center" vertical="center"/>
    </xf>
    <xf numFmtId="0" fontId="81" fillId="13" borderId="65" xfId="1" applyFont="1" applyFill="1" applyBorder="1" applyAlignment="1">
      <alignment horizontal="center" vertical="center"/>
    </xf>
    <xf numFmtId="0" fontId="81" fillId="13" borderId="69" xfId="1" applyFont="1" applyFill="1" applyBorder="1" applyAlignment="1">
      <alignment horizontal="center" vertical="center"/>
    </xf>
    <xf numFmtId="0" fontId="81" fillId="13" borderId="0" xfId="1" applyFont="1" applyFill="1" applyBorder="1" applyAlignment="1">
      <alignment horizontal="center" vertical="center"/>
    </xf>
    <xf numFmtId="0" fontId="81" fillId="13" borderId="14" xfId="1" applyFont="1" applyFill="1" applyBorder="1" applyAlignment="1">
      <alignment horizontal="center" vertical="center"/>
    </xf>
    <xf numFmtId="0" fontId="81" fillId="13" borderId="66" xfId="1" applyFont="1" applyFill="1" applyBorder="1" applyAlignment="1">
      <alignment horizontal="center" vertical="center"/>
    </xf>
    <xf numFmtId="0" fontId="81" fillId="13" borderId="55" xfId="1" applyFont="1" applyFill="1" applyBorder="1" applyAlignment="1">
      <alignment horizontal="center" vertical="center"/>
    </xf>
    <xf numFmtId="0" fontId="81" fillId="13" borderId="67" xfId="1" applyFont="1" applyFill="1" applyBorder="1" applyAlignment="1">
      <alignment horizontal="center" vertical="center"/>
    </xf>
    <xf numFmtId="0" fontId="81" fillId="0" borderId="99" xfId="1" applyFont="1" applyBorder="1" applyAlignment="1">
      <alignment horizontal="center" vertical="center"/>
    </xf>
    <xf numFmtId="0" fontId="81" fillId="0" borderId="63" xfId="1" applyFont="1" applyBorder="1" applyAlignment="1">
      <alignment horizontal="center" vertical="center"/>
    </xf>
    <xf numFmtId="0" fontId="81" fillId="0" borderId="65" xfId="1" applyFont="1" applyBorder="1" applyAlignment="1">
      <alignment horizontal="center" vertical="center"/>
    </xf>
    <xf numFmtId="0" fontId="81" fillId="0" borderId="69" xfId="1" applyFont="1" applyBorder="1" applyAlignment="1">
      <alignment horizontal="center" vertical="center"/>
    </xf>
    <xf numFmtId="0" fontId="81" fillId="0" borderId="0" xfId="1" applyFont="1" applyBorder="1" applyAlignment="1">
      <alignment horizontal="center" vertical="center"/>
    </xf>
    <xf numFmtId="0" fontId="81" fillId="0" borderId="14" xfId="1" applyFont="1" applyBorder="1" applyAlignment="1">
      <alignment horizontal="center" vertical="center"/>
    </xf>
    <xf numFmtId="0" fontId="81" fillId="0" borderId="66" xfId="1" applyFont="1" applyBorder="1" applyAlignment="1">
      <alignment horizontal="center" vertical="center"/>
    </xf>
    <xf numFmtId="0" fontId="81" fillId="0" borderId="55" xfId="1" applyFont="1" applyBorder="1" applyAlignment="1">
      <alignment horizontal="center" vertical="center"/>
    </xf>
    <xf numFmtId="0" fontId="81" fillId="0" borderId="67" xfId="1" applyFont="1" applyBorder="1" applyAlignment="1">
      <alignment horizontal="center" vertical="center"/>
    </xf>
    <xf numFmtId="0" fontId="53" fillId="10" borderId="99" xfId="2" applyFont="1" applyFill="1" applyBorder="1" applyAlignment="1">
      <alignment horizontal="center" vertical="center"/>
    </xf>
    <xf numFmtId="0" fontId="53" fillId="10" borderId="63" xfId="2" applyFont="1" applyFill="1" applyBorder="1" applyAlignment="1">
      <alignment horizontal="center" vertical="center"/>
    </xf>
    <xf numFmtId="0" fontId="53" fillId="10" borderId="65" xfId="2" applyFont="1" applyFill="1" applyBorder="1" applyAlignment="1">
      <alignment horizontal="center" vertical="center"/>
    </xf>
    <xf numFmtId="0" fontId="64" fillId="10" borderId="99" xfId="2" applyFont="1" applyFill="1" applyBorder="1" applyAlignment="1">
      <alignment horizontal="center" vertical="center"/>
    </xf>
    <xf numFmtId="0" fontId="64" fillId="10" borderId="63" xfId="2" applyFont="1" applyFill="1" applyBorder="1" applyAlignment="1">
      <alignment horizontal="center" vertical="center"/>
    </xf>
    <xf numFmtId="0" fontId="64" fillId="10" borderId="65" xfId="2" applyFont="1" applyFill="1" applyBorder="1" applyAlignment="1">
      <alignment horizontal="center" vertical="center"/>
    </xf>
    <xf numFmtId="0" fontId="12" fillId="44" borderId="85" xfId="1" applyFont="1" applyFill="1" applyBorder="1" applyAlignment="1">
      <alignment horizontal="center" vertical="center" wrapText="1"/>
    </xf>
    <xf numFmtId="0" fontId="12" fillId="44" borderId="84" xfId="1" applyFont="1" applyFill="1" applyBorder="1" applyAlignment="1">
      <alignment horizontal="center" vertical="center" wrapText="1"/>
    </xf>
    <xf numFmtId="0" fontId="12" fillId="44" borderId="87" xfId="1" applyFont="1" applyFill="1" applyBorder="1" applyAlignment="1">
      <alignment horizontal="center" vertical="center" wrapText="1"/>
    </xf>
    <xf numFmtId="0" fontId="12" fillId="44" borderId="0" xfId="1" applyFont="1" applyFill="1" applyBorder="1" applyAlignment="1">
      <alignment horizontal="center" vertical="center" wrapText="1"/>
    </xf>
    <xf numFmtId="0" fontId="54" fillId="2" borderId="86" xfId="1" applyFont="1" applyFill="1" applyBorder="1" applyAlignment="1">
      <alignment horizontal="center" vertical="center" wrapText="1"/>
    </xf>
    <xf numFmtId="0" fontId="54" fillId="2" borderId="88" xfId="1" applyFont="1" applyFill="1" applyBorder="1" applyAlignment="1">
      <alignment horizontal="center" vertical="center" wrapText="1"/>
    </xf>
    <xf numFmtId="0" fontId="81" fillId="0" borderId="204" xfId="1" applyFont="1" applyBorder="1" applyAlignment="1">
      <alignment horizontal="center" vertical="center"/>
    </xf>
    <xf numFmtId="0" fontId="81" fillId="0" borderId="98" xfId="1" applyFont="1" applyBorder="1" applyAlignment="1">
      <alignment horizontal="center" vertical="center"/>
    </xf>
    <xf numFmtId="0" fontId="81" fillId="0" borderId="68" xfId="1" applyFont="1" applyBorder="1" applyAlignment="1">
      <alignment horizontal="center" vertical="center"/>
    </xf>
    <xf numFmtId="0" fontId="81" fillId="0" borderId="209" xfId="1" applyFont="1" applyBorder="1" applyAlignment="1">
      <alignment horizontal="center" vertical="center"/>
    </xf>
    <xf numFmtId="0" fontId="25" fillId="2" borderId="99" xfId="1" applyFont="1" applyFill="1" applyBorder="1" applyAlignment="1">
      <alignment horizontal="center" vertical="center" wrapText="1"/>
    </xf>
    <xf numFmtId="0" fontId="25" fillId="2" borderId="65" xfId="1" applyFont="1" applyFill="1" applyBorder="1" applyAlignment="1">
      <alignment horizontal="center" vertical="center" wrapText="1"/>
    </xf>
    <xf numFmtId="0" fontId="25" fillId="44" borderId="69" xfId="1" applyFont="1" applyFill="1" applyBorder="1" applyAlignment="1">
      <alignment horizontal="center" vertical="center" wrapText="1"/>
    </xf>
    <xf numFmtId="0" fontId="25" fillId="44" borderId="68" xfId="1" applyFont="1" applyFill="1" applyBorder="1" applyAlignment="1">
      <alignment horizontal="center" vertical="center" wrapText="1"/>
    </xf>
    <xf numFmtId="0" fontId="25" fillId="44" borderId="66" xfId="1" applyFont="1" applyFill="1" applyBorder="1" applyAlignment="1">
      <alignment horizontal="center" vertical="center" wrapText="1"/>
    </xf>
    <xf numFmtId="0" fontId="25" fillId="44" borderId="67" xfId="1" applyFont="1" applyFill="1" applyBorder="1" applyAlignment="1">
      <alignment horizontal="center" vertical="center" wrapText="1"/>
    </xf>
    <xf numFmtId="0" fontId="25" fillId="4" borderId="69" xfId="1" applyFont="1" applyFill="1" applyBorder="1" applyAlignment="1">
      <alignment horizontal="center" vertical="center" wrapText="1"/>
    </xf>
    <xf numFmtId="0" fontId="25" fillId="4" borderId="68" xfId="1" applyFont="1" applyFill="1" applyBorder="1" applyAlignment="1">
      <alignment horizontal="center" vertical="center" wrapText="1"/>
    </xf>
    <xf numFmtId="0" fontId="25" fillId="4" borderId="66" xfId="1" applyFont="1" applyFill="1" applyBorder="1" applyAlignment="1">
      <alignment horizontal="center" vertical="center" wrapText="1"/>
    </xf>
    <xf numFmtId="0" fontId="25" fillId="4" borderId="67" xfId="1" applyFont="1" applyFill="1" applyBorder="1" applyAlignment="1">
      <alignment horizontal="center" vertical="center" wrapText="1"/>
    </xf>
    <xf numFmtId="0" fontId="73" fillId="6" borderId="99" xfId="1" applyFont="1" applyFill="1" applyBorder="1" applyAlignment="1">
      <alignment horizontal="center" vertical="center"/>
    </xf>
    <xf numFmtId="0" fontId="73" fillId="6" borderId="65" xfId="1" applyFont="1" applyFill="1" applyBorder="1" applyAlignment="1">
      <alignment horizontal="center" vertical="center"/>
    </xf>
    <xf numFmtId="0" fontId="73" fillId="18" borderId="99" xfId="1" applyFont="1" applyFill="1" applyBorder="1" applyAlignment="1">
      <alignment horizontal="center" vertical="center"/>
    </xf>
    <xf numFmtId="0" fontId="73" fillId="18" borderId="65" xfId="1" applyFont="1" applyFill="1" applyBorder="1" applyAlignment="1">
      <alignment horizontal="center" vertical="center"/>
    </xf>
    <xf numFmtId="0" fontId="137" fillId="18" borderId="69" xfId="1" applyFont="1" applyFill="1" applyBorder="1" applyAlignment="1">
      <alignment horizontal="center" vertical="center"/>
    </xf>
    <xf numFmtId="0" fontId="137" fillId="18" borderId="68" xfId="1" applyFont="1" applyFill="1" applyBorder="1" applyAlignment="1">
      <alignment horizontal="center" vertical="center"/>
    </xf>
    <xf numFmtId="0" fontId="137" fillId="6" borderId="69" xfId="1" applyFont="1" applyFill="1" applyBorder="1" applyAlignment="1">
      <alignment horizontal="center" vertical="center"/>
    </xf>
    <xf numFmtId="0" fontId="137" fillId="6" borderId="68" xfId="1" applyFont="1" applyFill="1" applyBorder="1" applyAlignment="1">
      <alignment horizontal="center" vertical="center"/>
    </xf>
    <xf numFmtId="0" fontId="141" fillId="18" borderId="69" xfId="1" applyFont="1" applyFill="1" applyBorder="1" applyAlignment="1">
      <alignment horizontal="left" vertical="center"/>
    </xf>
    <xf numFmtId="0" fontId="141" fillId="18" borderId="68" xfId="1" applyFont="1" applyFill="1" applyBorder="1" applyAlignment="1">
      <alignment horizontal="left" vertical="center"/>
    </xf>
    <xf numFmtId="0" fontId="138" fillId="6" borderId="69" xfId="1" applyFont="1" applyFill="1" applyBorder="1" applyAlignment="1">
      <alignment horizontal="left" vertical="center"/>
    </xf>
    <xf numFmtId="0" fontId="138" fillId="6" borderId="68" xfId="1" applyFont="1" applyFill="1" applyBorder="1" applyAlignment="1">
      <alignment horizontal="left" vertical="center"/>
    </xf>
    <xf numFmtId="0" fontId="138" fillId="18" borderId="69" xfId="1" applyFont="1" applyFill="1" applyBorder="1" applyAlignment="1">
      <alignment horizontal="left" vertical="center"/>
    </xf>
    <xf numFmtId="0" fontId="138" fillId="18" borderId="68" xfId="1" applyFont="1" applyFill="1" applyBorder="1" applyAlignment="1">
      <alignment horizontal="left" vertical="center"/>
    </xf>
    <xf numFmtId="0" fontId="140" fillId="6" borderId="69" xfId="1" applyFont="1" applyFill="1" applyBorder="1" applyAlignment="1">
      <alignment horizontal="left" vertical="center"/>
    </xf>
    <xf numFmtId="0" fontId="140" fillId="6" borderId="68" xfId="1" applyFont="1" applyFill="1" applyBorder="1" applyAlignment="1">
      <alignment horizontal="left" vertical="center"/>
    </xf>
    <xf numFmtId="0" fontId="140" fillId="18" borderId="69" xfId="1" applyFont="1" applyFill="1" applyBorder="1" applyAlignment="1">
      <alignment horizontal="left" vertical="center"/>
    </xf>
    <xf numFmtId="0" fontId="140" fillId="18" borderId="68" xfId="1" applyFont="1" applyFill="1" applyBorder="1" applyAlignment="1">
      <alignment horizontal="left" vertical="center"/>
    </xf>
    <xf numFmtId="0" fontId="139" fillId="18" borderId="69" xfId="1" applyFont="1" applyFill="1" applyBorder="1" applyAlignment="1">
      <alignment horizontal="left" vertical="center"/>
    </xf>
    <xf numFmtId="0" fontId="139" fillId="18" borderId="68" xfId="1" applyFont="1" applyFill="1" applyBorder="1" applyAlignment="1">
      <alignment horizontal="left" vertical="center"/>
    </xf>
    <xf numFmtId="0" fontId="141" fillId="6" borderId="69" xfId="1" applyFont="1" applyFill="1" applyBorder="1" applyAlignment="1">
      <alignment horizontal="left" vertical="center"/>
    </xf>
    <xf numFmtId="0" fontId="141" fillId="6" borderId="68" xfId="1" applyFont="1" applyFill="1" applyBorder="1" applyAlignment="1">
      <alignment horizontal="left" vertical="center"/>
    </xf>
    <xf numFmtId="0" fontId="12" fillId="6" borderId="69" xfId="1" applyFont="1" applyFill="1" applyBorder="1" applyAlignment="1">
      <alignment horizontal="center" vertical="center"/>
    </xf>
    <xf numFmtId="0" fontId="12" fillId="6" borderId="68" xfId="1" applyFont="1" applyFill="1" applyBorder="1" applyAlignment="1">
      <alignment horizontal="center" vertical="center"/>
    </xf>
    <xf numFmtId="0" fontId="12" fillId="18" borderId="69" xfId="1" applyFont="1" applyFill="1" applyBorder="1" applyAlignment="1">
      <alignment horizontal="center" vertical="center"/>
    </xf>
    <xf numFmtId="0" fontId="12" fillId="18" borderId="68" xfId="1" applyFont="1" applyFill="1" applyBorder="1" applyAlignment="1">
      <alignment horizontal="center" vertical="center"/>
    </xf>
    <xf numFmtId="0" fontId="14" fillId="18" borderId="69" xfId="1" applyFont="1" applyFill="1" applyBorder="1" applyAlignment="1">
      <alignment horizontal="center" vertical="center"/>
    </xf>
    <xf numFmtId="0" fontId="14" fillId="18" borderId="68" xfId="1" applyFont="1" applyFill="1" applyBorder="1" applyAlignment="1">
      <alignment horizontal="center" vertical="center"/>
    </xf>
    <xf numFmtId="0" fontId="14" fillId="6" borderId="69" xfId="1" applyFont="1" applyFill="1" applyBorder="1" applyAlignment="1">
      <alignment horizontal="center" vertical="center"/>
    </xf>
    <xf numFmtId="0" fontId="14" fillId="6" borderId="68" xfId="1" applyFont="1" applyFill="1" applyBorder="1" applyAlignment="1">
      <alignment horizontal="center" vertical="center"/>
    </xf>
    <xf numFmtId="0" fontId="14" fillId="6" borderId="66" xfId="1" applyFont="1" applyFill="1" applyBorder="1" applyAlignment="1">
      <alignment horizontal="center" vertical="center"/>
    </xf>
    <xf numFmtId="0" fontId="14" fillId="6" borderId="67" xfId="1" applyFont="1" applyFill="1" applyBorder="1" applyAlignment="1">
      <alignment horizontal="center" vertical="center"/>
    </xf>
    <xf numFmtId="0" fontId="14" fillId="18" borderId="66" xfId="1" applyFont="1" applyFill="1" applyBorder="1" applyAlignment="1">
      <alignment horizontal="center" vertical="center"/>
    </xf>
    <xf numFmtId="0" fontId="14" fillId="18" borderId="67" xfId="1" applyFont="1" applyFill="1" applyBorder="1" applyAlignment="1">
      <alignment horizontal="center" vertical="center"/>
    </xf>
    <xf numFmtId="0" fontId="12" fillId="4" borderId="0" xfId="1" applyFont="1" applyFill="1" applyBorder="1" applyAlignment="1">
      <alignment horizontal="center" vertical="center"/>
    </xf>
    <xf numFmtId="0" fontId="12" fillId="44" borderId="0" xfId="1" applyFont="1" applyFill="1" applyBorder="1" applyAlignment="1">
      <alignment horizontal="center" vertical="center"/>
    </xf>
    <xf numFmtId="0" fontId="64" fillId="10" borderId="129" xfId="0" applyFont="1" applyFill="1" applyBorder="1" applyAlignment="1">
      <alignment horizontal="center" vertical="center" wrapText="1"/>
    </xf>
    <xf numFmtId="0" fontId="64" fillId="10" borderId="193" xfId="0" applyFont="1" applyFill="1" applyBorder="1" applyAlignment="1">
      <alignment horizontal="center" vertical="center" wrapText="1"/>
    </xf>
    <xf numFmtId="0" fontId="64" fillId="10" borderId="130" xfId="0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/>
    </xf>
    <xf numFmtId="0" fontId="12" fillId="2" borderId="6" xfId="1" applyFont="1" applyFill="1" applyBorder="1" applyAlignment="1">
      <alignment horizontal="center" vertical="center"/>
    </xf>
    <xf numFmtId="0" fontId="12" fillId="2" borderId="5" xfId="1" applyFont="1" applyFill="1" applyBorder="1" applyAlignment="1">
      <alignment horizontal="center" vertical="center"/>
    </xf>
    <xf numFmtId="0" fontId="35" fillId="18" borderId="4" xfId="1" applyFont="1" applyFill="1" applyBorder="1" applyAlignment="1">
      <alignment horizontal="center" vertical="center"/>
    </xf>
    <xf numFmtId="0" fontId="35" fillId="18" borderId="0" xfId="1" applyFont="1" applyFill="1" applyBorder="1" applyAlignment="1">
      <alignment horizontal="center" vertical="center"/>
    </xf>
    <xf numFmtId="0" fontId="35" fillId="18" borderId="3" xfId="1" applyFont="1" applyFill="1" applyBorder="1" applyAlignment="1">
      <alignment horizontal="center" vertical="center"/>
    </xf>
    <xf numFmtId="0" fontId="53" fillId="0" borderId="0" xfId="0" applyFont="1" applyAlignment="1">
      <alignment horizontal="center"/>
    </xf>
    <xf numFmtId="0" fontId="35" fillId="6" borderId="4" xfId="1" applyFont="1" applyFill="1" applyBorder="1" applyAlignment="1">
      <alignment horizontal="center" vertical="center"/>
    </xf>
    <xf numFmtId="0" fontId="35" fillId="6" borderId="0" xfId="1" applyFont="1" applyFill="1" applyBorder="1" applyAlignment="1">
      <alignment horizontal="center" vertical="center"/>
    </xf>
    <xf numFmtId="0" fontId="35" fillId="6" borderId="3" xfId="1" applyFont="1" applyFill="1" applyBorder="1" applyAlignment="1">
      <alignment horizontal="center" vertical="center"/>
    </xf>
    <xf numFmtId="0" fontId="12" fillId="2" borderId="0" xfId="1" applyFont="1" applyFill="1" applyBorder="1" applyAlignment="1">
      <alignment horizontal="center" vertical="center"/>
    </xf>
    <xf numFmtId="0" fontId="46" fillId="0" borderId="228" xfId="1" applyFont="1" applyBorder="1" applyAlignment="1">
      <alignment horizontal="center" vertical="center"/>
    </xf>
    <xf numFmtId="0" fontId="46" fillId="0" borderId="0" xfId="1" applyFont="1" applyBorder="1" applyAlignment="1">
      <alignment horizontal="center" vertical="center"/>
    </xf>
    <xf numFmtId="0" fontId="11" fillId="0" borderId="229" xfId="1" applyFont="1" applyBorder="1" applyAlignment="1">
      <alignment horizontal="center" vertical="center"/>
    </xf>
    <xf numFmtId="0" fontId="11" fillId="0" borderId="226" xfId="1" applyFont="1" applyBorder="1" applyAlignment="1">
      <alignment horizontal="center" vertical="center"/>
    </xf>
    <xf numFmtId="0" fontId="15" fillId="3" borderId="230" xfId="1" applyFont="1" applyFill="1" applyBorder="1" applyAlignment="1">
      <alignment horizontal="center" vertical="center"/>
    </xf>
    <xf numFmtId="0" fontId="15" fillId="3" borderId="225" xfId="1" applyFont="1" applyFill="1" applyBorder="1" applyAlignment="1">
      <alignment horizontal="center" vertical="center"/>
    </xf>
    <xf numFmtId="0" fontId="22" fillId="0" borderId="231" xfId="1" applyFont="1" applyBorder="1" applyAlignment="1">
      <alignment horizontal="center" vertical="center"/>
    </xf>
    <xf numFmtId="0" fontId="22" fillId="0" borderId="232" xfId="1" applyFont="1" applyBorder="1" applyAlignment="1">
      <alignment horizontal="center" vertical="center"/>
    </xf>
    <xf numFmtId="0" fontId="63" fillId="15" borderId="224" xfId="2" applyFont="1" applyFill="1" applyBorder="1" applyAlignment="1">
      <alignment horizontal="center" vertical="center"/>
    </xf>
    <xf numFmtId="0" fontId="63" fillId="15" borderId="63" xfId="2" applyFont="1" applyFill="1" applyBorder="1" applyAlignment="1">
      <alignment horizontal="center" vertical="center"/>
    </xf>
    <xf numFmtId="0" fontId="63" fillId="15" borderId="98" xfId="2" applyFont="1" applyFill="1" applyBorder="1" applyAlignment="1">
      <alignment horizontal="center" vertical="center"/>
    </xf>
    <xf numFmtId="0" fontId="15" fillId="3" borderId="69" xfId="2" applyFont="1" applyFill="1" applyBorder="1" applyAlignment="1">
      <alignment horizontal="center" vertical="center" wrapText="1"/>
    </xf>
    <xf numFmtId="0" fontId="15" fillId="3" borderId="0" xfId="2" applyFont="1" applyFill="1" applyBorder="1" applyAlignment="1">
      <alignment horizontal="center" vertical="center" wrapText="1"/>
    </xf>
    <xf numFmtId="0" fontId="15" fillId="3" borderId="68" xfId="2" applyFont="1" applyFill="1" applyBorder="1" applyAlignment="1">
      <alignment horizontal="center" vertical="center" wrapText="1"/>
    </xf>
    <xf numFmtId="0" fontId="28" fillId="9" borderId="69" xfId="2" applyFont="1" applyFill="1" applyBorder="1" applyAlignment="1">
      <alignment horizontal="center" vertical="center" wrapText="1"/>
    </xf>
    <xf numFmtId="0" fontId="28" fillId="9" borderId="0" xfId="2" applyFont="1" applyFill="1" applyBorder="1" applyAlignment="1">
      <alignment horizontal="center" vertical="center" wrapText="1"/>
    </xf>
    <xf numFmtId="0" fontId="28" fillId="9" borderId="68" xfId="2" applyFont="1" applyFill="1" applyBorder="1" applyAlignment="1">
      <alignment horizontal="center" vertical="center" wrapText="1"/>
    </xf>
    <xf numFmtId="0" fontId="44" fillId="2" borderId="69" xfId="2" applyFont="1" applyFill="1" applyBorder="1" applyAlignment="1">
      <alignment horizontal="center" vertical="center" wrapText="1"/>
    </xf>
    <xf numFmtId="0" fontId="44" fillId="2" borderId="0" xfId="2" applyFont="1" applyFill="1" applyBorder="1" applyAlignment="1">
      <alignment horizontal="center" vertical="center" wrapText="1"/>
    </xf>
    <xf numFmtId="0" fontId="44" fillId="2" borderId="68" xfId="2" applyFont="1" applyFill="1" applyBorder="1" applyAlignment="1">
      <alignment horizontal="center" vertical="center" wrapText="1"/>
    </xf>
    <xf numFmtId="0" fontId="44" fillId="2" borderId="209" xfId="2" applyFont="1" applyFill="1" applyBorder="1" applyAlignment="1">
      <alignment horizontal="center" vertical="center" wrapText="1"/>
    </xf>
    <xf numFmtId="0" fontId="44" fillId="2" borderId="55" xfId="2" applyFont="1" applyFill="1" applyBorder="1" applyAlignment="1">
      <alignment horizontal="center" vertical="center" wrapText="1"/>
    </xf>
    <xf numFmtId="0" fontId="44" fillId="2" borderId="67" xfId="2" applyFont="1" applyFill="1" applyBorder="1" applyAlignment="1">
      <alignment horizontal="center" vertical="center" wrapText="1"/>
    </xf>
    <xf numFmtId="0" fontId="64" fillId="3" borderId="4" xfId="2" applyFont="1" applyFill="1" applyBorder="1" applyAlignment="1">
      <alignment horizontal="left" vertical="center"/>
    </xf>
    <xf numFmtId="0" fontId="64" fillId="3" borderId="0" xfId="2" applyFont="1" applyFill="1" applyBorder="1" applyAlignment="1">
      <alignment horizontal="left" vertical="center"/>
    </xf>
    <xf numFmtId="0" fontId="64" fillId="3" borderId="4" xfId="2" applyFont="1" applyFill="1" applyBorder="1" applyAlignment="1">
      <alignment horizontal="left" vertical="center" wrapText="1"/>
    </xf>
    <xf numFmtId="0" fontId="64" fillId="3" borderId="0" xfId="2" applyFont="1" applyFill="1" applyBorder="1" applyAlignment="1">
      <alignment horizontal="left" vertical="center" wrapText="1"/>
    </xf>
    <xf numFmtId="0" fontId="64" fillId="3" borderId="3" xfId="2" applyFont="1" applyFill="1" applyBorder="1" applyAlignment="1">
      <alignment horizontal="left" vertical="center" wrapText="1"/>
    </xf>
    <xf numFmtId="0" fontId="64" fillId="3" borderId="12" xfId="2" applyFont="1" applyFill="1" applyBorder="1" applyAlignment="1">
      <alignment horizontal="left" vertical="center" wrapText="1"/>
    </xf>
    <xf numFmtId="0" fontId="64" fillId="3" borderId="1" xfId="2" applyFont="1" applyFill="1" applyBorder="1" applyAlignment="1">
      <alignment horizontal="left" vertical="center" wrapText="1"/>
    </xf>
    <xf numFmtId="0" fontId="64" fillId="3" borderId="11" xfId="2" applyFont="1" applyFill="1" applyBorder="1" applyAlignment="1">
      <alignment horizontal="left" vertical="center" wrapText="1"/>
    </xf>
    <xf numFmtId="0" fontId="46" fillId="3" borderId="8" xfId="1" applyFont="1" applyFill="1" applyBorder="1" applyAlignment="1">
      <alignment horizontal="center" vertical="center"/>
    </xf>
    <xf numFmtId="0" fontId="46" fillId="3" borderId="6" xfId="1" applyFont="1" applyFill="1" applyBorder="1" applyAlignment="1">
      <alignment horizontal="center" vertical="center"/>
    </xf>
    <xf numFmtId="0" fontId="46" fillId="3" borderId="5" xfId="1" applyFont="1" applyFill="1" applyBorder="1" applyAlignment="1">
      <alignment horizontal="center" vertical="center"/>
    </xf>
    <xf numFmtId="0" fontId="46" fillId="3" borderId="4" xfId="1" applyFont="1" applyFill="1" applyBorder="1" applyAlignment="1">
      <alignment horizontal="center" vertical="center"/>
    </xf>
    <xf numFmtId="0" fontId="46" fillId="3" borderId="0" xfId="1" applyFont="1" applyFill="1" applyBorder="1" applyAlignment="1">
      <alignment horizontal="center" vertical="center"/>
    </xf>
    <xf numFmtId="0" fontId="46" fillId="3" borderId="3" xfId="1" applyFont="1" applyFill="1" applyBorder="1" applyAlignment="1">
      <alignment horizontal="center" vertical="center"/>
    </xf>
    <xf numFmtId="0" fontId="25" fillId="2" borderId="69" xfId="1" applyFont="1" applyFill="1" applyBorder="1" applyAlignment="1">
      <alignment horizontal="center" vertical="center" wrapText="1"/>
    </xf>
    <xf numFmtId="0" fontId="25" fillId="2" borderId="68" xfId="1" applyFont="1" applyFill="1" applyBorder="1" applyAlignment="1">
      <alignment horizontal="center" vertical="center" wrapText="1"/>
    </xf>
    <xf numFmtId="0" fontId="25" fillId="2" borderId="66" xfId="1" applyFont="1" applyFill="1" applyBorder="1" applyAlignment="1">
      <alignment horizontal="center" vertical="center" wrapText="1"/>
    </xf>
    <xf numFmtId="0" fontId="25" fillId="2" borderId="67" xfId="1" applyFont="1" applyFill="1" applyBorder="1" applyAlignment="1">
      <alignment horizontal="center" vertical="center" wrapText="1"/>
    </xf>
    <xf numFmtId="0" fontId="110" fillId="2" borderId="23" xfId="1" applyFont="1" applyFill="1" applyBorder="1" applyAlignment="1">
      <alignment horizontal="center" vertical="center" wrapText="1"/>
    </xf>
    <xf numFmtId="0" fontId="110" fillId="2" borderId="0" xfId="1" applyFont="1" applyFill="1" applyBorder="1" applyAlignment="1">
      <alignment horizontal="center" vertical="center" wrapText="1"/>
    </xf>
    <xf numFmtId="0" fontId="110" fillId="2" borderId="24" xfId="1" applyFont="1" applyFill="1" applyBorder="1" applyAlignment="1">
      <alignment horizontal="center" vertical="center" wrapText="1"/>
    </xf>
    <xf numFmtId="0" fontId="15" fillId="5" borderId="23" xfId="1" applyFont="1" applyFill="1" applyBorder="1" applyAlignment="1">
      <alignment horizontal="left" vertical="center"/>
    </xf>
    <xf numFmtId="0" fontId="15" fillId="5" borderId="0" xfId="1" applyFont="1" applyFill="1" applyBorder="1" applyAlignment="1">
      <alignment horizontal="left" vertical="center"/>
    </xf>
    <xf numFmtId="0" fontId="15" fillId="5" borderId="24" xfId="1" applyFont="1" applyFill="1" applyBorder="1" applyAlignment="1">
      <alignment horizontal="left" vertical="center"/>
    </xf>
    <xf numFmtId="0" fontId="12" fillId="5" borderId="23" xfId="1" applyFont="1" applyFill="1" applyBorder="1" applyAlignment="1">
      <alignment horizontal="center" vertical="center"/>
    </xf>
    <xf numFmtId="0" fontId="12" fillId="5" borderId="0" xfId="1" applyFont="1" applyFill="1" applyBorder="1" applyAlignment="1">
      <alignment horizontal="center" vertical="center"/>
    </xf>
    <xf numFmtId="0" fontId="12" fillId="5" borderId="24" xfId="1" applyFont="1" applyFill="1" applyBorder="1" applyAlignment="1">
      <alignment horizontal="center" vertical="center"/>
    </xf>
    <xf numFmtId="0" fontId="21" fillId="2" borderId="23" xfId="1" applyFont="1" applyFill="1" applyBorder="1" applyAlignment="1">
      <alignment horizontal="center" vertical="center"/>
    </xf>
    <xf numFmtId="0" fontId="21" fillId="2" borderId="0" xfId="1" applyFont="1" applyFill="1" applyBorder="1" applyAlignment="1">
      <alignment horizontal="center" vertical="center"/>
    </xf>
    <xf numFmtId="0" fontId="21" fillId="2" borderId="24" xfId="1" applyFont="1" applyFill="1" applyBorder="1" applyAlignment="1">
      <alignment horizontal="center" vertical="center"/>
    </xf>
    <xf numFmtId="0" fontId="15" fillId="5" borderId="23" xfId="1" applyFont="1" applyFill="1" applyBorder="1" applyAlignment="1">
      <alignment horizontal="center" vertical="center"/>
    </xf>
    <xf numFmtId="0" fontId="15" fillId="5" borderId="0" xfId="1" applyFont="1" applyFill="1" applyBorder="1" applyAlignment="1">
      <alignment horizontal="center" vertical="center"/>
    </xf>
    <xf numFmtId="0" fontId="15" fillId="5" borderId="24" xfId="1" applyFont="1" applyFill="1" applyBorder="1" applyAlignment="1">
      <alignment horizontal="center" vertical="center"/>
    </xf>
    <xf numFmtId="0" fontId="113" fillId="2" borderId="23" xfId="1" applyFont="1" applyFill="1" applyBorder="1" applyAlignment="1">
      <alignment horizontal="center" vertical="center"/>
    </xf>
    <xf numFmtId="0" fontId="113" fillId="2" borderId="0" xfId="1" applyFont="1" applyFill="1" applyBorder="1" applyAlignment="1">
      <alignment horizontal="center" vertical="center"/>
    </xf>
    <xf numFmtId="0" fontId="113" fillId="2" borderId="24" xfId="1" applyFont="1" applyFill="1" applyBorder="1" applyAlignment="1">
      <alignment horizontal="center" vertical="center"/>
    </xf>
    <xf numFmtId="0" fontId="73" fillId="18" borderId="98" xfId="1" applyFont="1" applyFill="1" applyBorder="1" applyAlignment="1">
      <alignment horizontal="center" vertical="center"/>
    </xf>
    <xf numFmtId="0" fontId="39" fillId="3" borderId="8" xfId="0" applyFont="1" applyFill="1" applyBorder="1" applyAlignment="1">
      <alignment horizontal="center"/>
    </xf>
    <xf numFmtId="0" fontId="39" fillId="3" borderId="6" xfId="0" applyFont="1" applyFill="1" applyBorder="1" applyAlignment="1">
      <alignment horizontal="center"/>
    </xf>
    <xf numFmtId="0" fontId="39" fillId="3" borderId="5" xfId="0" applyFont="1" applyFill="1" applyBorder="1" applyAlignment="1">
      <alignment horizontal="center"/>
    </xf>
    <xf numFmtId="165" fontId="16" fillId="5" borderId="23" xfId="3" applyNumberFormat="1" applyFont="1" applyFill="1" applyBorder="1" applyAlignment="1">
      <alignment horizontal="left" vertical="center" wrapText="1"/>
    </xf>
    <xf numFmtId="165" fontId="16" fillId="5" borderId="0" xfId="3" applyNumberFormat="1" applyFont="1" applyFill="1" applyBorder="1" applyAlignment="1">
      <alignment horizontal="left" vertical="center" wrapText="1"/>
    </xf>
    <xf numFmtId="165" fontId="16" fillId="5" borderId="24" xfId="3" applyNumberFormat="1" applyFont="1" applyFill="1" applyBorder="1" applyAlignment="1">
      <alignment horizontal="left" vertical="center" wrapText="1"/>
    </xf>
    <xf numFmtId="0" fontId="50" fillId="5" borderId="23" xfId="1" applyFont="1" applyFill="1" applyBorder="1" applyAlignment="1">
      <alignment horizontal="left" vertical="center" wrapText="1"/>
    </xf>
    <xf numFmtId="0" fontId="50" fillId="5" borderId="0" xfId="1" applyFont="1" applyFill="1" applyBorder="1" applyAlignment="1">
      <alignment horizontal="left" vertical="center" wrapText="1"/>
    </xf>
    <xf numFmtId="0" fontId="50" fillId="5" borderId="24" xfId="1" applyFont="1" applyFill="1" applyBorder="1" applyAlignment="1">
      <alignment horizontal="left" vertical="center" wrapText="1"/>
    </xf>
    <xf numFmtId="0" fontId="50" fillId="5" borderId="32" xfId="1" applyFont="1" applyFill="1" applyBorder="1" applyAlignment="1">
      <alignment horizontal="left" vertical="center" wrapText="1"/>
    </xf>
    <xf numFmtId="0" fontId="50" fillId="5" borderId="33" xfId="1" applyFont="1" applyFill="1" applyBorder="1" applyAlignment="1">
      <alignment horizontal="left" vertical="center" wrapText="1"/>
    </xf>
    <xf numFmtId="0" fontId="50" fillId="5" borderId="34" xfId="1" applyFont="1" applyFill="1" applyBorder="1" applyAlignment="1">
      <alignment horizontal="left" vertical="center" wrapText="1"/>
    </xf>
    <xf numFmtId="0" fontId="154" fillId="0" borderId="99" xfId="0" applyFont="1" applyBorder="1" applyAlignment="1">
      <alignment horizontal="center" vertical="center"/>
    </xf>
    <xf numFmtId="0" fontId="154" fillId="0" borderId="63" xfId="0" applyFont="1" applyBorder="1" applyAlignment="1">
      <alignment horizontal="center" vertical="center"/>
    </xf>
    <xf numFmtId="0" fontId="154" fillId="0" borderId="98" xfId="0" applyFont="1" applyBorder="1" applyAlignment="1">
      <alignment horizontal="center" vertical="center"/>
    </xf>
    <xf numFmtId="0" fontId="154" fillId="0" borderId="188" xfId="0" applyFont="1" applyBorder="1" applyAlignment="1">
      <alignment horizontal="center" vertical="center"/>
    </xf>
    <xf numFmtId="0" fontId="154" fillId="0" borderId="55" xfId="0" applyFont="1" applyBorder="1" applyAlignment="1">
      <alignment horizontal="center" vertical="center"/>
    </xf>
    <xf numFmtId="0" fontId="154" fillId="0" borderId="67" xfId="0" applyFont="1" applyBorder="1" applyAlignment="1">
      <alignment horizontal="center" vertical="center"/>
    </xf>
    <xf numFmtId="0" fontId="91" fillId="2" borderId="20" xfId="1" applyFont="1" applyFill="1" applyBorder="1" applyAlignment="1">
      <alignment horizontal="center" vertical="center" wrapText="1"/>
    </xf>
    <xf numFmtId="0" fontId="91" fillId="2" borderId="21" xfId="1" applyFont="1" applyFill="1" applyBorder="1" applyAlignment="1">
      <alignment horizontal="center" vertical="center" wrapText="1"/>
    </xf>
    <xf numFmtId="0" fontId="91" fillId="2" borderId="23" xfId="1" applyFont="1" applyFill="1" applyBorder="1" applyAlignment="1">
      <alignment horizontal="center" vertical="center" wrapText="1"/>
    </xf>
    <xf numFmtId="0" fontId="91" fillId="2" borderId="0" xfId="1" applyFont="1" applyFill="1" applyBorder="1" applyAlignment="1">
      <alignment horizontal="center" vertical="center" wrapText="1"/>
    </xf>
    <xf numFmtId="0" fontId="21" fillId="5" borderId="20" xfId="1" applyFont="1" applyFill="1" applyBorder="1" applyAlignment="1">
      <alignment horizontal="left" vertical="center" wrapText="1"/>
    </xf>
    <xf numFmtId="0" fontId="21" fillId="5" borderId="21" xfId="1" applyFont="1" applyFill="1" applyBorder="1" applyAlignment="1">
      <alignment horizontal="left" vertical="center" wrapText="1"/>
    </xf>
    <xf numFmtId="0" fontId="21" fillId="5" borderId="23" xfId="1" applyFont="1" applyFill="1" applyBorder="1" applyAlignment="1">
      <alignment horizontal="left" vertical="center" wrapText="1"/>
    </xf>
    <xf numFmtId="0" fontId="21" fillId="5" borderId="0" xfId="1" applyFont="1" applyFill="1" applyBorder="1" applyAlignment="1">
      <alignment horizontal="left" vertical="center" wrapText="1"/>
    </xf>
    <xf numFmtId="0" fontId="78" fillId="5" borderId="22" xfId="1" applyFont="1" applyFill="1" applyBorder="1" applyAlignment="1">
      <alignment horizontal="center" vertical="center"/>
    </xf>
    <xf numFmtId="0" fontId="78" fillId="5" borderId="24" xfId="1" applyFont="1" applyFill="1" applyBorder="1" applyAlignment="1">
      <alignment horizontal="center" vertical="center"/>
    </xf>
    <xf numFmtId="0" fontId="24" fillId="3" borderId="23" xfId="1" applyFont="1" applyFill="1" applyBorder="1" applyAlignment="1" applyProtection="1">
      <alignment horizontal="center" vertical="center"/>
      <protection hidden="1"/>
    </xf>
    <xf numFmtId="0" fontId="24" fillId="3" borderId="0" xfId="1" applyFont="1" applyFill="1" applyBorder="1" applyAlignment="1" applyProtection="1">
      <alignment horizontal="center" vertical="center"/>
      <protection hidden="1"/>
    </xf>
    <xf numFmtId="0" fontId="24" fillId="3" borderId="24" xfId="1" applyFont="1" applyFill="1" applyBorder="1" applyAlignment="1" applyProtection="1">
      <alignment horizontal="center" vertical="center"/>
      <protection hidden="1"/>
    </xf>
    <xf numFmtId="0" fontId="15" fillId="2" borderId="20" xfId="1" applyFont="1" applyFill="1" applyBorder="1" applyAlignment="1">
      <alignment horizontal="center" vertical="center" wrapText="1"/>
    </xf>
    <xf numFmtId="0" fontId="15" fillId="2" borderId="21" xfId="1" applyFont="1" applyFill="1" applyBorder="1" applyAlignment="1">
      <alignment horizontal="center" vertical="center" wrapText="1"/>
    </xf>
    <xf numFmtId="0" fontId="15" fillId="2" borderId="23" xfId="1" applyFont="1" applyFill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 wrapText="1"/>
    </xf>
    <xf numFmtId="0" fontId="81" fillId="2" borderId="22" xfId="1" applyFont="1" applyFill="1" applyBorder="1" applyAlignment="1">
      <alignment horizontal="center" vertical="center" wrapText="1"/>
    </xf>
    <xf numFmtId="0" fontId="81" fillId="2" borderId="24" xfId="1" applyFont="1" applyFill="1" applyBorder="1" applyAlignment="1">
      <alignment horizontal="center" vertical="center" wrapText="1"/>
    </xf>
    <xf numFmtId="0" fontId="12" fillId="2" borderId="20" xfId="1" applyFont="1" applyFill="1" applyBorder="1" applyAlignment="1">
      <alignment horizontal="center" vertical="center" wrapText="1"/>
    </xf>
    <xf numFmtId="0" fontId="12" fillId="2" borderId="21" xfId="1" applyFont="1" applyFill="1" applyBorder="1" applyAlignment="1">
      <alignment horizontal="center" vertical="center" wrapText="1"/>
    </xf>
    <xf numFmtId="0" fontId="12" fillId="2" borderId="23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horizontal="center" vertical="center" wrapText="1"/>
    </xf>
    <xf numFmtId="0" fontId="25" fillId="2" borderId="98" xfId="1" applyFont="1" applyFill="1" applyBorder="1" applyAlignment="1">
      <alignment horizontal="center" vertical="center" wrapText="1"/>
    </xf>
    <xf numFmtId="0" fontId="27" fillId="3" borderId="99" xfId="1" applyFont="1" applyFill="1" applyBorder="1" applyAlignment="1">
      <alignment horizontal="center" vertical="center" wrapText="1"/>
    </xf>
    <xf numFmtId="0" fontId="27" fillId="3" borderId="65" xfId="1" applyFont="1" applyFill="1" applyBorder="1" applyAlignment="1">
      <alignment horizontal="center" vertical="center" wrapText="1"/>
    </xf>
    <xf numFmtId="0" fontId="27" fillId="3" borderId="188" xfId="1" applyFont="1" applyFill="1" applyBorder="1" applyAlignment="1">
      <alignment horizontal="center" vertical="center" wrapText="1"/>
    </xf>
    <xf numFmtId="0" fontId="27" fillId="3" borderId="67" xfId="1" applyFont="1" applyFill="1" applyBorder="1" applyAlignment="1">
      <alignment horizontal="center" vertical="center" wrapText="1"/>
    </xf>
    <xf numFmtId="0" fontId="128" fillId="5" borderId="224" xfId="2" applyFont="1" applyFill="1" applyBorder="1" applyAlignment="1">
      <alignment horizontal="center" vertical="center" wrapText="1"/>
    </xf>
    <xf numFmtId="0" fontId="128" fillId="5" borderId="63" xfId="2" applyFont="1" applyFill="1" applyBorder="1" applyAlignment="1">
      <alignment horizontal="center" vertical="center" wrapText="1"/>
    </xf>
    <xf numFmtId="0" fontId="128" fillId="5" borderId="98" xfId="2" applyFont="1" applyFill="1" applyBorder="1" applyAlignment="1">
      <alignment horizontal="center" vertical="center" wrapText="1"/>
    </xf>
    <xf numFmtId="0" fontId="128" fillId="5" borderId="209" xfId="2" applyFont="1" applyFill="1" applyBorder="1" applyAlignment="1">
      <alignment horizontal="center" vertical="center" wrapText="1"/>
    </xf>
    <xf numFmtId="0" fontId="128" fillId="5" borderId="55" xfId="2" applyFont="1" applyFill="1" applyBorder="1" applyAlignment="1">
      <alignment horizontal="center" vertical="center" wrapText="1"/>
    </xf>
    <xf numFmtId="0" fontId="128" fillId="5" borderId="203" xfId="2" applyFont="1" applyFill="1" applyBorder="1" applyAlignment="1">
      <alignment horizontal="center" vertical="center" wrapText="1"/>
    </xf>
    <xf numFmtId="0" fontId="12" fillId="18" borderId="225" xfId="1" applyFont="1" applyFill="1" applyBorder="1" applyAlignment="1">
      <alignment horizontal="center" vertical="center"/>
    </xf>
    <xf numFmtId="0" fontId="12" fillId="18" borderId="0" xfId="1" applyFont="1" applyFill="1" applyBorder="1" applyAlignment="1">
      <alignment horizontal="center" vertical="center"/>
    </xf>
    <xf numFmtId="0" fontId="12" fillId="18" borderId="226" xfId="1" applyFont="1" applyFill="1" applyBorder="1" applyAlignment="1">
      <alignment horizontal="center" vertical="center"/>
    </xf>
    <xf numFmtId="0" fontId="81" fillId="10" borderId="99" xfId="1" applyFont="1" applyFill="1" applyBorder="1" applyAlignment="1">
      <alignment horizontal="center" vertical="center"/>
    </xf>
    <xf numFmtId="0" fontId="81" fillId="10" borderId="63" xfId="1" applyFont="1" applyFill="1" applyBorder="1" applyAlignment="1">
      <alignment horizontal="center" vertical="center"/>
    </xf>
    <xf numFmtId="0" fontId="81" fillId="10" borderId="65" xfId="1" applyFont="1" applyFill="1" applyBorder="1" applyAlignment="1">
      <alignment horizontal="center" vertical="center"/>
    </xf>
    <xf numFmtId="0" fontId="81" fillId="10" borderId="69" xfId="1" applyFont="1" applyFill="1" applyBorder="1" applyAlignment="1">
      <alignment horizontal="center" vertical="center"/>
    </xf>
    <xf numFmtId="0" fontId="81" fillId="10" borderId="0" xfId="1" applyFont="1" applyFill="1" applyBorder="1" applyAlignment="1">
      <alignment horizontal="center" vertical="center"/>
    </xf>
    <xf numFmtId="0" fontId="81" fillId="10" borderId="68" xfId="1" applyFont="1" applyFill="1" applyBorder="1" applyAlignment="1">
      <alignment horizontal="center" vertical="center"/>
    </xf>
    <xf numFmtId="0" fontId="81" fillId="10" borderId="188" xfId="1" applyFont="1" applyFill="1" applyBorder="1" applyAlignment="1">
      <alignment horizontal="center" vertical="center"/>
    </xf>
    <xf numFmtId="0" fontId="81" fillId="10" borderId="55" xfId="1" applyFont="1" applyFill="1" applyBorder="1" applyAlignment="1">
      <alignment horizontal="center" vertical="center"/>
    </xf>
    <xf numFmtId="0" fontId="81" fillId="10" borderId="67" xfId="1" applyFont="1" applyFill="1" applyBorder="1" applyAlignment="1">
      <alignment horizontal="center" vertical="center"/>
    </xf>
    <xf numFmtId="0" fontId="39" fillId="8" borderId="0" xfId="1" applyFont="1" applyFill="1" applyAlignment="1">
      <alignment horizontal="center" vertical="center"/>
    </xf>
    <xf numFmtId="0" fontId="12" fillId="0" borderId="0" xfId="1" applyNumberFormat="1" applyFont="1" applyFill="1" applyBorder="1" applyAlignment="1">
      <alignment horizontal="center" vertical="center"/>
    </xf>
    <xf numFmtId="0" fontId="43" fillId="3" borderId="13" xfId="2" applyFont="1" applyFill="1" applyBorder="1" applyAlignment="1">
      <alignment horizontal="center" vertical="center" wrapText="1"/>
    </xf>
    <xf numFmtId="0" fontId="43" fillId="3" borderId="2" xfId="2" applyFont="1" applyFill="1" applyBorder="1" applyAlignment="1">
      <alignment horizontal="center" vertical="center" wrapText="1"/>
    </xf>
    <xf numFmtId="0" fontId="43" fillId="3" borderId="15" xfId="2" applyFont="1" applyFill="1" applyBorder="1" applyAlignment="1">
      <alignment horizontal="center" vertical="center" wrapText="1"/>
    </xf>
    <xf numFmtId="0" fontId="43" fillId="3" borderId="9" xfId="2" applyFont="1" applyFill="1" applyBorder="1" applyAlignment="1">
      <alignment horizontal="center" vertical="center" wrapText="1"/>
    </xf>
    <xf numFmtId="0" fontId="43" fillId="3" borderId="0" xfId="2" applyFont="1" applyFill="1" applyBorder="1" applyAlignment="1">
      <alignment horizontal="center" vertical="center" wrapText="1"/>
    </xf>
    <xf numFmtId="0" fontId="43" fillId="3" borderId="14" xfId="2" applyFont="1" applyFill="1" applyBorder="1" applyAlignment="1">
      <alignment horizontal="center" vertical="center" wrapText="1"/>
    </xf>
    <xf numFmtId="0" fontId="43" fillId="3" borderId="17" xfId="2" applyFont="1" applyFill="1" applyBorder="1" applyAlignment="1">
      <alignment horizontal="center" vertical="center" wrapText="1"/>
    </xf>
    <xf numFmtId="0" fontId="43" fillId="3" borderId="19" xfId="2" applyFont="1" applyFill="1" applyBorder="1" applyAlignment="1">
      <alignment horizontal="center" vertical="center" wrapText="1"/>
    </xf>
    <xf numFmtId="0" fontId="43" fillId="3" borderId="18" xfId="2" applyFont="1" applyFill="1" applyBorder="1" applyAlignment="1">
      <alignment horizontal="center" vertical="center" wrapText="1"/>
    </xf>
    <xf numFmtId="0" fontId="128" fillId="4" borderId="99" xfId="2" applyFont="1" applyFill="1" applyBorder="1" applyAlignment="1">
      <alignment horizontal="center" vertical="center" wrapText="1"/>
    </xf>
    <xf numFmtId="0" fontId="128" fillId="4" borderId="63" xfId="2" applyFont="1" applyFill="1" applyBorder="1" applyAlignment="1">
      <alignment horizontal="center" vertical="center" wrapText="1"/>
    </xf>
    <xf numFmtId="0" fontId="128" fillId="4" borderId="98" xfId="2" applyFont="1" applyFill="1" applyBorder="1" applyAlignment="1">
      <alignment horizontal="center" vertical="center" wrapText="1"/>
    </xf>
    <xf numFmtId="0" fontId="128" fillId="4" borderId="188" xfId="2" applyFont="1" applyFill="1" applyBorder="1" applyAlignment="1">
      <alignment horizontal="center" vertical="center" wrapText="1"/>
    </xf>
    <xf numFmtId="0" fontId="128" fillId="4" borderId="55" xfId="2" applyFont="1" applyFill="1" applyBorder="1" applyAlignment="1">
      <alignment horizontal="center" vertical="center" wrapText="1"/>
    </xf>
    <xf numFmtId="0" fontId="128" fillId="4" borderId="67" xfId="2" applyFont="1" applyFill="1" applyBorder="1" applyAlignment="1">
      <alignment horizontal="center" vertical="center" wrapText="1"/>
    </xf>
    <xf numFmtId="0" fontId="15" fillId="0" borderId="129" xfId="1" applyFont="1" applyBorder="1" applyAlignment="1">
      <alignment horizontal="center" vertical="center" wrapText="1"/>
    </xf>
    <xf numFmtId="0" fontId="15" fillId="0" borderId="193" xfId="1" applyFont="1" applyBorder="1" applyAlignment="1">
      <alignment horizontal="center" vertical="center" wrapText="1"/>
    </xf>
    <xf numFmtId="0" fontId="28" fillId="0" borderId="129" xfId="1" applyFont="1" applyBorder="1" applyAlignment="1">
      <alignment horizontal="center" vertical="center" wrapText="1"/>
    </xf>
    <xf numFmtId="0" fontId="28" fillId="0" borderId="193" xfId="1" applyFont="1" applyBorder="1" applyAlignment="1">
      <alignment horizontal="center" vertical="center" wrapText="1"/>
    </xf>
    <xf numFmtId="0" fontId="46" fillId="3" borderId="193" xfId="1" applyFont="1" applyFill="1" applyBorder="1" applyAlignment="1">
      <alignment horizontal="center" vertical="center"/>
    </xf>
    <xf numFmtId="0" fontId="46" fillId="3" borderId="130" xfId="1" applyFont="1" applyFill="1" applyBorder="1" applyAlignment="1">
      <alignment horizontal="center" vertical="center"/>
    </xf>
    <xf numFmtId="0" fontId="15" fillId="3" borderId="193" xfId="1" applyFont="1" applyFill="1" applyBorder="1" applyAlignment="1">
      <alignment horizontal="center" vertical="center"/>
    </xf>
    <xf numFmtId="0" fontId="15" fillId="3" borderId="130" xfId="1" applyFont="1" applyFill="1" applyBorder="1" applyAlignment="1">
      <alignment horizontal="center" vertical="center"/>
    </xf>
    <xf numFmtId="0" fontId="31" fillId="3" borderId="193" xfId="1" applyFont="1" applyFill="1" applyBorder="1" applyAlignment="1">
      <alignment horizontal="center" vertical="center" wrapText="1"/>
    </xf>
    <xf numFmtId="0" fontId="31" fillId="3" borderId="130" xfId="1" applyFont="1" applyFill="1" applyBorder="1" applyAlignment="1">
      <alignment horizontal="center" vertical="center" wrapText="1"/>
    </xf>
    <xf numFmtId="0" fontId="15" fillId="3" borderId="193" xfId="1" applyFont="1" applyFill="1" applyBorder="1" applyAlignment="1">
      <alignment horizontal="center" vertical="center" wrapText="1"/>
    </xf>
    <xf numFmtId="0" fontId="15" fillId="3" borderId="130" xfId="1" applyFont="1" applyFill="1" applyBorder="1" applyAlignment="1">
      <alignment horizontal="center" vertical="center" wrapText="1"/>
    </xf>
    <xf numFmtId="0" fontId="12" fillId="3" borderId="8" xfId="2" applyFont="1" applyFill="1" applyBorder="1" applyAlignment="1">
      <alignment horizontal="center"/>
    </xf>
    <xf numFmtId="0" fontId="12" fillId="3" borderId="6" xfId="2" applyFont="1" applyFill="1" applyBorder="1" applyAlignment="1">
      <alignment horizontal="center"/>
    </xf>
    <xf numFmtId="0" fontId="9" fillId="5" borderId="23" xfId="1" applyFill="1" applyBorder="1" applyAlignment="1">
      <alignment horizontal="left" vertical="center" wrapText="1"/>
    </xf>
    <xf numFmtId="0" fontId="9" fillId="5" borderId="0" xfId="1" applyFill="1" applyBorder="1" applyAlignment="1">
      <alignment horizontal="left" vertical="center" wrapText="1"/>
    </xf>
    <xf numFmtId="0" fontId="9" fillId="5" borderId="24" xfId="1" applyFill="1" applyBorder="1" applyAlignment="1">
      <alignment horizontal="left" vertical="center" wrapText="1"/>
    </xf>
    <xf numFmtId="0" fontId="72" fillId="3" borderId="0" xfId="7" applyFont="1" applyFill="1" applyAlignment="1">
      <alignment horizontal="left" vertical="center"/>
    </xf>
    <xf numFmtId="0" fontId="128" fillId="10" borderId="98" xfId="2" applyFont="1" applyFill="1" applyBorder="1" applyAlignment="1">
      <alignment horizontal="center" vertical="center" wrapText="1"/>
    </xf>
    <xf numFmtId="0" fontId="128" fillId="10" borderId="188" xfId="2" applyFont="1" applyFill="1" applyBorder="1" applyAlignment="1">
      <alignment horizontal="center" vertical="center" wrapText="1"/>
    </xf>
    <xf numFmtId="0" fontId="81" fillId="2" borderId="22" xfId="1" applyFont="1" applyFill="1" applyBorder="1" applyAlignment="1">
      <alignment horizontal="center" vertical="center"/>
    </xf>
    <xf numFmtId="0" fontId="81" fillId="2" borderId="24" xfId="1" applyFont="1" applyFill="1" applyBorder="1" applyAlignment="1">
      <alignment horizontal="center" vertical="center"/>
    </xf>
    <xf numFmtId="0" fontId="161" fillId="10" borderId="99" xfId="2" applyFont="1" applyFill="1" applyBorder="1" applyAlignment="1">
      <alignment horizontal="center" vertical="center" wrapText="1"/>
    </xf>
    <xf numFmtId="0" fontId="161" fillId="10" borderId="63" xfId="2" applyFont="1" applyFill="1" applyBorder="1" applyAlignment="1">
      <alignment horizontal="center" vertical="center" wrapText="1"/>
    </xf>
    <xf numFmtId="0" fontId="161" fillId="10" borderId="65" xfId="2" applyFont="1" applyFill="1" applyBorder="1" applyAlignment="1">
      <alignment horizontal="center" vertical="center" wrapText="1"/>
    </xf>
    <xf numFmtId="0" fontId="161" fillId="10" borderId="188" xfId="2" applyFont="1" applyFill="1" applyBorder="1" applyAlignment="1">
      <alignment horizontal="center" vertical="center" wrapText="1"/>
    </xf>
    <xf numFmtId="0" fontId="161" fillId="10" borderId="55" xfId="2" applyFont="1" applyFill="1" applyBorder="1" applyAlignment="1">
      <alignment horizontal="center" vertical="center" wrapText="1"/>
    </xf>
    <xf numFmtId="0" fontId="161" fillId="10" borderId="67" xfId="2" applyFont="1" applyFill="1" applyBorder="1" applyAlignment="1">
      <alignment horizontal="center" vertical="center" wrapText="1"/>
    </xf>
    <xf numFmtId="0" fontId="128" fillId="10" borderId="224" xfId="2" applyFont="1" applyFill="1" applyBorder="1" applyAlignment="1">
      <alignment horizontal="center" vertical="center" wrapText="1"/>
    </xf>
    <xf numFmtId="0" fontId="128" fillId="10" borderId="209" xfId="2" applyFont="1" applyFill="1" applyBorder="1" applyAlignment="1">
      <alignment horizontal="center" vertical="center" wrapText="1"/>
    </xf>
    <xf numFmtId="0" fontId="128" fillId="10" borderId="203" xfId="2" applyFont="1" applyFill="1" applyBorder="1" applyAlignment="1">
      <alignment horizontal="center" vertical="center" wrapText="1"/>
    </xf>
    <xf numFmtId="0" fontId="38" fillId="3" borderId="224" xfId="1" applyFont="1" applyFill="1" applyBorder="1" applyAlignment="1">
      <alignment horizontal="center" vertical="center"/>
    </xf>
    <xf numFmtId="0" fontId="38" fillId="3" borderId="63" xfId="1" applyFont="1" applyFill="1" applyBorder="1" applyAlignment="1">
      <alignment horizontal="center" vertical="center"/>
    </xf>
    <xf numFmtId="0" fontId="38" fillId="3" borderId="98" xfId="1" applyFont="1" applyFill="1" applyBorder="1" applyAlignment="1">
      <alignment horizontal="center" vertical="center"/>
    </xf>
    <xf numFmtId="0" fontId="38" fillId="3" borderId="69" xfId="1" applyFont="1" applyFill="1" applyBorder="1" applyAlignment="1">
      <alignment horizontal="center" vertical="center"/>
    </xf>
    <xf numFmtId="0" fontId="38" fillId="3" borderId="0" xfId="1" applyFont="1" applyFill="1" applyBorder="1" applyAlignment="1">
      <alignment horizontal="center" vertical="center"/>
    </xf>
    <xf numFmtId="0" fontId="38" fillId="3" borderId="68" xfId="1" applyFont="1" applyFill="1" applyBorder="1" applyAlignment="1">
      <alignment horizontal="center" vertical="center"/>
    </xf>
    <xf numFmtId="0" fontId="33" fillId="2" borderId="224" xfId="1" applyFont="1" applyFill="1" applyBorder="1" applyAlignment="1">
      <alignment horizontal="center" vertical="center" wrapText="1"/>
    </xf>
    <xf numFmtId="0" fontId="33" fillId="2" borderId="63" xfId="1" applyFont="1" applyFill="1" applyBorder="1" applyAlignment="1">
      <alignment horizontal="center" vertical="center" wrapText="1"/>
    </xf>
    <xf numFmtId="0" fontId="33" fillId="2" borderId="98" xfId="1" applyFont="1" applyFill="1" applyBorder="1" applyAlignment="1">
      <alignment horizontal="center" vertical="center" wrapText="1"/>
    </xf>
    <xf numFmtId="0" fontId="33" fillId="2" borderId="69" xfId="1" applyFont="1" applyFill="1" applyBorder="1" applyAlignment="1">
      <alignment horizontal="center" vertical="center" wrapText="1"/>
    </xf>
    <xf numFmtId="0" fontId="33" fillId="2" borderId="0" xfId="1" applyFont="1" applyFill="1" applyBorder="1" applyAlignment="1">
      <alignment horizontal="center" vertical="center" wrapText="1"/>
    </xf>
    <xf numFmtId="0" fontId="33" fillId="2" borderId="68" xfId="1" applyFont="1" applyFill="1" applyBorder="1" applyAlignment="1">
      <alignment horizontal="center" vertical="center" wrapText="1"/>
    </xf>
    <xf numFmtId="0" fontId="14" fillId="2" borderId="224" xfId="1" applyFont="1" applyFill="1" applyBorder="1" applyAlignment="1">
      <alignment horizontal="center" vertical="center" wrapText="1"/>
    </xf>
    <xf numFmtId="0" fontId="14" fillId="2" borderId="63" xfId="1" applyFont="1" applyFill="1" applyBorder="1" applyAlignment="1">
      <alignment horizontal="center" vertical="center" wrapText="1"/>
    </xf>
    <xf numFmtId="0" fontId="14" fillId="2" borderId="98" xfId="1" applyFont="1" applyFill="1" applyBorder="1" applyAlignment="1">
      <alignment horizontal="center" vertical="center" wrapText="1"/>
    </xf>
    <xf numFmtId="0" fontId="14" fillId="2" borderId="69" xfId="1" applyFont="1" applyFill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vertical="center" wrapText="1"/>
    </xf>
    <xf numFmtId="0" fontId="14" fillId="2" borderId="68" xfId="1" applyFont="1" applyFill="1" applyBorder="1" applyAlignment="1">
      <alignment horizontal="center" vertical="center" wrapText="1"/>
    </xf>
    <xf numFmtId="0" fontId="43" fillId="3" borderId="224" xfId="1" applyFont="1" applyFill="1" applyBorder="1" applyAlignment="1">
      <alignment horizontal="center" vertical="center"/>
    </xf>
    <xf numFmtId="0" fontId="43" fillId="3" borderId="63" xfId="1" applyFont="1" applyFill="1" applyBorder="1" applyAlignment="1">
      <alignment horizontal="center" vertical="center"/>
    </xf>
    <xf numFmtId="0" fontId="43" fillId="3" borderId="98" xfId="1" applyFont="1" applyFill="1" applyBorder="1" applyAlignment="1">
      <alignment horizontal="center" vertical="center"/>
    </xf>
    <xf numFmtId="0" fontId="43" fillId="3" borderId="69" xfId="1" applyFont="1" applyFill="1" applyBorder="1" applyAlignment="1">
      <alignment horizontal="center" vertical="center"/>
    </xf>
    <xf numFmtId="0" fontId="43" fillId="3" borderId="0" xfId="1" applyFont="1" applyFill="1" applyBorder="1" applyAlignment="1">
      <alignment horizontal="center" vertical="center"/>
    </xf>
    <xf numFmtId="0" fontId="43" fillId="3" borderId="68" xfId="1" applyFont="1" applyFill="1" applyBorder="1" applyAlignment="1">
      <alignment horizontal="center" vertical="center"/>
    </xf>
    <xf numFmtId="0" fontId="10" fillId="3" borderId="224" xfId="1" applyFont="1" applyFill="1" applyBorder="1" applyAlignment="1">
      <alignment horizontal="center" vertical="center"/>
    </xf>
    <xf numFmtId="0" fontId="10" fillId="3" borderId="63" xfId="1" applyFont="1" applyFill="1" applyBorder="1" applyAlignment="1">
      <alignment horizontal="center" vertical="center"/>
    </xf>
    <xf numFmtId="0" fontId="10" fillId="3" borderId="98" xfId="1" applyFont="1" applyFill="1" applyBorder="1" applyAlignment="1">
      <alignment horizontal="center" vertical="center"/>
    </xf>
    <xf numFmtId="0" fontId="10" fillId="3" borderId="69" xfId="1" applyFont="1" applyFill="1" applyBorder="1" applyAlignment="1">
      <alignment horizontal="center" vertical="center"/>
    </xf>
    <xf numFmtId="0" fontId="10" fillId="3" borderId="0" xfId="1" applyFont="1" applyFill="1" applyBorder="1" applyAlignment="1">
      <alignment horizontal="center" vertical="center"/>
    </xf>
    <xf numFmtId="0" fontId="10" fillId="3" borderId="68" xfId="1" applyFont="1" applyFill="1" applyBorder="1" applyAlignment="1">
      <alignment horizontal="center" vertical="center"/>
    </xf>
    <xf numFmtId="0" fontId="24" fillId="3" borderId="209" xfId="1" applyFont="1" applyFill="1" applyBorder="1" applyAlignment="1" applyProtection="1">
      <alignment horizontal="center" vertical="center"/>
      <protection hidden="1"/>
    </xf>
    <xf numFmtId="0" fontId="24" fillId="3" borderId="55" xfId="1" applyFont="1" applyFill="1" applyBorder="1" applyAlignment="1" applyProtection="1">
      <alignment horizontal="center" vertical="center"/>
      <protection hidden="1"/>
    </xf>
    <xf numFmtId="0" fontId="24" fillId="3" borderId="203" xfId="1" applyFont="1" applyFill="1" applyBorder="1" applyAlignment="1" applyProtection="1">
      <alignment horizontal="center" vertical="center"/>
      <protection hidden="1"/>
    </xf>
    <xf numFmtId="0" fontId="12" fillId="0" borderId="69" xfId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 wrapText="1"/>
    </xf>
    <xf numFmtId="0" fontId="12" fillId="0" borderId="68" xfId="1" applyFont="1" applyBorder="1" applyAlignment="1">
      <alignment horizontal="center" vertical="center" wrapText="1"/>
    </xf>
    <xf numFmtId="0" fontId="12" fillId="0" borderId="209" xfId="1" applyFont="1" applyBorder="1" applyAlignment="1">
      <alignment horizontal="center" vertical="center" wrapText="1"/>
    </xf>
    <xf numFmtId="0" fontId="12" fillId="0" borderId="55" xfId="1" applyFont="1" applyBorder="1" applyAlignment="1">
      <alignment horizontal="center" vertical="center" wrapText="1"/>
    </xf>
    <xf numFmtId="0" fontId="12" fillId="0" borderId="203" xfId="1" applyFont="1" applyBorder="1" applyAlignment="1">
      <alignment horizontal="center" vertical="center" wrapText="1"/>
    </xf>
    <xf numFmtId="0" fontId="14" fillId="5" borderId="8" xfId="1" applyFont="1" applyFill="1" applyBorder="1" applyAlignment="1">
      <alignment horizontal="center" vertical="center"/>
    </xf>
    <xf numFmtId="0" fontId="14" fillId="5" borderId="6" xfId="1" applyFont="1" applyFill="1" applyBorder="1" applyAlignment="1">
      <alignment horizontal="center" vertical="center"/>
    </xf>
    <xf numFmtId="0" fontId="14" fillId="5" borderId="5" xfId="1" applyFont="1" applyFill="1" applyBorder="1" applyAlignment="1">
      <alignment horizontal="center" vertical="center"/>
    </xf>
    <xf numFmtId="0" fontId="14" fillId="5" borderId="4" xfId="1" applyFont="1" applyFill="1" applyBorder="1" applyAlignment="1">
      <alignment horizontal="center" vertical="center"/>
    </xf>
    <xf numFmtId="0" fontId="14" fillId="5" borderId="0" xfId="1" applyFont="1" applyFill="1" applyBorder="1" applyAlignment="1">
      <alignment horizontal="center" vertical="center"/>
    </xf>
    <xf numFmtId="0" fontId="14" fillId="5" borderId="3" xfId="1" applyFont="1" applyFill="1" applyBorder="1" applyAlignment="1">
      <alignment horizontal="center" vertical="center"/>
    </xf>
    <xf numFmtId="0" fontId="35" fillId="5" borderId="23" xfId="1" applyFont="1" applyFill="1" applyBorder="1" applyAlignment="1">
      <alignment horizontal="left" vertical="center" wrapText="1"/>
    </xf>
    <xf numFmtId="0" fontId="35" fillId="5" borderId="0" xfId="1" applyFont="1" applyFill="1" applyBorder="1" applyAlignment="1">
      <alignment horizontal="left" vertical="center" wrapText="1"/>
    </xf>
    <xf numFmtId="0" fontId="35" fillId="5" borderId="24" xfId="1" applyFont="1" applyFill="1" applyBorder="1" applyAlignment="1">
      <alignment horizontal="left" vertical="center" wrapText="1"/>
    </xf>
    <xf numFmtId="0" fontId="12" fillId="2" borderId="24" xfId="1" applyFont="1" applyFill="1" applyBorder="1" applyAlignment="1">
      <alignment horizontal="center" vertical="center" wrapText="1"/>
    </xf>
    <xf numFmtId="0" fontId="56" fillId="5" borderId="23" xfId="1" applyFont="1" applyFill="1" applyBorder="1" applyAlignment="1">
      <alignment horizontal="center" vertical="center" wrapText="1"/>
    </xf>
    <xf numFmtId="0" fontId="56" fillId="5" borderId="0" xfId="1" applyFont="1" applyFill="1" applyBorder="1" applyAlignment="1">
      <alignment horizontal="center" vertical="center" wrapText="1"/>
    </xf>
    <xf numFmtId="0" fontId="56" fillId="5" borderId="24" xfId="1" applyFont="1" applyFill="1" applyBorder="1" applyAlignment="1">
      <alignment horizontal="center" vertical="center" wrapText="1"/>
    </xf>
    <xf numFmtId="0" fontId="30" fillId="3" borderId="4" xfId="1" applyFont="1" applyFill="1" applyBorder="1" applyAlignment="1">
      <alignment horizontal="center" vertical="center"/>
    </xf>
    <xf numFmtId="0" fontId="30" fillId="3" borderId="0" xfId="1" applyFont="1" applyFill="1" applyBorder="1" applyAlignment="1">
      <alignment horizontal="center" vertical="center"/>
    </xf>
    <xf numFmtId="0" fontId="30" fillId="3" borderId="3" xfId="1" applyFont="1" applyFill="1" applyBorder="1" applyAlignment="1">
      <alignment horizontal="center" vertical="center"/>
    </xf>
    <xf numFmtId="0" fontId="21" fillId="5" borderId="23" xfId="1" applyFont="1" applyFill="1" applyBorder="1" applyAlignment="1">
      <alignment horizontal="center" vertical="center"/>
    </xf>
    <xf numFmtId="0" fontId="21" fillId="5" borderId="0" xfId="1" applyFont="1" applyFill="1" applyBorder="1" applyAlignment="1">
      <alignment horizontal="center" vertical="center"/>
    </xf>
    <xf numFmtId="0" fontId="21" fillId="5" borderId="24" xfId="1" applyFont="1" applyFill="1" applyBorder="1" applyAlignment="1">
      <alignment horizontal="center" vertical="center"/>
    </xf>
    <xf numFmtId="0" fontId="12" fillId="5" borderId="23" xfId="1" applyFont="1" applyFill="1" applyBorder="1" applyAlignment="1">
      <alignment horizontal="left" vertical="center"/>
    </xf>
    <xf numFmtId="0" fontId="12" fillId="5" borderId="0" xfId="1" applyFont="1" applyFill="1" applyBorder="1" applyAlignment="1">
      <alignment horizontal="left" vertical="center"/>
    </xf>
    <xf numFmtId="0" fontId="12" fillId="5" borderId="24" xfId="1" applyFont="1" applyFill="1" applyBorder="1" applyAlignment="1">
      <alignment horizontal="left" vertical="center"/>
    </xf>
    <xf numFmtId="0" fontId="113" fillId="2" borderId="23" xfId="1" applyFont="1" applyFill="1" applyBorder="1" applyAlignment="1">
      <alignment horizontal="left" vertical="center"/>
    </xf>
    <xf numFmtId="0" fontId="113" fillId="2" borderId="0" xfId="1" applyFont="1" applyFill="1" applyBorder="1" applyAlignment="1">
      <alignment horizontal="left" vertical="center"/>
    </xf>
    <xf numFmtId="0" fontId="113" fillId="2" borderId="24" xfId="1" applyFont="1" applyFill="1" applyBorder="1" applyAlignment="1">
      <alignment horizontal="left" vertical="center"/>
    </xf>
    <xf numFmtId="0" fontId="30" fillId="3" borderId="4" xfId="1" applyFont="1" applyFill="1" applyBorder="1" applyAlignment="1">
      <alignment horizontal="left" vertical="center" wrapText="1"/>
    </xf>
    <xf numFmtId="0" fontId="30" fillId="3" borderId="0" xfId="1" applyFont="1" applyFill="1" applyBorder="1" applyAlignment="1">
      <alignment horizontal="left" vertical="center" wrapText="1"/>
    </xf>
    <xf numFmtId="0" fontId="30" fillId="3" borderId="3" xfId="1" applyFont="1" applyFill="1" applyBorder="1" applyAlignment="1">
      <alignment horizontal="left" vertical="center" wrapText="1"/>
    </xf>
    <xf numFmtId="0" fontId="104" fillId="3" borderId="0" xfId="1" applyFont="1" applyFill="1" applyBorder="1" applyAlignment="1">
      <alignment horizontal="center" vertical="center" wrapText="1"/>
    </xf>
    <xf numFmtId="0" fontId="104" fillId="3" borderId="0" xfId="1" applyFont="1" applyFill="1" applyBorder="1" applyAlignment="1">
      <alignment horizontal="right" vertical="center" wrapText="1"/>
    </xf>
    <xf numFmtId="0" fontId="157" fillId="10" borderId="4" xfId="1" applyFont="1" applyFill="1" applyBorder="1" applyAlignment="1">
      <alignment horizontal="center" vertical="center"/>
    </xf>
    <xf numFmtId="0" fontId="157" fillId="10" borderId="0" xfId="1" applyFont="1" applyFill="1" applyBorder="1" applyAlignment="1">
      <alignment horizontal="center" vertical="center"/>
    </xf>
    <xf numFmtId="0" fontId="157" fillId="10" borderId="3" xfId="1" applyFont="1" applyFill="1" applyBorder="1" applyAlignment="1">
      <alignment horizontal="center" vertical="center"/>
    </xf>
    <xf numFmtId="0" fontId="153" fillId="5" borderId="0" xfId="7" applyFont="1" applyFill="1" applyBorder="1" applyAlignment="1">
      <alignment horizontal="center" vertical="center"/>
    </xf>
    <xf numFmtId="0" fontId="153" fillId="5" borderId="3" xfId="7" applyFont="1" applyFill="1" applyBorder="1" applyAlignment="1">
      <alignment horizontal="center" vertical="center"/>
    </xf>
    <xf numFmtId="0" fontId="158" fillId="13" borderId="63" xfId="1" applyFont="1" applyFill="1" applyBorder="1" applyAlignment="1" applyProtection="1">
      <alignment horizontal="center" vertical="center" wrapText="1"/>
      <protection hidden="1"/>
    </xf>
    <xf numFmtId="0" fontId="158" fillId="13" borderId="0" xfId="1" applyFont="1" applyFill="1" applyBorder="1" applyAlignment="1" applyProtection="1">
      <alignment horizontal="center" vertical="center" wrapText="1"/>
      <protection hidden="1"/>
    </xf>
    <xf numFmtId="0" fontId="87" fillId="13" borderId="227" xfId="0" applyFont="1" applyFill="1" applyBorder="1" applyAlignment="1">
      <alignment horizontal="center" vertical="center" wrapText="1"/>
    </xf>
    <xf numFmtId="0" fontId="87" fillId="13" borderId="21" xfId="0" applyFont="1" applyFill="1" applyBorder="1" applyAlignment="1">
      <alignment horizontal="center" vertical="center" wrapText="1"/>
    </xf>
    <xf numFmtId="0" fontId="87" fillId="13" borderId="69" xfId="0" applyFont="1" applyFill="1" applyBorder="1" applyAlignment="1">
      <alignment horizontal="center" vertical="center" wrapText="1"/>
    </xf>
    <xf numFmtId="0" fontId="87" fillId="13" borderId="0" xfId="0" applyFont="1" applyFill="1" applyBorder="1" applyAlignment="1">
      <alignment horizontal="center" vertical="center" wrapText="1"/>
    </xf>
    <xf numFmtId="0" fontId="64" fillId="13" borderId="69" xfId="0" applyFont="1" applyFill="1" applyBorder="1" applyAlignment="1">
      <alignment horizontal="center" vertical="center" wrapText="1"/>
    </xf>
    <xf numFmtId="0" fontId="64" fillId="13" borderId="0" xfId="0" applyFont="1" applyFill="1" applyBorder="1" applyAlignment="1">
      <alignment horizontal="center" vertical="center" wrapText="1"/>
    </xf>
    <xf numFmtId="0" fontId="63" fillId="13" borderId="0" xfId="1" applyFont="1" applyFill="1" applyBorder="1" applyAlignment="1">
      <alignment horizontal="center" vertical="center" wrapText="1"/>
    </xf>
    <xf numFmtId="0" fontId="88" fillId="5" borderId="0" xfId="2" applyFont="1" applyFill="1" applyBorder="1" applyAlignment="1">
      <alignment horizontal="center" vertical="center" wrapText="1"/>
    </xf>
    <xf numFmtId="165" fontId="16" fillId="5" borderId="23" xfId="3" applyNumberFormat="1" applyFont="1" applyFill="1" applyBorder="1" applyAlignment="1">
      <alignment horizontal="center" vertical="center" wrapText="1"/>
    </xf>
    <xf numFmtId="165" fontId="16" fillId="5" borderId="0" xfId="3" applyNumberFormat="1" applyFont="1" applyFill="1" applyBorder="1" applyAlignment="1">
      <alignment horizontal="center" vertical="center" wrapText="1"/>
    </xf>
    <xf numFmtId="165" fontId="16" fillId="5" borderId="24" xfId="3" applyNumberFormat="1" applyFont="1" applyFill="1" applyBorder="1" applyAlignment="1">
      <alignment horizontal="center" vertical="center" wrapText="1"/>
    </xf>
    <xf numFmtId="165" fontId="16" fillId="5" borderId="157" xfId="3" applyNumberFormat="1" applyFont="1" applyFill="1" applyBorder="1" applyAlignment="1">
      <alignment horizontal="center" vertical="center" wrapText="1"/>
    </xf>
    <xf numFmtId="165" fontId="16" fillId="5" borderId="158" xfId="3" applyNumberFormat="1" applyFont="1" applyFill="1" applyBorder="1" applyAlignment="1">
      <alignment horizontal="center" vertical="center" wrapText="1"/>
    </xf>
    <xf numFmtId="165" fontId="16" fillId="5" borderId="159" xfId="3" applyNumberFormat="1" applyFont="1" applyFill="1" applyBorder="1" applyAlignment="1">
      <alignment horizontal="center" vertical="center" wrapText="1"/>
    </xf>
    <xf numFmtId="165" fontId="16" fillId="5" borderId="174" xfId="3" applyNumberFormat="1" applyFont="1" applyFill="1" applyBorder="1" applyAlignment="1">
      <alignment horizontal="left" vertical="center" wrapText="1"/>
    </xf>
    <xf numFmtId="165" fontId="16" fillId="5" borderId="175" xfId="3" applyNumberFormat="1" applyFont="1" applyFill="1" applyBorder="1" applyAlignment="1">
      <alignment horizontal="left" vertical="center" wrapText="1"/>
    </xf>
    <xf numFmtId="165" fontId="16" fillId="5" borderId="176" xfId="3" applyNumberFormat="1" applyFont="1" applyFill="1" applyBorder="1" applyAlignment="1">
      <alignment horizontal="left" vertical="center" wrapText="1"/>
    </xf>
    <xf numFmtId="0" fontId="50" fillId="5" borderId="23" xfId="1" applyFont="1" applyFill="1" applyBorder="1" applyAlignment="1">
      <alignment horizontal="center" vertical="center" wrapText="1"/>
    </xf>
    <xf numFmtId="0" fontId="50" fillId="5" borderId="0" xfId="1" applyFont="1" applyFill="1" applyBorder="1" applyAlignment="1">
      <alignment horizontal="center" vertical="center" wrapText="1"/>
    </xf>
    <xf numFmtId="0" fontId="50" fillId="5" borderId="24" xfId="1" applyFont="1" applyFill="1" applyBorder="1" applyAlignment="1">
      <alignment horizontal="center" vertical="center" wrapText="1"/>
    </xf>
    <xf numFmtId="0" fontId="50" fillId="5" borderId="32" xfId="1" applyFont="1" applyFill="1" applyBorder="1" applyAlignment="1">
      <alignment horizontal="center" vertical="center" wrapText="1"/>
    </xf>
    <xf numFmtId="0" fontId="50" fillId="5" borderId="33" xfId="1" applyFont="1" applyFill="1" applyBorder="1" applyAlignment="1">
      <alignment horizontal="center" vertical="center" wrapText="1"/>
    </xf>
    <xf numFmtId="0" fontId="50" fillId="5" borderId="34" xfId="1" applyFont="1" applyFill="1" applyBorder="1" applyAlignment="1">
      <alignment horizontal="center" vertical="center" wrapText="1"/>
    </xf>
    <xf numFmtId="165" fontId="127" fillId="5" borderId="23" xfId="3" applyNumberFormat="1" applyFont="1" applyFill="1" applyBorder="1" applyAlignment="1">
      <alignment horizontal="left" vertical="center" wrapText="1"/>
    </xf>
    <xf numFmtId="165" fontId="127" fillId="5" borderId="0" xfId="3" applyNumberFormat="1" applyFont="1" applyFill="1" applyBorder="1" applyAlignment="1">
      <alignment horizontal="left" vertical="center" wrapText="1"/>
    </xf>
    <xf numFmtId="165" fontId="127" fillId="5" borderId="24" xfId="3" applyNumberFormat="1" applyFont="1" applyFill="1" applyBorder="1" applyAlignment="1">
      <alignment horizontal="left" vertical="center" wrapText="1"/>
    </xf>
    <xf numFmtId="0" fontId="118" fillId="5" borderId="23" xfId="1" applyFont="1" applyFill="1" applyBorder="1" applyAlignment="1">
      <alignment horizontal="center" vertical="center" wrapText="1"/>
    </xf>
    <xf numFmtId="0" fontId="118" fillId="5" borderId="0" xfId="1" applyFont="1" applyFill="1" applyBorder="1" applyAlignment="1">
      <alignment horizontal="center" vertical="center" wrapText="1"/>
    </xf>
    <xf numFmtId="0" fontId="118" fillId="5" borderId="24" xfId="1" applyFont="1" applyFill="1" applyBorder="1" applyAlignment="1">
      <alignment horizontal="center" vertical="center" wrapText="1"/>
    </xf>
    <xf numFmtId="0" fontId="118" fillId="5" borderId="32" xfId="1" applyFont="1" applyFill="1" applyBorder="1" applyAlignment="1">
      <alignment horizontal="center" vertical="center" wrapText="1"/>
    </xf>
    <xf numFmtId="0" fontId="118" fillId="5" borderId="33" xfId="1" applyFont="1" applyFill="1" applyBorder="1" applyAlignment="1">
      <alignment horizontal="center" vertical="center" wrapText="1"/>
    </xf>
    <xf numFmtId="0" fontId="118" fillId="5" borderId="34" xfId="1" applyFont="1" applyFill="1" applyBorder="1" applyAlignment="1">
      <alignment horizontal="center" vertical="center" wrapText="1"/>
    </xf>
    <xf numFmtId="0" fontId="12" fillId="5" borderId="23" xfId="1" applyFont="1" applyFill="1" applyBorder="1" applyAlignment="1">
      <alignment horizontal="center" vertical="center" wrapText="1"/>
    </xf>
    <xf numFmtId="0" fontId="12" fillId="5" borderId="0" xfId="1" applyFont="1" applyFill="1" applyBorder="1" applyAlignment="1">
      <alignment horizontal="center" vertical="center" wrapText="1"/>
    </xf>
    <xf numFmtId="0" fontId="12" fillId="5" borderId="24" xfId="1" applyFont="1" applyFill="1" applyBorder="1" applyAlignment="1">
      <alignment horizontal="center" vertical="center" wrapText="1"/>
    </xf>
    <xf numFmtId="0" fontId="12" fillId="4" borderId="24" xfId="1" applyFont="1" applyFill="1" applyBorder="1" applyAlignment="1">
      <alignment horizontal="center" vertical="center" wrapText="1"/>
    </xf>
    <xf numFmtId="0" fontId="102" fillId="2" borderId="23" xfId="1" applyFont="1" applyFill="1" applyBorder="1" applyAlignment="1">
      <alignment horizontal="center" vertical="center" wrapText="1"/>
    </xf>
    <xf numFmtId="0" fontId="102" fillId="2" borderId="0" xfId="1" applyFont="1" applyFill="1" applyBorder="1" applyAlignment="1">
      <alignment horizontal="center" vertical="center" wrapText="1"/>
    </xf>
    <xf numFmtId="0" fontId="102" fillId="2" borderId="24" xfId="1" applyFont="1" applyFill="1" applyBorder="1" applyAlignment="1">
      <alignment horizontal="center" vertical="center" wrapText="1"/>
    </xf>
    <xf numFmtId="0" fontId="51" fillId="2" borderId="23" xfId="1" applyFont="1" applyFill="1" applyBorder="1" applyAlignment="1">
      <alignment horizontal="center" vertical="center" wrapText="1"/>
    </xf>
    <xf numFmtId="0" fontId="51" fillId="2" borderId="0" xfId="1" applyFont="1" applyFill="1" applyBorder="1" applyAlignment="1">
      <alignment horizontal="center" vertical="center" wrapText="1"/>
    </xf>
    <xf numFmtId="0" fontId="51" fillId="2" borderId="24" xfId="1" applyFont="1" applyFill="1" applyBorder="1" applyAlignment="1">
      <alignment horizontal="center" vertical="center" wrapText="1"/>
    </xf>
    <xf numFmtId="0" fontId="31" fillId="3" borderId="149" xfId="1" applyFont="1" applyFill="1" applyBorder="1" applyAlignment="1">
      <alignment horizontal="center" vertical="center"/>
    </xf>
    <xf numFmtId="0" fontId="31" fillId="3" borderId="87" xfId="1" applyFont="1" applyFill="1" applyBorder="1" applyAlignment="1">
      <alignment horizontal="center" vertical="center"/>
    </xf>
    <xf numFmtId="0" fontId="49" fillId="3" borderId="84" xfId="1" applyFont="1" applyFill="1" applyBorder="1" applyAlignment="1">
      <alignment horizontal="right" vertical="center" wrapText="1"/>
    </xf>
    <xf numFmtId="0" fontId="49" fillId="3" borderId="0" xfId="1" applyFont="1" applyFill="1" applyBorder="1" applyAlignment="1">
      <alignment horizontal="right" vertical="center" wrapText="1"/>
    </xf>
    <xf numFmtId="0" fontId="111" fillId="3" borderId="84" xfId="1" applyFont="1" applyFill="1" applyBorder="1" applyAlignment="1">
      <alignment horizontal="right" vertical="center"/>
    </xf>
    <xf numFmtId="0" fontId="111" fillId="3" borderId="0" xfId="1" applyFont="1" applyFill="1" applyBorder="1" applyAlignment="1">
      <alignment horizontal="right" vertical="center"/>
    </xf>
    <xf numFmtId="1" fontId="113" fillId="2" borderId="86" xfId="3" applyNumberFormat="1" applyFont="1" applyFill="1" applyBorder="1" applyAlignment="1">
      <alignment horizontal="center" vertical="center"/>
    </xf>
    <xf numFmtId="1" fontId="113" fillId="2" borderId="88" xfId="3" applyNumberFormat="1" applyFont="1" applyFill="1" applyBorder="1" applyAlignment="1">
      <alignment horizontal="center" vertical="center"/>
    </xf>
    <xf numFmtId="49" fontId="15" fillId="5" borderId="6" xfId="1" applyNumberFormat="1" applyFont="1" applyFill="1" applyBorder="1" applyAlignment="1">
      <alignment horizontal="center" vertical="center"/>
    </xf>
    <xf numFmtId="49" fontId="15" fillId="5" borderId="95" xfId="1" applyNumberFormat="1" applyFont="1" applyFill="1" applyBorder="1" applyAlignment="1">
      <alignment horizontal="center" vertical="center"/>
    </xf>
    <xf numFmtId="0" fontId="118" fillId="5" borderId="87" xfId="1" applyFont="1" applyFill="1" applyBorder="1" applyAlignment="1">
      <alignment horizontal="center" vertical="center" wrapText="1"/>
    </xf>
    <xf numFmtId="0" fontId="118" fillId="5" borderId="88" xfId="1" applyFont="1" applyFill="1" applyBorder="1" applyAlignment="1">
      <alignment horizontal="center" vertical="center" wrapText="1"/>
    </xf>
    <xf numFmtId="0" fontId="118" fillId="5" borderId="89" xfId="1" applyFont="1" applyFill="1" applyBorder="1" applyAlignment="1">
      <alignment horizontal="center" vertical="center" wrapText="1"/>
    </xf>
    <xf numFmtId="0" fontId="118" fillId="5" borderId="90" xfId="1" applyFont="1" applyFill="1" applyBorder="1" applyAlignment="1">
      <alignment horizontal="center" vertical="center" wrapText="1"/>
    </xf>
    <xf numFmtId="0" fontId="118" fillId="5" borderId="91" xfId="1" applyFont="1" applyFill="1" applyBorder="1" applyAlignment="1">
      <alignment horizontal="center" vertical="center" wrapText="1"/>
    </xf>
    <xf numFmtId="0" fontId="50" fillId="5" borderId="87" xfId="1" applyFont="1" applyFill="1" applyBorder="1" applyAlignment="1">
      <alignment horizontal="center" vertical="center" wrapText="1"/>
    </xf>
    <xf numFmtId="0" fontId="50" fillId="5" borderId="88" xfId="1" applyFont="1" applyFill="1" applyBorder="1" applyAlignment="1">
      <alignment horizontal="center" vertical="center" wrapText="1"/>
    </xf>
    <xf numFmtId="0" fontId="50" fillId="5" borderId="89" xfId="1" applyFont="1" applyFill="1" applyBorder="1" applyAlignment="1">
      <alignment horizontal="center" vertical="center" wrapText="1"/>
    </xf>
    <xf numFmtId="0" fontId="50" fillId="5" borderId="90" xfId="1" applyFont="1" applyFill="1" applyBorder="1" applyAlignment="1">
      <alignment horizontal="center" vertical="center" wrapText="1"/>
    </xf>
    <xf numFmtId="0" fontId="50" fillId="5" borderId="91" xfId="1" applyFont="1" applyFill="1" applyBorder="1" applyAlignment="1">
      <alignment horizontal="center" vertical="center" wrapText="1"/>
    </xf>
    <xf numFmtId="0" fontId="112" fillId="2" borderId="20" xfId="1" applyFont="1" applyFill="1" applyBorder="1" applyAlignment="1">
      <alignment horizontal="center" vertical="center" wrapText="1"/>
    </xf>
    <xf numFmtId="0" fontId="112" fillId="2" borderId="21" xfId="1" applyFont="1" applyFill="1" applyBorder="1" applyAlignment="1">
      <alignment horizontal="center" vertical="center" wrapText="1"/>
    </xf>
    <xf numFmtId="0" fontId="112" fillId="2" borderId="23" xfId="1" applyFont="1" applyFill="1" applyBorder="1" applyAlignment="1">
      <alignment horizontal="center" vertical="center" wrapText="1"/>
    </xf>
    <xf numFmtId="0" fontId="112" fillId="2" borderId="0" xfId="1" applyFont="1" applyFill="1" applyBorder="1" applyAlignment="1">
      <alignment horizontal="center" vertical="center" wrapText="1"/>
    </xf>
    <xf numFmtId="0" fontId="12" fillId="5" borderId="20" xfId="1" applyFont="1" applyFill="1" applyBorder="1" applyAlignment="1">
      <alignment horizontal="center" vertical="center" wrapText="1"/>
    </xf>
    <xf numFmtId="0" fontId="12" fillId="5" borderId="21" xfId="1" applyFont="1" applyFill="1" applyBorder="1" applyAlignment="1">
      <alignment horizontal="center" vertical="center" wrapText="1"/>
    </xf>
    <xf numFmtId="0" fontId="81" fillId="5" borderId="22" xfId="1" applyFont="1" applyFill="1" applyBorder="1" applyAlignment="1">
      <alignment horizontal="center" vertical="center" wrapText="1"/>
    </xf>
    <xf numFmtId="0" fontId="81" fillId="5" borderId="24" xfId="1" applyFont="1" applyFill="1" applyBorder="1" applyAlignment="1">
      <alignment horizontal="center" vertical="center" wrapText="1"/>
    </xf>
    <xf numFmtId="49" fontId="15" fillId="5" borderId="84" xfId="1" applyNumberFormat="1" applyFont="1" applyFill="1" applyBorder="1" applyAlignment="1">
      <alignment horizontal="center" vertical="center"/>
    </xf>
    <xf numFmtId="49" fontId="15" fillId="5" borderId="86" xfId="1" applyNumberFormat="1" applyFont="1" applyFill="1" applyBorder="1" applyAlignment="1">
      <alignment horizontal="center" vertical="center"/>
    </xf>
    <xf numFmtId="0" fontId="9" fillId="5" borderId="87" xfId="1" applyFill="1" applyBorder="1" applyAlignment="1">
      <alignment horizontal="left" vertical="center" wrapText="1"/>
    </xf>
    <xf numFmtId="0" fontId="9" fillId="5" borderId="88" xfId="1" applyFill="1" applyBorder="1" applyAlignment="1">
      <alignment horizontal="left" vertical="center" wrapText="1"/>
    </xf>
    <xf numFmtId="0" fontId="112" fillId="2" borderId="85" xfId="1" applyFont="1" applyFill="1" applyBorder="1" applyAlignment="1">
      <alignment horizontal="center" vertical="center" wrapText="1"/>
    </xf>
    <xf numFmtId="0" fontId="112" fillId="2" borderId="84" xfId="1" applyFont="1" applyFill="1" applyBorder="1" applyAlignment="1">
      <alignment horizontal="center" vertical="center" wrapText="1"/>
    </xf>
    <xf numFmtId="0" fontId="112" fillId="2" borderId="87" xfId="1" applyFont="1" applyFill="1" applyBorder="1" applyAlignment="1">
      <alignment horizontal="center" vertical="center" wrapText="1"/>
    </xf>
    <xf numFmtId="0" fontId="12" fillId="5" borderId="85" xfId="1" applyFont="1" applyFill="1" applyBorder="1" applyAlignment="1">
      <alignment horizontal="center" vertical="center" wrapText="1"/>
    </xf>
    <xf numFmtId="0" fontId="12" fillId="5" borderId="84" xfId="1" applyFont="1" applyFill="1" applyBorder="1" applyAlignment="1">
      <alignment horizontal="center" vertical="center" wrapText="1"/>
    </xf>
    <xf numFmtId="0" fontId="12" fillId="5" borderId="87" xfId="1" applyFont="1" applyFill="1" applyBorder="1" applyAlignment="1">
      <alignment horizontal="center" vertical="center" wrapText="1"/>
    </xf>
    <xf numFmtId="0" fontId="81" fillId="5" borderId="86" xfId="1" applyFont="1" applyFill="1" applyBorder="1" applyAlignment="1">
      <alignment horizontal="center" vertical="center" wrapText="1"/>
    </xf>
    <xf numFmtId="0" fontId="81" fillId="5" borderId="88" xfId="1" applyFont="1" applyFill="1" applyBorder="1" applyAlignment="1">
      <alignment horizontal="center" vertical="center" wrapText="1"/>
    </xf>
    <xf numFmtId="2" fontId="113" fillId="2" borderId="86" xfId="3" applyNumberFormat="1" applyFont="1" applyFill="1" applyBorder="1" applyAlignment="1">
      <alignment horizontal="center" vertical="center"/>
    </xf>
    <xf numFmtId="2" fontId="113" fillId="2" borderId="88" xfId="3" applyNumberFormat="1" applyFont="1" applyFill="1" applyBorder="1" applyAlignment="1">
      <alignment horizontal="center" vertical="center"/>
    </xf>
    <xf numFmtId="0" fontId="9" fillId="13" borderId="88" xfId="1" applyFill="1" applyBorder="1" applyAlignment="1">
      <alignment horizontal="center" vertical="center"/>
    </xf>
    <xf numFmtId="0" fontId="12" fillId="5" borderId="88" xfId="1" applyFont="1" applyFill="1" applyBorder="1" applyAlignment="1">
      <alignment horizontal="center" vertical="center" wrapText="1"/>
    </xf>
    <xf numFmtId="0" fontId="12" fillId="44" borderId="88" xfId="1" applyFont="1" applyFill="1" applyBorder="1" applyAlignment="1">
      <alignment horizontal="center" vertical="center" wrapText="1"/>
    </xf>
    <xf numFmtId="0" fontId="102" fillId="2" borderId="87" xfId="1" applyFont="1" applyFill="1" applyBorder="1" applyAlignment="1">
      <alignment horizontal="center" vertical="center" wrapText="1"/>
    </xf>
    <xf numFmtId="0" fontId="102" fillId="2" borderId="88" xfId="1" applyFont="1" applyFill="1" applyBorder="1" applyAlignment="1">
      <alignment horizontal="center" vertical="center" wrapText="1"/>
    </xf>
    <xf numFmtId="0" fontId="24" fillId="3" borderId="87" xfId="1" applyFont="1" applyFill="1" applyBorder="1" applyAlignment="1" applyProtection="1">
      <alignment horizontal="center" vertical="center"/>
      <protection hidden="1"/>
    </xf>
    <xf numFmtId="0" fontId="24" fillId="3" borderId="88" xfId="1" applyFont="1" applyFill="1" applyBorder="1" applyAlignment="1" applyProtection="1">
      <alignment horizontal="center" vertical="center"/>
      <protection hidden="1"/>
    </xf>
    <xf numFmtId="0" fontId="73" fillId="6" borderId="98" xfId="1" applyFont="1" applyFill="1" applyBorder="1" applyAlignment="1">
      <alignment horizontal="center" vertical="center"/>
    </xf>
    <xf numFmtId="0" fontId="51" fillId="2" borderId="87" xfId="1" applyFont="1" applyFill="1" applyBorder="1" applyAlignment="1">
      <alignment horizontal="center" vertical="center" wrapText="1"/>
    </xf>
    <xf numFmtId="0" fontId="51" fillId="2" borderId="88" xfId="1" applyFont="1" applyFill="1" applyBorder="1" applyAlignment="1">
      <alignment horizontal="center" vertical="center" wrapText="1"/>
    </xf>
    <xf numFmtId="0" fontId="26" fillId="3" borderId="63" xfId="1" applyFont="1" applyFill="1" applyBorder="1" applyAlignment="1">
      <alignment horizontal="center" vertical="center" wrapText="1"/>
    </xf>
    <xf numFmtId="0" fontId="26" fillId="3" borderId="98" xfId="1" applyFont="1" applyFill="1" applyBorder="1" applyAlignment="1">
      <alignment horizontal="center" vertical="center" wrapText="1"/>
    </xf>
    <xf numFmtId="0" fontId="26" fillId="3" borderId="0" xfId="1" applyFont="1" applyFill="1" applyBorder="1" applyAlignment="1">
      <alignment horizontal="center" vertical="center" wrapText="1"/>
    </xf>
    <xf numFmtId="0" fontId="26" fillId="3" borderId="68" xfId="1" applyFont="1" applyFill="1" applyBorder="1" applyAlignment="1">
      <alignment horizontal="center" vertical="center" wrapText="1"/>
    </xf>
    <xf numFmtId="0" fontId="156" fillId="3" borderId="16" xfId="1" applyFont="1" applyFill="1" applyBorder="1" applyAlignment="1">
      <alignment horizontal="center" vertical="center" wrapText="1"/>
    </xf>
    <xf numFmtId="0" fontId="156" fillId="3" borderId="44" xfId="1" applyFont="1" applyFill="1" applyBorder="1" applyAlignment="1">
      <alignment horizontal="center" vertical="center" wrapText="1"/>
    </xf>
    <xf numFmtId="0" fontId="156" fillId="3" borderId="55" xfId="1" applyFont="1" applyFill="1" applyBorder="1" applyAlignment="1">
      <alignment horizontal="center" vertical="center" wrapText="1"/>
    </xf>
    <xf numFmtId="0" fontId="156" fillId="3" borderId="203" xfId="1" applyFont="1" applyFill="1" applyBorder="1" applyAlignment="1">
      <alignment horizontal="center" vertical="center" wrapText="1"/>
    </xf>
    <xf numFmtId="0" fontId="21" fillId="4" borderId="23" xfId="1" applyFont="1" applyFill="1" applyBorder="1" applyAlignment="1">
      <alignment horizontal="center" vertical="center"/>
    </xf>
    <xf numFmtId="0" fontId="21" fillId="4" borderId="0" xfId="1" applyFont="1" applyFill="1" applyBorder="1" applyAlignment="1">
      <alignment horizontal="center" vertical="center"/>
    </xf>
    <xf numFmtId="0" fontId="21" fillId="4" borderId="24" xfId="1" applyFont="1" applyFill="1" applyBorder="1" applyAlignment="1">
      <alignment horizontal="center" vertical="center"/>
    </xf>
    <xf numFmtId="165" fontId="16" fillId="5" borderId="23" xfId="3" applyNumberFormat="1" applyFont="1" applyFill="1" applyBorder="1" applyAlignment="1">
      <alignment horizontal="left" vertical="top" wrapText="1"/>
    </xf>
    <xf numFmtId="165" fontId="16" fillId="5" borderId="0" xfId="3" applyNumberFormat="1" applyFont="1" applyFill="1" applyBorder="1" applyAlignment="1">
      <alignment horizontal="left" vertical="top" wrapText="1"/>
    </xf>
    <xf numFmtId="165" fontId="16" fillId="5" borderId="24" xfId="3" applyNumberFormat="1" applyFont="1" applyFill="1" applyBorder="1" applyAlignment="1">
      <alignment horizontal="left" vertical="top" wrapText="1"/>
    </xf>
    <xf numFmtId="0" fontId="81" fillId="5" borderId="22" xfId="1" applyFont="1" applyFill="1" applyBorder="1" applyAlignment="1">
      <alignment horizontal="center" vertical="center"/>
    </xf>
    <xf numFmtId="0" fontId="81" fillId="5" borderId="24" xfId="1" applyFont="1" applyFill="1" applyBorder="1" applyAlignment="1">
      <alignment horizontal="center" vertical="center"/>
    </xf>
    <xf numFmtId="0" fontId="21" fillId="5" borderId="23" xfId="1" applyFont="1" applyFill="1" applyBorder="1" applyAlignment="1">
      <alignment horizontal="center" vertical="center" wrapText="1"/>
    </xf>
    <xf numFmtId="0" fontId="21" fillId="5" borderId="0" xfId="1" applyFont="1" applyFill="1" applyBorder="1" applyAlignment="1">
      <alignment horizontal="center" vertical="center" wrapText="1"/>
    </xf>
    <xf numFmtId="0" fontId="21" fillId="5" borderId="24" xfId="1" applyFont="1" applyFill="1" applyBorder="1" applyAlignment="1">
      <alignment horizontal="center" vertical="center" wrapText="1"/>
    </xf>
    <xf numFmtId="0" fontId="113" fillId="2" borderId="23" xfId="1" applyFont="1" applyFill="1" applyBorder="1" applyAlignment="1">
      <alignment horizontal="center" vertical="center" wrapText="1"/>
    </xf>
    <xf numFmtId="0" fontId="113" fillId="2" borderId="0" xfId="1" applyFont="1" applyFill="1" applyBorder="1" applyAlignment="1">
      <alignment horizontal="center" vertical="center" wrapText="1"/>
    </xf>
    <xf numFmtId="0" fontId="113" fillId="2" borderId="24" xfId="1" applyFont="1" applyFill="1" applyBorder="1" applyAlignment="1">
      <alignment horizontal="center" vertical="center" wrapText="1"/>
    </xf>
    <xf numFmtId="0" fontId="22" fillId="0" borderId="161" xfId="1" applyFont="1" applyBorder="1" applyAlignment="1">
      <alignment horizontal="center" vertical="center"/>
    </xf>
    <xf numFmtId="0" fontId="22" fillId="0" borderId="162" xfId="1" applyFont="1" applyBorder="1" applyAlignment="1">
      <alignment horizontal="center" vertical="center"/>
    </xf>
    <xf numFmtId="0" fontId="22" fillId="0" borderId="76" xfId="1" applyFont="1" applyBorder="1" applyAlignment="1">
      <alignment horizontal="center" vertical="center"/>
    </xf>
    <xf numFmtId="0" fontId="22" fillId="0" borderId="77" xfId="1" applyFont="1" applyBorder="1" applyAlignment="1">
      <alignment horizontal="center" vertical="center"/>
    </xf>
    <xf numFmtId="0" fontId="45" fillId="5" borderId="23" xfId="1" applyFont="1" applyFill="1" applyBorder="1" applyAlignment="1">
      <alignment horizontal="left" vertical="center" wrapText="1"/>
    </xf>
    <xf numFmtId="0" fontId="45" fillId="5" borderId="0" xfId="1" applyFont="1" applyFill="1" applyBorder="1" applyAlignment="1">
      <alignment horizontal="left" vertical="center" wrapText="1"/>
    </xf>
    <xf numFmtId="0" fontId="21" fillId="5" borderId="20" xfId="1" applyFont="1" applyFill="1" applyBorder="1" applyAlignment="1">
      <alignment horizontal="left" vertical="center"/>
    </xf>
    <xf numFmtId="0" fontId="21" fillId="5" borderId="21" xfId="1" applyFont="1" applyFill="1" applyBorder="1" applyAlignment="1">
      <alignment horizontal="left" vertical="center"/>
    </xf>
    <xf numFmtId="0" fontId="21" fillId="5" borderId="23" xfId="1" applyFont="1" applyFill="1" applyBorder="1" applyAlignment="1">
      <alignment horizontal="left" vertical="center"/>
    </xf>
    <xf numFmtId="0" fontId="21" fillId="5" borderId="0" xfId="1" applyFont="1" applyFill="1" applyBorder="1" applyAlignment="1">
      <alignment horizontal="left" vertical="center"/>
    </xf>
    <xf numFmtId="165" fontId="127" fillId="5" borderId="87" xfId="3" applyNumberFormat="1" applyFont="1" applyFill="1" applyBorder="1" applyAlignment="1">
      <alignment horizontal="left" vertical="center" wrapText="1"/>
    </xf>
    <xf numFmtId="165" fontId="127" fillId="5" borderId="88" xfId="3" applyNumberFormat="1" applyFont="1" applyFill="1" applyBorder="1" applyAlignment="1">
      <alignment horizontal="left" vertical="center" wrapText="1"/>
    </xf>
    <xf numFmtId="0" fontId="12" fillId="2" borderId="85" xfId="1" applyFont="1" applyFill="1" applyBorder="1" applyAlignment="1">
      <alignment horizontal="center" vertical="center" wrapText="1"/>
    </xf>
    <xf numFmtId="0" fontId="12" fillId="2" borderId="84" xfId="1" applyFont="1" applyFill="1" applyBorder="1" applyAlignment="1">
      <alignment horizontal="center" vertical="center" wrapText="1"/>
    </xf>
    <xf numFmtId="0" fontId="12" fillId="2" borderId="87" xfId="1" applyFont="1" applyFill="1" applyBorder="1" applyAlignment="1">
      <alignment horizontal="center" vertical="center" wrapText="1"/>
    </xf>
    <xf numFmtId="0" fontId="81" fillId="2" borderId="86" xfId="1" applyFont="1" applyFill="1" applyBorder="1" applyAlignment="1">
      <alignment horizontal="center" vertical="center"/>
    </xf>
    <xf numFmtId="0" fontId="81" fillId="2" borderId="88" xfId="1" applyFont="1" applyFill="1" applyBorder="1" applyAlignment="1">
      <alignment horizontal="center" vertical="center"/>
    </xf>
    <xf numFmtId="0" fontId="21" fillId="5" borderId="87" xfId="1" applyFont="1" applyFill="1" applyBorder="1" applyAlignment="1">
      <alignment horizontal="center" vertical="center"/>
    </xf>
    <xf numFmtId="0" fontId="21" fillId="5" borderId="88" xfId="1" applyFont="1" applyFill="1" applyBorder="1" applyAlignment="1">
      <alignment horizontal="center" vertical="center"/>
    </xf>
    <xf numFmtId="1" fontId="159" fillId="2" borderId="24" xfId="3" applyNumberFormat="1" applyFont="1" applyFill="1" applyBorder="1" applyAlignment="1">
      <alignment horizontal="center" vertical="center"/>
    </xf>
    <xf numFmtId="0" fontId="12" fillId="3" borderId="23" xfId="1" applyFont="1" applyFill="1" applyBorder="1" applyAlignment="1">
      <alignment horizontal="left" vertical="center" wrapText="1"/>
    </xf>
    <xf numFmtId="0" fontId="12" fillId="3" borderId="0" xfId="1" applyFont="1" applyFill="1" applyBorder="1" applyAlignment="1">
      <alignment horizontal="left" vertical="center" wrapText="1"/>
    </xf>
    <xf numFmtId="0" fontId="12" fillId="3" borderId="24" xfId="1" applyFont="1" applyFill="1" applyBorder="1" applyAlignment="1">
      <alignment horizontal="left" vertical="center" wrapText="1"/>
    </xf>
    <xf numFmtId="0" fontId="113" fillId="2" borderId="23" xfId="1" applyFont="1" applyFill="1" applyBorder="1" applyAlignment="1">
      <alignment horizontal="left" vertical="center" wrapText="1"/>
    </xf>
    <xf numFmtId="0" fontId="113" fillId="2" borderId="0" xfId="1" applyFont="1" applyFill="1" applyBorder="1" applyAlignment="1">
      <alignment horizontal="left" vertical="center" wrapText="1"/>
    </xf>
    <xf numFmtId="0" fontId="113" fillId="2" borderId="24" xfId="1" applyFont="1" applyFill="1" applyBorder="1" applyAlignment="1">
      <alignment horizontal="left" vertical="center" wrapText="1"/>
    </xf>
    <xf numFmtId="0" fontId="35" fillId="3" borderId="23" xfId="1" applyFont="1" applyFill="1" applyBorder="1" applyAlignment="1">
      <alignment horizontal="center" vertical="center" wrapText="1"/>
    </xf>
    <xf numFmtId="0" fontId="35" fillId="3" borderId="0" xfId="1" applyFont="1" applyFill="1" applyBorder="1" applyAlignment="1">
      <alignment horizontal="center" vertical="center" wrapText="1"/>
    </xf>
    <xf numFmtId="0" fontId="35" fillId="3" borderId="24" xfId="1" applyFont="1" applyFill="1" applyBorder="1" applyAlignment="1">
      <alignment horizontal="center" vertical="center" wrapText="1"/>
    </xf>
    <xf numFmtId="0" fontId="33" fillId="4" borderId="99" xfId="1" applyFont="1" applyFill="1" applyBorder="1" applyAlignment="1">
      <alignment horizontal="center" vertical="center"/>
    </xf>
    <xf numFmtId="0" fontId="33" fillId="4" borderId="63" xfId="1" applyFont="1" applyFill="1" applyBorder="1" applyAlignment="1">
      <alignment horizontal="center" vertical="center"/>
    </xf>
    <xf numFmtId="0" fontId="33" fillId="4" borderId="65" xfId="1" applyFont="1" applyFill="1" applyBorder="1" applyAlignment="1">
      <alignment horizontal="center" vertical="center"/>
    </xf>
    <xf numFmtId="0" fontId="33" fillId="4" borderId="69" xfId="1" applyFont="1" applyFill="1" applyBorder="1" applyAlignment="1">
      <alignment horizontal="center" vertical="center"/>
    </xf>
    <xf numFmtId="0" fontId="33" fillId="4" borderId="0" xfId="1" applyFont="1" applyFill="1" applyBorder="1" applyAlignment="1">
      <alignment horizontal="center" vertical="center"/>
    </xf>
    <xf numFmtId="0" fontId="33" fillId="4" borderId="68" xfId="1" applyFont="1" applyFill="1" applyBorder="1" applyAlignment="1">
      <alignment horizontal="center" vertical="center"/>
    </xf>
    <xf numFmtId="0" fontId="12" fillId="4" borderId="99" xfId="1" applyFont="1" applyFill="1" applyBorder="1" applyAlignment="1">
      <alignment horizontal="center" vertical="center" wrapText="1"/>
    </xf>
    <xf numFmtId="0" fontId="12" fillId="4" borderId="63" xfId="1" applyFont="1" applyFill="1" applyBorder="1" applyAlignment="1">
      <alignment horizontal="center" vertical="center" wrapText="1"/>
    </xf>
    <xf numFmtId="0" fontId="12" fillId="4" borderId="65" xfId="1" applyFont="1" applyFill="1" applyBorder="1" applyAlignment="1">
      <alignment horizontal="center" vertical="center" wrapText="1"/>
    </xf>
    <xf numFmtId="0" fontId="12" fillId="4" borderId="69" xfId="1" applyFont="1" applyFill="1" applyBorder="1" applyAlignment="1">
      <alignment horizontal="center" vertical="center" wrapText="1"/>
    </xf>
    <xf numFmtId="0" fontId="12" fillId="4" borderId="68" xfId="1" applyFont="1" applyFill="1" applyBorder="1" applyAlignment="1">
      <alignment horizontal="center" vertical="center" wrapText="1"/>
    </xf>
    <xf numFmtId="0" fontId="24" fillId="3" borderId="67" xfId="1" applyFont="1" applyFill="1" applyBorder="1" applyAlignment="1" applyProtection="1">
      <alignment horizontal="center" vertical="center"/>
      <protection hidden="1"/>
    </xf>
    <xf numFmtId="0" fontId="12" fillId="0" borderId="67" xfId="1" applyFont="1" applyBorder="1" applyAlignment="1">
      <alignment horizontal="center" vertical="center" wrapText="1"/>
    </xf>
    <xf numFmtId="1" fontId="159" fillId="2" borderId="88" xfId="3" applyNumberFormat="1" applyFont="1" applyFill="1" applyBorder="1" applyAlignment="1">
      <alignment horizontal="center" vertical="center"/>
    </xf>
    <xf numFmtId="0" fontId="12" fillId="5" borderId="87" xfId="1" applyFont="1" applyFill="1" applyBorder="1" applyAlignment="1">
      <alignment horizontal="left" vertical="center" wrapText="1"/>
    </xf>
    <xf numFmtId="0" fontId="12" fillId="5" borderId="0" xfId="1" applyFont="1" applyFill="1" applyBorder="1" applyAlignment="1">
      <alignment horizontal="left" vertical="center" wrapText="1"/>
    </xf>
    <xf numFmtId="0" fontId="12" fillId="5" borderId="88" xfId="1" applyFont="1" applyFill="1" applyBorder="1" applyAlignment="1">
      <alignment horizontal="left" vertical="center" wrapText="1"/>
    </xf>
    <xf numFmtId="0" fontId="113" fillId="2" borderId="87" xfId="1" applyFont="1" applyFill="1" applyBorder="1" applyAlignment="1">
      <alignment horizontal="left" vertical="center" wrapText="1"/>
    </xf>
    <xf numFmtId="0" fontId="113" fillId="2" borderId="88" xfId="1" applyFont="1" applyFill="1" applyBorder="1" applyAlignment="1">
      <alignment horizontal="left" vertical="center" wrapText="1"/>
    </xf>
    <xf numFmtId="0" fontId="21" fillId="5" borderId="87" xfId="1" applyFont="1" applyFill="1" applyBorder="1" applyAlignment="1">
      <alignment horizontal="center" vertical="center" wrapText="1"/>
    </xf>
    <xf numFmtId="0" fontId="21" fillId="5" borderId="88" xfId="1" applyFont="1" applyFill="1" applyBorder="1" applyAlignment="1">
      <alignment horizontal="center" vertical="center" wrapText="1"/>
    </xf>
    <xf numFmtId="0" fontId="35" fillId="5" borderId="87" xfId="1" applyFont="1" applyFill="1" applyBorder="1" applyAlignment="1">
      <alignment horizontal="center" vertical="center" wrapText="1"/>
    </xf>
    <xf numFmtId="0" fontId="35" fillId="5" borderId="0" xfId="1" applyFont="1" applyFill="1" applyBorder="1" applyAlignment="1">
      <alignment horizontal="center" vertical="center" wrapText="1"/>
    </xf>
    <xf numFmtId="0" fontId="35" fillId="5" borderId="88" xfId="1" applyFont="1" applyFill="1" applyBorder="1" applyAlignment="1">
      <alignment horizontal="center" vertical="center" wrapText="1"/>
    </xf>
    <xf numFmtId="0" fontId="33" fillId="44" borderId="99" xfId="1" applyFont="1" applyFill="1" applyBorder="1" applyAlignment="1">
      <alignment horizontal="center" vertical="center"/>
    </xf>
    <xf numFmtId="0" fontId="33" fillId="44" borderId="63" xfId="1" applyFont="1" applyFill="1" applyBorder="1" applyAlignment="1">
      <alignment horizontal="center" vertical="center"/>
    </xf>
    <xf numFmtId="0" fontId="33" fillId="44" borderId="65" xfId="1" applyFont="1" applyFill="1" applyBorder="1" applyAlignment="1">
      <alignment horizontal="center" vertical="center"/>
    </xf>
    <xf numFmtId="0" fontId="33" fillId="44" borderId="69" xfId="1" applyFont="1" applyFill="1" applyBorder="1" applyAlignment="1">
      <alignment horizontal="center" vertical="center"/>
    </xf>
    <xf numFmtId="0" fontId="33" fillId="44" borderId="0" xfId="1" applyFont="1" applyFill="1" applyBorder="1" applyAlignment="1">
      <alignment horizontal="center" vertical="center"/>
    </xf>
    <xf numFmtId="0" fontId="33" fillId="44" borderId="68" xfId="1" applyFont="1" applyFill="1" applyBorder="1" applyAlignment="1">
      <alignment horizontal="center" vertical="center"/>
    </xf>
    <xf numFmtId="0" fontId="12" fillId="44" borderId="99" xfId="1" applyFont="1" applyFill="1" applyBorder="1" applyAlignment="1">
      <alignment horizontal="center" vertical="center" wrapText="1"/>
    </xf>
    <xf numFmtId="0" fontId="12" fillId="44" borderId="63" xfId="1" applyFont="1" applyFill="1" applyBorder="1" applyAlignment="1">
      <alignment horizontal="center" vertical="center" wrapText="1"/>
    </xf>
    <xf numFmtId="0" fontId="12" fillId="44" borderId="65" xfId="1" applyFont="1" applyFill="1" applyBorder="1" applyAlignment="1">
      <alignment horizontal="center" vertical="center" wrapText="1"/>
    </xf>
    <xf numFmtId="0" fontId="12" fillId="44" borderId="69" xfId="1" applyFont="1" applyFill="1" applyBorder="1" applyAlignment="1">
      <alignment horizontal="center" vertical="center" wrapText="1"/>
    </xf>
    <xf numFmtId="0" fontId="12" fillId="44" borderId="68" xfId="1" applyFont="1" applyFill="1" applyBorder="1" applyAlignment="1">
      <alignment horizontal="center" vertical="center" wrapText="1"/>
    </xf>
    <xf numFmtId="0" fontId="81" fillId="2" borderId="86" xfId="1" applyFont="1" applyFill="1" applyBorder="1" applyAlignment="1">
      <alignment horizontal="center" vertical="center" wrapText="1"/>
    </xf>
    <xf numFmtId="0" fontId="81" fillId="2" borderId="88" xfId="1" applyFont="1" applyFill="1" applyBorder="1" applyAlignment="1">
      <alignment horizontal="center" vertical="center" wrapText="1"/>
    </xf>
    <xf numFmtId="0" fontId="156" fillId="3" borderId="0" xfId="1" applyFont="1" applyFill="1" applyBorder="1" applyAlignment="1">
      <alignment horizontal="center" vertical="center"/>
    </xf>
    <xf numFmtId="0" fontId="156" fillId="3" borderId="68" xfId="1" applyFont="1" applyFill="1" applyBorder="1" applyAlignment="1">
      <alignment horizontal="center" vertical="center"/>
    </xf>
    <xf numFmtId="0" fontId="38" fillId="2" borderId="204" xfId="1" applyFont="1" applyFill="1" applyBorder="1" applyAlignment="1">
      <alignment horizontal="center" vertical="center"/>
    </xf>
    <xf numFmtId="0" fontId="38" fillId="2" borderId="63" xfId="1" applyFont="1" applyFill="1" applyBorder="1" applyAlignment="1">
      <alignment horizontal="center" vertical="center"/>
    </xf>
    <xf numFmtId="0" fontId="38" fillId="2" borderId="98" xfId="1" applyFont="1" applyFill="1" applyBorder="1" applyAlignment="1">
      <alignment horizontal="center" vertical="center"/>
    </xf>
    <xf numFmtId="0" fontId="38" fillId="2" borderId="69" xfId="1" applyFont="1" applyFill="1" applyBorder="1" applyAlignment="1">
      <alignment horizontal="center" vertical="center"/>
    </xf>
    <xf numFmtId="0" fontId="38" fillId="2" borderId="0" xfId="1" applyFont="1" applyFill="1" applyBorder="1" applyAlignment="1">
      <alignment horizontal="center" vertical="center"/>
    </xf>
    <xf numFmtId="0" fontId="38" fillId="2" borderId="68" xfId="1" applyFont="1" applyFill="1" applyBorder="1" applyAlignment="1">
      <alignment horizontal="center" vertical="center"/>
    </xf>
    <xf numFmtId="0" fontId="38" fillId="2" borderId="99" xfId="1" applyFont="1" applyFill="1" applyBorder="1" applyAlignment="1">
      <alignment horizontal="center" vertical="center"/>
    </xf>
    <xf numFmtId="0" fontId="38" fillId="2" borderId="188" xfId="1" applyFont="1" applyFill="1" applyBorder="1" applyAlignment="1">
      <alignment horizontal="center" vertical="center"/>
    </xf>
    <xf numFmtId="0" fontId="38" fillId="2" borderId="55" xfId="1" applyFont="1" applyFill="1" applyBorder="1" applyAlignment="1">
      <alignment horizontal="center" vertical="center"/>
    </xf>
    <xf numFmtId="0" fontId="38" fillId="2" borderId="67" xfId="1" applyFont="1" applyFill="1" applyBorder="1" applyAlignment="1">
      <alignment horizontal="center" vertical="center"/>
    </xf>
    <xf numFmtId="0" fontId="89" fillId="0" borderId="205" xfId="1" applyFont="1" applyBorder="1" applyAlignment="1">
      <alignment horizontal="center" vertical="center"/>
    </xf>
    <xf numFmtId="0" fontId="89" fillId="0" borderId="202" xfId="1" applyFont="1" applyBorder="1" applyAlignment="1">
      <alignment horizontal="center" vertical="center"/>
    </xf>
    <xf numFmtId="0" fontId="89" fillId="0" borderId="201" xfId="1" applyFont="1" applyBorder="1" applyAlignment="1">
      <alignment horizontal="center" vertical="center"/>
    </xf>
    <xf numFmtId="0" fontId="21" fillId="2" borderId="20" xfId="1" applyFont="1" applyFill="1" applyBorder="1" applyAlignment="1">
      <alignment horizontal="left" vertical="center" wrapText="1"/>
    </xf>
    <xf numFmtId="0" fontId="21" fillId="2" borderId="21" xfId="1" applyFont="1" applyFill="1" applyBorder="1" applyAlignment="1">
      <alignment horizontal="left" vertical="center" wrapText="1"/>
    </xf>
    <xf numFmtId="0" fontId="21" fillId="2" borderId="23" xfId="1" applyFont="1" applyFill="1" applyBorder="1" applyAlignment="1">
      <alignment horizontal="left" vertical="center" wrapText="1"/>
    </xf>
    <xf numFmtId="0" fontId="21" fillId="2" borderId="0" xfId="1" applyFont="1" applyFill="1" applyBorder="1" applyAlignment="1">
      <alignment horizontal="left" vertical="center" wrapText="1"/>
    </xf>
    <xf numFmtId="0" fontId="12" fillId="5" borderId="23" xfId="1" applyFont="1" applyFill="1" applyBorder="1" applyAlignment="1">
      <alignment horizontal="left" vertical="center" wrapText="1"/>
    </xf>
    <xf numFmtId="0" fontId="12" fillId="5" borderId="24" xfId="1" applyFont="1" applyFill="1" applyBorder="1" applyAlignment="1">
      <alignment horizontal="left" vertical="center" wrapText="1"/>
    </xf>
    <xf numFmtId="0" fontId="21" fillId="2" borderId="23" xfId="1" applyFont="1" applyFill="1" applyBorder="1" applyAlignment="1">
      <alignment horizontal="center" vertical="center" wrapText="1"/>
    </xf>
    <xf numFmtId="0" fontId="21" fillId="2" borderId="0" xfId="1" applyFont="1" applyFill="1" applyBorder="1" applyAlignment="1">
      <alignment horizontal="center" vertical="center" wrapText="1"/>
    </xf>
    <xf numFmtId="0" fontId="21" fillId="2" borderId="24" xfId="1" applyFont="1" applyFill="1" applyBorder="1" applyAlignment="1">
      <alignment horizontal="center" vertical="center" wrapText="1"/>
    </xf>
    <xf numFmtId="0" fontId="35" fillId="5" borderId="23" xfId="1" applyFont="1" applyFill="1" applyBorder="1" applyAlignment="1">
      <alignment horizontal="left" vertical="center"/>
    </xf>
    <xf numFmtId="0" fontId="35" fillId="5" borderId="0" xfId="1" applyFont="1" applyFill="1" applyBorder="1" applyAlignment="1">
      <alignment horizontal="left" vertical="center"/>
    </xf>
    <xf numFmtId="0" fontId="35" fillId="5" borderId="24" xfId="1" applyFont="1" applyFill="1" applyBorder="1" applyAlignment="1">
      <alignment horizontal="left" vertical="center"/>
    </xf>
    <xf numFmtId="0" fontId="89" fillId="0" borderId="45" xfId="1" applyFont="1" applyBorder="1" applyAlignment="1">
      <alignment horizontal="center" vertical="center"/>
    </xf>
    <xf numFmtId="0" fontId="14" fillId="0" borderId="69" xfId="1" applyFont="1" applyFill="1" applyBorder="1" applyAlignment="1">
      <alignment horizontal="center" vertical="center"/>
    </xf>
    <xf numFmtId="0" fontId="14" fillId="0" borderId="68" xfId="1" applyFont="1" applyFill="1" applyBorder="1" applyAlignment="1">
      <alignment horizontal="center" vertical="center"/>
    </xf>
    <xf numFmtId="165" fontId="16" fillId="5" borderId="157" xfId="3" applyNumberFormat="1" applyFont="1" applyFill="1" applyBorder="1" applyAlignment="1">
      <alignment horizontal="left" vertical="center" wrapText="1"/>
    </xf>
    <xf numFmtId="165" fontId="16" fillId="5" borderId="158" xfId="3" applyNumberFormat="1" applyFont="1" applyFill="1" applyBorder="1" applyAlignment="1">
      <alignment horizontal="left" vertical="center" wrapText="1"/>
    </xf>
    <xf numFmtId="165" fontId="16" fillId="5" borderId="159" xfId="3" applyNumberFormat="1" applyFont="1" applyFill="1" applyBorder="1" applyAlignment="1">
      <alignment horizontal="left" vertical="center" wrapText="1"/>
    </xf>
    <xf numFmtId="0" fontId="50" fillId="5" borderId="171" xfId="1" applyFont="1" applyFill="1" applyBorder="1" applyAlignment="1">
      <alignment horizontal="center" vertical="center" wrapText="1"/>
    </xf>
    <xf numFmtId="0" fontId="50" fillId="5" borderId="172" xfId="1" applyFont="1" applyFill="1" applyBorder="1" applyAlignment="1">
      <alignment horizontal="center" vertical="center" wrapText="1"/>
    </xf>
    <xf numFmtId="0" fontId="50" fillId="5" borderId="173" xfId="1" applyFont="1" applyFill="1" applyBorder="1" applyAlignment="1">
      <alignment horizontal="center" vertical="center" wrapText="1"/>
    </xf>
    <xf numFmtId="0" fontId="14" fillId="0" borderId="66" xfId="1" applyFont="1" applyFill="1" applyBorder="1" applyAlignment="1">
      <alignment horizontal="center" vertical="center"/>
    </xf>
    <xf numFmtId="0" fontId="14" fillId="0" borderId="67" xfId="1" applyFont="1" applyFill="1" applyBorder="1" applyAlignment="1">
      <alignment horizontal="center" vertical="center"/>
    </xf>
    <xf numFmtId="0" fontId="88" fillId="0" borderId="0" xfId="2" applyFont="1" applyFill="1" applyBorder="1" applyAlignment="1">
      <alignment horizontal="center" vertical="center" wrapText="1"/>
    </xf>
    <xf numFmtId="0" fontId="38" fillId="4" borderId="204" xfId="1" applyFont="1" applyFill="1" applyBorder="1" applyAlignment="1">
      <alignment horizontal="center" vertical="center"/>
    </xf>
    <xf numFmtId="0" fontId="38" fillId="4" borderId="63" xfId="1" applyFont="1" applyFill="1" applyBorder="1" applyAlignment="1">
      <alignment horizontal="center" vertical="center"/>
    </xf>
    <xf numFmtId="0" fontId="38" fillId="4" borderId="98" xfId="1" applyFont="1" applyFill="1" applyBorder="1" applyAlignment="1">
      <alignment horizontal="center" vertical="center"/>
    </xf>
    <xf numFmtId="0" fontId="38" fillId="4" borderId="69" xfId="1" applyFont="1" applyFill="1" applyBorder="1" applyAlignment="1">
      <alignment horizontal="center" vertical="center"/>
    </xf>
    <xf numFmtId="0" fontId="38" fillId="4" borderId="0" xfId="1" applyFont="1" applyFill="1" applyBorder="1" applyAlignment="1">
      <alignment horizontal="center" vertical="center"/>
    </xf>
    <xf numFmtId="0" fontId="38" fillId="4" borderId="68" xfId="1" applyFont="1" applyFill="1" applyBorder="1" applyAlignment="1">
      <alignment horizontal="center" vertical="center"/>
    </xf>
    <xf numFmtId="0" fontId="43" fillId="3" borderId="204" xfId="1" applyFont="1" applyFill="1" applyBorder="1" applyAlignment="1">
      <alignment horizontal="center" vertical="center"/>
    </xf>
    <xf numFmtId="0" fontId="10" fillId="4" borderId="204" xfId="1" applyFont="1" applyFill="1" applyBorder="1" applyAlignment="1">
      <alignment horizontal="center" vertical="center"/>
    </xf>
    <xf numFmtId="0" fontId="10" fillId="4" borderId="63" xfId="1" applyFont="1" applyFill="1" applyBorder="1" applyAlignment="1">
      <alignment horizontal="center" vertical="center"/>
    </xf>
    <xf numFmtId="0" fontId="10" fillId="4" borderId="98" xfId="1" applyFont="1" applyFill="1" applyBorder="1" applyAlignment="1">
      <alignment horizontal="center" vertical="center"/>
    </xf>
    <xf numFmtId="0" fontId="10" fillId="4" borderId="69" xfId="1" applyFont="1" applyFill="1" applyBorder="1" applyAlignment="1">
      <alignment horizontal="center" vertical="center"/>
    </xf>
    <xf numFmtId="0" fontId="10" fillId="4" borderId="0" xfId="1" applyFont="1" applyFill="1" applyBorder="1" applyAlignment="1">
      <alignment horizontal="center" vertical="center"/>
    </xf>
    <xf numFmtId="0" fontId="10" fillId="4" borderId="68" xfId="1" applyFont="1" applyFill="1" applyBorder="1" applyAlignment="1">
      <alignment horizontal="center" vertical="center"/>
    </xf>
    <xf numFmtId="165" fontId="127" fillId="3" borderId="23" xfId="3" applyNumberFormat="1" applyFont="1" applyFill="1" applyBorder="1" applyAlignment="1">
      <alignment horizontal="left" vertical="center" wrapText="1"/>
    </xf>
    <xf numFmtId="165" fontId="127" fillId="3" borderId="0" xfId="3" applyNumberFormat="1" applyFont="1" applyFill="1" applyBorder="1" applyAlignment="1">
      <alignment horizontal="left" vertical="center" wrapText="1"/>
    </xf>
    <xf numFmtId="165" fontId="127" fillId="3" borderId="24" xfId="3" applyNumberFormat="1" applyFont="1" applyFill="1" applyBorder="1" applyAlignment="1">
      <alignment horizontal="left" vertical="center" wrapText="1"/>
    </xf>
    <xf numFmtId="165" fontId="127" fillId="3" borderId="174" xfId="3" applyNumberFormat="1" applyFont="1" applyFill="1" applyBorder="1" applyAlignment="1">
      <alignment horizontal="left" vertical="center" wrapText="1"/>
    </xf>
    <xf numFmtId="165" fontId="127" fillId="3" borderId="175" xfId="3" applyNumberFormat="1" applyFont="1" applyFill="1" applyBorder="1" applyAlignment="1">
      <alignment horizontal="left" vertical="center" wrapText="1"/>
    </xf>
    <xf numFmtId="165" fontId="127" fillId="3" borderId="176" xfId="3" applyNumberFormat="1" applyFont="1" applyFill="1" applyBorder="1" applyAlignment="1">
      <alignment horizontal="left" vertical="center" wrapText="1"/>
    </xf>
    <xf numFmtId="0" fontId="90" fillId="5" borderId="0" xfId="1" applyFont="1" applyFill="1" applyBorder="1" applyAlignment="1">
      <alignment horizontal="left" vertical="center" wrapText="1"/>
    </xf>
    <xf numFmtId="0" fontId="22" fillId="0" borderId="138" xfId="1" applyFont="1" applyBorder="1" applyAlignment="1">
      <alignment horizontal="center" vertical="center"/>
    </xf>
    <xf numFmtId="0" fontId="22" fillId="0" borderId="177" xfId="1" applyFont="1" applyBorder="1" applyAlignment="1">
      <alignment horizontal="center" vertical="center"/>
    </xf>
    <xf numFmtId="0" fontId="22" fillId="0" borderId="30" xfId="1" applyFont="1" applyBorder="1" applyAlignment="1">
      <alignment horizontal="center" vertical="center"/>
    </xf>
    <xf numFmtId="0" fontId="22" fillId="0" borderId="40" xfId="1" applyFont="1" applyBorder="1" applyAlignment="1">
      <alignment horizontal="center" vertical="center"/>
    </xf>
    <xf numFmtId="0" fontId="21" fillId="2" borderId="20" xfId="1" applyFont="1" applyFill="1" applyBorder="1" applyAlignment="1">
      <alignment horizontal="center" vertical="center" wrapText="1"/>
    </xf>
    <xf numFmtId="0" fontId="21" fillId="2" borderId="21" xfId="1" applyFont="1" applyFill="1" applyBorder="1" applyAlignment="1">
      <alignment horizontal="center" vertical="center" wrapText="1"/>
    </xf>
    <xf numFmtId="0" fontId="21" fillId="4" borderId="24" xfId="1" applyFont="1" applyFill="1" applyBorder="1" applyAlignment="1">
      <alignment horizontal="center" vertical="center" wrapText="1"/>
    </xf>
    <xf numFmtId="0" fontId="52" fillId="5" borderId="0" xfId="1" applyFont="1" applyFill="1" applyBorder="1" applyAlignment="1">
      <alignment horizontal="right" vertical="center"/>
    </xf>
    <xf numFmtId="0" fontId="91" fillId="2" borderId="24" xfId="1" applyFont="1" applyFill="1" applyBorder="1" applyAlignment="1">
      <alignment horizontal="center" vertical="center" wrapText="1"/>
    </xf>
    <xf numFmtId="0" fontId="9" fillId="5" borderId="48" xfId="1" applyFill="1" applyBorder="1" applyAlignment="1">
      <alignment horizontal="left" vertical="center" wrapText="1"/>
    </xf>
    <xf numFmtId="0" fontId="46" fillId="3" borderId="240" xfId="2" applyFont="1" applyFill="1" applyBorder="1" applyAlignment="1">
      <alignment horizontal="center" vertical="center" wrapText="1"/>
    </xf>
    <xf numFmtId="0" fontId="46" fillId="3" borderId="241" xfId="2" applyFont="1" applyFill="1" applyBorder="1" applyAlignment="1">
      <alignment horizontal="center" vertical="center" wrapText="1"/>
    </xf>
    <xf numFmtId="0" fontId="46" fillId="3" borderId="243" xfId="2" applyFont="1" applyFill="1" applyBorder="1" applyAlignment="1">
      <alignment horizontal="center" vertical="center" wrapText="1"/>
    </xf>
    <xf numFmtId="0" fontId="46" fillId="3" borderId="68" xfId="2" applyFont="1" applyFill="1" applyBorder="1" applyAlignment="1">
      <alignment horizontal="center" vertical="center" wrapText="1"/>
    </xf>
    <xf numFmtId="0" fontId="46" fillId="3" borderId="244" xfId="2" applyFont="1" applyFill="1" applyBorder="1" applyAlignment="1">
      <alignment horizontal="center" vertical="center" wrapText="1"/>
    </xf>
    <xf numFmtId="0" fontId="46" fillId="3" borderId="246" xfId="2" applyFont="1" applyFill="1" applyBorder="1" applyAlignment="1">
      <alignment horizontal="center" vertical="center" wrapText="1"/>
    </xf>
    <xf numFmtId="0" fontId="26" fillId="3" borderId="242" xfId="1" applyFont="1" applyFill="1" applyBorder="1" applyAlignment="1">
      <alignment horizontal="center" vertical="center" wrapText="1"/>
    </xf>
    <xf numFmtId="0" fontId="26" fillId="3" borderId="10" xfId="1" applyFont="1" applyFill="1" applyBorder="1" applyAlignment="1">
      <alignment horizontal="center" vertical="center" wrapText="1"/>
    </xf>
    <xf numFmtId="0" fontId="156" fillId="3" borderId="245" xfId="1" applyFont="1" applyFill="1" applyBorder="1" applyAlignment="1">
      <alignment horizontal="center" vertical="center" wrapText="1"/>
    </xf>
    <xf numFmtId="0" fontId="9" fillId="13" borderId="241" xfId="1" applyFill="1" applyBorder="1" applyAlignment="1">
      <alignment vertical="center"/>
    </xf>
    <xf numFmtId="0" fontId="26" fillId="3" borderId="243" xfId="1" applyFont="1" applyFill="1" applyBorder="1" applyAlignment="1">
      <alignment horizontal="center" vertical="center" wrapText="1"/>
    </xf>
    <xf numFmtId="0" fontId="9" fillId="13" borderId="240" xfId="1" applyFill="1" applyBorder="1" applyAlignment="1">
      <alignment vertical="center"/>
    </xf>
    <xf numFmtId="0" fontId="26" fillId="3" borderId="43" xfId="1" applyFont="1" applyFill="1" applyBorder="1" applyAlignment="1">
      <alignment horizontal="center" vertical="center" wrapText="1"/>
    </xf>
    <xf numFmtId="0" fontId="62" fillId="14" borderId="240" xfId="1" applyFont="1" applyFill="1" applyBorder="1" applyAlignment="1">
      <alignment vertical="center"/>
    </xf>
    <xf numFmtId="0" fontId="9" fillId="13" borderId="244" xfId="1" applyFill="1" applyBorder="1" applyAlignment="1">
      <alignment vertical="center"/>
    </xf>
    <xf numFmtId="0" fontId="156" fillId="3" borderId="246" xfId="1" applyFont="1" applyFill="1" applyBorder="1" applyAlignment="1">
      <alignment horizontal="center" vertical="center" wrapText="1"/>
    </xf>
    <xf numFmtId="0" fontId="9" fillId="3" borderId="244" xfId="1" applyFill="1" applyBorder="1" applyAlignment="1">
      <alignment vertical="center"/>
    </xf>
    <xf numFmtId="0" fontId="156" fillId="3" borderId="245" xfId="1" applyFont="1" applyFill="1" applyBorder="1" applyAlignment="1">
      <alignment vertical="center"/>
    </xf>
    <xf numFmtId="0" fontId="9" fillId="3" borderId="245" xfId="1" applyFill="1" applyBorder="1" applyAlignment="1">
      <alignment vertical="center"/>
    </xf>
    <xf numFmtId="0" fontId="7" fillId="0" borderId="246" xfId="2" applyBorder="1"/>
    <xf numFmtId="0" fontId="156" fillId="3" borderId="245" xfId="1" applyFont="1" applyFill="1" applyBorder="1" applyAlignment="1">
      <alignment vertical="center" wrapText="1"/>
    </xf>
    <xf numFmtId="0" fontId="7" fillId="0" borderId="245" xfId="2" applyBorder="1"/>
  </cellXfs>
  <cellStyles count="41">
    <cellStyle name="Euro" xfId="17" xr:uid="{00000000-0005-0000-0000-000000000000}"/>
    <cellStyle name="Lien hypertexte" xfId="7" builtinId="8"/>
    <cellStyle name="Lien hypertexte 2" xfId="14" xr:uid="{00000000-0005-0000-0000-000002000000}"/>
    <cellStyle name="Lien hypertexte 2 2" xfId="19" xr:uid="{00000000-0005-0000-0000-000003000000}"/>
    <cellStyle name="Lien hypertexte 2 2 2" xfId="37" xr:uid="{A120EAE6-D8E9-4A1A-940E-00C96212E518}"/>
    <cellStyle name="Lien hypertexte 3" xfId="9" xr:uid="{00000000-0005-0000-0000-000004000000}"/>
    <cellStyle name="Lien hypertexte 3 2" xfId="16" xr:uid="{00000000-0005-0000-0000-000005000000}"/>
    <cellStyle name="Lien hypertexte 3 2 2" xfId="31" xr:uid="{FA5D58E2-0019-4B17-8FC2-4A92A01A05FD}"/>
    <cellStyle name="Lien hypertexte 3 2 3" xfId="35" xr:uid="{8DC1E7D7-E0CB-4C8B-9686-E62659EDEA72}"/>
    <cellStyle name="Lien hypertexte 4" xfId="10" xr:uid="{00000000-0005-0000-0000-000006000000}"/>
    <cellStyle name="Lien hypertexte 5" xfId="5" xr:uid="{00000000-0005-0000-0000-000007000000}"/>
    <cellStyle name="Lien hypertexte 5 2" xfId="40" xr:uid="{C888A961-9E23-4534-8B62-60191C561119}"/>
    <cellStyle name="Lien hypertexte_PG Positionnement 2009 2" xfId="39" xr:uid="{650B9BEF-62D0-4905-9D31-2DE8960AF20A}"/>
    <cellStyle name="Milliers 2" xfId="15" xr:uid="{00000000-0005-0000-0000-000008000000}"/>
    <cellStyle name="Normal" xfId="0" builtinId="0"/>
    <cellStyle name="Normal 12" xfId="25" xr:uid="{299AD6C2-FCC2-4783-8445-D1FCA784884E}"/>
    <cellStyle name="Normal 2" xfId="11" xr:uid="{00000000-0005-0000-0000-00000A000000}"/>
    <cellStyle name="Normal 2 2" xfId="1" xr:uid="{00000000-0005-0000-0000-00000B000000}"/>
    <cellStyle name="Normal 2 2 2" xfId="8" xr:uid="{00000000-0005-0000-0000-00000C000000}"/>
    <cellStyle name="Normal 2 2 2 2" xfId="27" xr:uid="{D2310D0A-4407-4623-A10A-32A2070DDFC4}"/>
    <cellStyle name="Normal 2 2 3" xfId="38" xr:uid="{EA2E8CB0-F3FC-4C3B-8233-05862BB4AE21}"/>
    <cellStyle name="Normal 2 3" xfId="33" xr:uid="{8498AD52-DC06-4BD9-9FD6-CE1112F49376}"/>
    <cellStyle name="Normal 2 4" xfId="36" xr:uid="{E00EA624-B08D-4041-BCA3-D0BBE2F35213}"/>
    <cellStyle name="Normal 3" xfId="18" xr:uid="{00000000-0005-0000-0000-00000D000000}"/>
    <cellStyle name="Normal 4" xfId="2" xr:uid="{00000000-0005-0000-0000-00000E000000}"/>
    <cellStyle name="Normal 4 3" xfId="6" xr:uid="{00000000-0005-0000-0000-00000F000000}"/>
    <cellStyle name="Normal 4 3 4" xfId="32" xr:uid="{9DC21310-DCB1-49B3-BFEE-F40EE2CF4521}"/>
    <cellStyle name="Normal 5" xfId="21" xr:uid="{00000000-0005-0000-0000-000010000000}"/>
    <cellStyle name="Normal 5 2" xfId="22" xr:uid="{00000000-0005-0000-0000-000011000000}"/>
    <cellStyle name="Normal 5 3" xfId="23" xr:uid="{00000000-0005-0000-0000-000012000000}"/>
    <cellStyle name="Normal 5 4" xfId="24" xr:uid="{00000000-0005-0000-0000-000013000000}"/>
    <cellStyle name="Normal 5 5" xfId="34" xr:uid="{5C0140E1-D450-4B64-968D-2F07AFCD681B}"/>
    <cellStyle name="Normal_Comparer recettes 2009 OK 2" xfId="3" xr:uid="{00000000-0005-0000-0000-000014000000}"/>
    <cellStyle name="Normal_Comparer recettes 2009 OK 2 2" xfId="29" xr:uid="{45E812BE-4400-4C97-B17D-29B9ADFCE0BB}"/>
    <cellStyle name="Normal_Forum Marais 15 09 2001" xfId="4" xr:uid="{00000000-0005-0000-0000-000015000000}"/>
    <cellStyle name="Normal_Forum Marais 15 09 2001_Fiche technique C2 Mars 2008 " xfId="28" xr:uid="{3AC555B4-3A4F-4D4A-9A11-AD5297CC9759}"/>
    <cellStyle name="Normal_Gantt 27 janvier 2" xfId="30" xr:uid="{847582CF-3957-4774-B71C-88E5EC477AB4}"/>
    <cellStyle name="Normal_space" xfId="26" xr:uid="{B615AE02-4BA6-4D8D-8872-BB2350E1FBDA}"/>
    <cellStyle name="Pourcentage" xfId="20" builtinId="5"/>
    <cellStyle name="Pourcentage 2" xfId="12" xr:uid="{00000000-0005-0000-0000-000017000000}"/>
    <cellStyle name="Pourcentage 2 2" xfId="13" xr:uid="{00000000-0005-0000-0000-000018000000}"/>
  </cellStyles>
  <dxfs count="0"/>
  <tableStyles count="0" defaultTableStyle="TableStyleMedium2" defaultPivotStyle="PivotStyleLight16"/>
  <colors>
    <mruColors>
      <color rgb="FFED7D31"/>
      <color rgb="FFFFFFCC"/>
      <color rgb="FF0000FF"/>
      <color rgb="FF000000"/>
      <color rgb="FF00FF00"/>
      <color rgb="FFCC99FF"/>
      <color rgb="FFCC00FF"/>
      <color rgb="FFFFCC99"/>
      <color rgb="FF339966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117892</xdr:colOff>
      <xdr:row>85</xdr:row>
      <xdr:rowOff>41223</xdr:rowOff>
    </xdr:from>
    <xdr:to>
      <xdr:col>28</xdr:col>
      <xdr:colOff>231276</xdr:colOff>
      <xdr:row>89</xdr:row>
      <xdr:rowOff>296681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18DB3CDB-5AB2-477D-8F27-3A2E32506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67236" y="43309707"/>
          <a:ext cx="2408753" cy="2254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133350</xdr:colOff>
      <xdr:row>301</xdr:row>
      <xdr:rowOff>85725</xdr:rowOff>
    </xdr:from>
    <xdr:to>
      <xdr:col>20</xdr:col>
      <xdr:colOff>661670</xdr:colOff>
      <xdr:row>312</xdr:row>
      <xdr:rowOff>204470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44925" y="52254150"/>
          <a:ext cx="3071495" cy="2633345"/>
        </a:xfrm>
        <a:prstGeom prst="rect">
          <a:avLst/>
        </a:prstGeom>
      </xdr:spPr>
    </xdr:pic>
    <xdr:clientData/>
  </xdr:twoCellAnchor>
  <xdr:twoCellAnchor editAs="oneCell">
    <xdr:from>
      <xdr:col>18</xdr:col>
      <xdr:colOff>288924</xdr:colOff>
      <xdr:row>291</xdr:row>
      <xdr:rowOff>203199</xdr:rowOff>
    </xdr:from>
    <xdr:to>
      <xdr:col>19</xdr:col>
      <xdr:colOff>770358</xdr:colOff>
      <xdr:row>295</xdr:row>
      <xdr:rowOff>180974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72374" y="29016324"/>
          <a:ext cx="1329159" cy="892175"/>
        </a:xfrm>
        <a:prstGeom prst="rect">
          <a:avLst/>
        </a:prstGeom>
      </xdr:spPr>
    </xdr:pic>
    <xdr:clientData/>
  </xdr:twoCellAnchor>
  <xdr:twoCellAnchor editAs="oneCell">
    <xdr:from>
      <xdr:col>14</xdr:col>
      <xdr:colOff>123825</xdr:colOff>
      <xdr:row>303</xdr:row>
      <xdr:rowOff>38100</xdr:rowOff>
    </xdr:from>
    <xdr:to>
      <xdr:col>16</xdr:col>
      <xdr:colOff>2609850</xdr:colOff>
      <xdr:row>309</xdr:row>
      <xdr:rowOff>47625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25475" y="52587525"/>
          <a:ext cx="2981325" cy="1381125"/>
        </a:xfrm>
        <a:prstGeom prst="rect">
          <a:avLst/>
        </a:prstGeom>
      </xdr:spPr>
    </xdr:pic>
    <xdr:clientData/>
  </xdr:twoCellAnchor>
  <xdr:oneCellAnchor>
    <xdr:from>
      <xdr:col>2</xdr:col>
      <xdr:colOff>847725</xdr:colOff>
      <xdr:row>29</xdr:row>
      <xdr:rowOff>57150</xdr:rowOff>
    </xdr:from>
    <xdr:ext cx="2562583" cy="276253"/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259300" y="1428750"/>
          <a:ext cx="2562583" cy="276253"/>
        </a:xfrm>
        <a:prstGeom prst="rect">
          <a:avLst/>
        </a:prstGeom>
      </xdr:spPr>
    </xdr:pic>
    <xdr:clientData/>
  </xdr:oneCellAnchor>
  <xdr:oneCellAnchor>
    <xdr:from>
      <xdr:col>4</xdr:col>
      <xdr:colOff>257174</xdr:colOff>
      <xdr:row>29</xdr:row>
      <xdr:rowOff>76199</xdr:rowOff>
    </xdr:from>
    <xdr:ext cx="2648125" cy="1419226"/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64199" y="1447799"/>
          <a:ext cx="2648125" cy="1419226"/>
        </a:xfrm>
        <a:prstGeom prst="rect">
          <a:avLst/>
        </a:prstGeom>
      </xdr:spPr>
    </xdr:pic>
    <xdr:clientData/>
  </xdr:oneCellAnchor>
  <xdr:oneCellAnchor>
    <xdr:from>
      <xdr:col>2</xdr:col>
      <xdr:colOff>647700</xdr:colOff>
      <xdr:row>43</xdr:row>
      <xdr:rowOff>171450</xdr:rowOff>
    </xdr:from>
    <xdr:ext cx="6257925" cy="1895475"/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/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0" y="11830050"/>
          <a:ext cx="6257925" cy="18954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youtube.com/channel/UCK4qfUuh9kpBByJFIMBPTtA/playlists" TargetMode="External"/><Relationship Id="rId13" Type="http://schemas.openxmlformats.org/officeDocument/2006/relationships/hyperlink" Target="https://www.excel-exercice.com/somme-si-ens/" TargetMode="External"/><Relationship Id="rId18" Type="http://schemas.openxmlformats.org/officeDocument/2006/relationships/hyperlink" Target="https://www.youtube.com/watch?v=yk_ypXvUaHo" TargetMode="External"/><Relationship Id="rId26" Type="http://schemas.openxmlformats.org/officeDocument/2006/relationships/hyperlink" Target="https://www.google.com/search?q=Diff%C3%A9rence+entre+un+fichier+XLS+et+XLSX+(ou+XLSM)&amp;rlz=1C1AVFC_enFR845FR845&amp;oq=Diff%C3%A9rence+entre+un+fichier+XLS+et+XLSX+(ou+XLSM)&amp;aqs=chrome..69i57j33.2926j0j15&amp;sourceid=chrome&amp;ie=UTF-8" TargetMode="External"/><Relationship Id="rId3" Type="http://schemas.openxmlformats.org/officeDocument/2006/relationships/hyperlink" Target="https://www.google.fr/search?q=piffom%C3%A9trie&amp;ie=utf-8&amp;oe=utf-8&amp;client=firefox-b&amp;gfe_rd=cr&amp;dcr=0&amp;ei=yYrYWZrKMYfAaMTIipgK" TargetMode="External"/><Relationship Id="rId21" Type="http://schemas.openxmlformats.org/officeDocument/2006/relationships/hyperlink" Target="https://www.youtube.com/watch?v=HoP5kZ-f-EA&amp;ab_channel=excelexercice" TargetMode="External"/><Relationship Id="rId34" Type="http://schemas.openxmlformats.org/officeDocument/2006/relationships/drawing" Target="../drawings/drawing1.xml"/><Relationship Id="rId7" Type="http://schemas.openxmlformats.org/officeDocument/2006/relationships/hyperlink" Target="https://www.youtube.com/c/TutoDeRien/playlists" TargetMode="External"/><Relationship Id="rId12" Type="http://schemas.openxmlformats.org/officeDocument/2006/relationships/hyperlink" Target="https://www.google.com/search?q=Diff%C3%A9rence+entre+un+fichier+XLS+et+XLSX+(ou+XLSM)&amp;rlz=1C1AVFC_enFR845FR845&amp;oq=Diff%C3%A9rence+entre+un+fichier+XLS+et+XLSX+(ou+XLSM)&amp;aqs=chrome..69i57j33.2926j0j15&amp;sourceid=chrome&amp;ie=UTF-8" TargetMode="External"/><Relationship Id="rId17" Type="http://schemas.openxmlformats.org/officeDocument/2006/relationships/hyperlink" Target="https://www.superprof.fr/blog/conseils-pratiques-en-maths/" TargetMode="External"/><Relationship Id="rId25" Type="http://schemas.openxmlformats.org/officeDocument/2006/relationships/hyperlink" Target="https://www.youtube.com/watch?v=li4XNespLxg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://www.excel-downloads.com/remository/Download/Professionnels/Planification-et-gestion-de-projets/SPACE.html" TargetMode="External"/><Relationship Id="rId16" Type="http://schemas.openxmlformats.org/officeDocument/2006/relationships/hyperlink" Target="https://www.ionos.fr/digitalguide/web-marketing/vendre-sur-internet/fonction-si-excel/" TargetMode="External"/><Relationship Id="rId20" Type="http://schemas.openxmlformats.org/officeDocument/2006/relationships/hyperlink" Target="https://support.office.com/fr-fr/article/combiner-le-texte-de-deux-cellules-ou-plus-en-une-cellule-81ba0946-ce78-42ed-b3c3-21340eb164a6" TargetMode="External"/><Relationship Id="rId29" Type="http://schemas.openxmlformats.org/officeDocument/2006/relationships/hyperlink" Target="https://www.ionos.fr/digitalguide/web-marketing/vendre-sur-internet/alternatives-gratuites-a-microsoft-excel/" TargetMode="External"/><Relationship Id="rId1" Type="http://schemas.openxmlformats.org/officeDocument/2006/relationships/hyperlink" Target="http://www.excel-downloads.com/forum/111720-space.html" TargetMode="External"/><Relationship Id="rId6" Type="http://schemas.openxmlformats.org/officeDocument/2006/relationships/hyperlink" Target="https://support.microsoft.com/fr-fr/excel" TargetMode="External"/><Relationship Id="rId11" Type="http://schemas.openxmlformats.org/officeDocument/2006/relationships/hyperlink" Target="https://www.youtube.com/watch?v=li4XNespLxg" TargetMode="External"/><Relationship Id="rId24" Type="http://schemas.openxmlformats.org/officeDocument/2006/relationships/hyperlink" Target="https://www.youtube.com/watch?v=YfGrccEQGKk" TargetMode="External"/><Relationship Id="rId32" Type="http://schemas.openxmlformats.org/officeDocument/2006/relationships/hyperlink" Target="https://www.excel-exercice.com/" TargetMode="External"/><Relationship Id="rId5" Type="http://schemas.openxmlformats.org/officeDocument/2006/relationships/hyperlink" Target="https://www.youtube.com/c/K%C3%A9vinBrundu/videos" TargetMode="External"/><Relationship Id="rId15" Type="http://schemas.openxmlformats.org/officeDocument/2006/relationships/hyperlink" Target="https://www.ionos.fr/digitalguide/web-marketing/vendre-sur-internet/alternatives-gratuites-a-microsoft-excel/" TargetMode="External"/><Relationship Id="rId23" Type="http://schemas.openxmlformats.org/officeDocument/2006/relationships/hyperlink" Target="https://www.google.fr/search?q=piffom%C3%A9trie&amp;ie=utf-8&amp;oe=utf-8&amp;client=firefox-b&amp;gfe_rd=cr&amp;dcr=0&amp;ei=yYrYWZrKMYfAaMTIipgK" TargetMode="External"/><Relationship Id="rId28" Type="http://schemas.openxmlformats.org/officeDocument/2006/relationships/hyperlink" Target="https://forums.commentcamarche.net/forum/bureautique-25" TargetMode="External"/><Relationship Id="rId10" Type="http://schemas.openxmlformats.org/officeDocument/2006/relationships/hyperlink" Target="https://www.youtube.com/watch?v=YfGrccEQGKk" TargetMode="External"/><Relationship Id="rId19" Type="http://schemas.openxmlformats.org/officeDocument/2006/relationships/hyperlink" Target="https://www.informatique-bureautique.com/moodle/mod/page/view.php?id=5026" TargetMode="External"/><Relationship Id="rId31" Type="http://schemas.openxmlformats.org/officeDocument/2006/relationships/hyperlink" Target="https://www.superprof.fr/blog/conseils-pratiques-en-maths/" TargetMode="External"/><Relationship Id="rId4" Type="http://schemas.openxmlformats.org/officeDocument/2006/relationships/hyperlink" Target="https://www.youtube.com/watch?v=e2kzRDcW5iI" TargetMode="External"/><Relationship Id="rId9" Type="http://schemas.openxmlformats.org/officeDocument/2006/relationships/hyperlink" Target="https://www.youtube.com/user/ExcelExercice/videos" TargetMode="External"/><Relationship Id="rId14" Type="http://schemas.openxmlformats.org/officeDocument/2006/relationships/hyperlink" Target="https://forums.commentcamarche.net/forum/bureautique-25" TargetMode="External"/><Relationship Id="rId22" Type="http://schemas.openxmlformats.org/officeDocument/2006/relationships/hyperlink" Target="http://www.mdf-xlpages.com/modules/publisher/item.php?itemid=91" TargetMode="External"/><Relationship Id="rId27" Type="http://schemas.openxmlformats.org/officeDocument/2006/relationships/hyperlink" Target="https://www.excel-exercice.com/trouver-les-liens-externes-dun-classeur/" TargetMode="External"/><Relationship Id="rId30" Type="http://schemas.openxmlformats.org/officeDocument/2006/relationships/hyperlink" Target="https://www.ionos.fr/digitalguide/web-marketing/vendre-sur-internet/fonction-si-excel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support.office.com/fr-fr/article/d%C3%A9placer-ou-copier-des-feuilles-de-calcul-ou-des-donn%C3%A9es-de-feuille-de-calcul-47207967-bbb2-4e95-9b5c-3c174aa69328" TargetMode="External"/><Relationship Id="rId7" Type="http://schemas.openxmlformats.org/officeDocument/2006/relationships/drawing" Target="../drawings/drawing2.xml"/><Relationship Id="rId2" Type="http://schemas.openxmlformats.org/officeDocument/2006/relationships/hyperlink" Target="https://support.office.com/fr-fr/article/puis-je-copier-une-feuille-de-calcul-du-classeur-actuel-5d8109a7-cba1-474f-b835-11cd89da99c0" TargetMode="External"/><Relationship Id="rId1" Type="http://schemas.openxmlformats.org/officeDocument/2006/relationships/hyperlink" Target="https://support.office.com/fr-fr/article/d%C3%A9placer-ou-copier-des-feuilles-de-calcul-ou-des-donn%C3%A9es-de-feuille-de-calcul-47207967-bbb2-4e95-9b5c-3c174aa69328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http://www.cuisinealafrancaise.com/fr/2-poids-et-mesures" TargetMode="External"/><Relationship Id="rId4" Type="http://schemas.openxmlformats.org/officeDocument/2006/relationships/hyperlink" Target="https://www.excel-exercice.com/collage-special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cuisinealafrancaise.com/fr/2-poids-et-mesures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support.office.com/fr-fr/article/d%C3%A9placer-ou-copier-des-feuilles-de-calcul-ou-des-donn%C3%A9es-de-feuille-de-calcul-47207967-bbb2-4e95-9b5c-3c174aa69328" TargetMode="External"/><Relationship Id="rId1" Type="http://schemas.openxmlformats.org/officeDocument/2006/relationships/hyperlink" Target="http://www.cuisinealafrancaise.com/fr/2-poids-et-mesures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xcel-exercice.com/collage-special/" TargetMode="External"/><Relationship Id="rId2" Type="http://schemas.openxmlformats.org/officeDocument/2006/relationships/hyperlink" Target="https://www.excel-exercice.com/collage-special/" TargetMode="External"/><Relationship Id="rId1" Type="http://schemas.openxmlformats.org/officeDocument/2006/relationships/hyperlink" Target="https://support.office.com/fr-fr/article/d%C3%A9placer-ou-copier-des-feuilles-de-calcul-ou-des-donn%C3%A9es-de-feuille-de-calcul-47207967-bbb2-4e95-9b5c-3c174aa69328" TargetMode="External"/><Relationship Id="rId5" Type="http://schemas.openxmlformats.org/officeDocument/2006/relationships/printerSettings" Target="../printerSettings/printerSettings7.bin"/><Relationship Id="rId4" Type="http://schemas.openxmlformats.org/officeDocument/2006/relationships/hyperlink" Target="https://support.office.com/fr-fr/article/d%C3%A9placer-ou-copier-des-feuilles-de-calcul-ou-des-donn%C3%A9es-de-feuille-de-calcul-47207967-bbb2-4e95-9b5c-3c174aa69328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uisinealafrancaise.com/fr/2-poids-et-mesures" TargetMode="External"/><Relationship Id="rId2" Type="http://schemas.openxmlformats.org/officeDocument/2006/relationships/hyperlink" Target="https://www.excel-exercice.com/collage-special/" TargetMode="External"/><Relationship Id="rId1" Type="http://schemas.openxmlformats.org/officeDocument/2006/relationships/hyperlink" Target="https://support.office.com/fr-fr/article/d%C3%A9placer-ou-copier-des-feuilles-de-calcul-ou-des-donn%C3%A9es-de-feuille-de-calcul-47207967-bbb2-4e95-9b5c-3c174aa69328" TargetMode="External"/><Relationship Id="rId4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uisinealafrancaise.com/fr/2-poids-et-mesures" TargetMode="External"/><Relationship Id="rId2" Type="http://schemas.openxmlformats.org/officeDocument/2006/relationships/hyperlink" Target="https://www.excel-exercice.com/collage-special/" TargetMode="External"/><Relationship Id="rId1" Type="http://schemas.openxmlformats.org/officeDocument/2006/relationships/hyperlink" Target="https://support.office.com/fr-fr/article/d%C3%A9placer-ou-copier-des-feuilles-de-calcul-ou-des-donn%C3%A9es-de-feuille-de-calcul-47207967-bbb2-4e95-9b5c-3c174aa69328" TargetMode="External"/><Relationship Id="rId4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https://support.office.com/fr-fr/article/d%C3%A9placer-ou-copier-des-feuilles-de-calcul-ou-des-donn%C3%A9es-de-feuille-de-calcul-47207967-bbb2-4e95-9b5c-3c174aa69328" TargetMode="External"/><Relationship Id="rId2" Type="http://schemas.openxmlformats.org/officeDocument/2006/relationships/hyperlink" Target="http://www.cuisinealafrancaise.com/fr/2-poids-et-mesures" TargetMode="External"/><Relationship Id="rId1" Type="http://schemas.openxmlformats.org/officeDocument/2006/relationships/hyperlink" Target="https://www.excel-exercice.com/collage-special/" TargetMode="External"/><Relationship Id="rId4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348"/>
  <sheetViews>
    <sheetView showZeros="0" tabSelected="1" showWhiteSpace="0" zoomScale="61" zoomScaleNormal="61" zoomScalePageLayoutView="58" workbookViewId="0">
      <selection activeCell="AH11" sqref="AH11"/>
    </sheetView>
  </sheetViews>
  <sheetFormatPr baseColWidth="10" defaultRowHeight="15" x14ac:dyDescent="0.25"/>
  <cols>
    <col min="1" max="1" width="14.5703125" style="49" customWidth="1"/>
    <col min="2" max="6" width="11.42578125" style="49"/>
    <col min="7" max="7" width="8" style="49" customWidth="1"/>
    <col min="8" max="11" width="11.42578125" style="49"/>
    <col min="12" max="16" width="11.42578125" style="7"/>
    <col min="17" max="18" width="11.42578125" style="70"/>
    <col min="19" max="19" width="16.5703125" style="70" customWidth="1"/>
    <col min="20" max="20" width="11.42578125" style="70"/>
    <col min="21" max="21" width="17.28515625" style="70" customWidth="1"/>
    <col min="22" max="22" width="11.42578125" style="70"/>
    <col min="23" max="23" width="14.7109375" style="70" customWidth="1"/>
    <col min="24" max="230" width="11.42578125" style="70"/>
    <col min="231" max="231" width="14.5703125" style="70" customWidth="1"/>
    <col min="232" max="236" width="11.42578125" style="70"/>
    <col min="237" max="237" width="8" style="70" customWidth="1"/>
    <col min="238" max="486" width="11.42578125" style="70"/>
    <col min="487" max="487" width="14.5703125" style="70" customWidth="1"/>
    <col min="488" max="492" width="11.42578125" style="70"/>
    <col min="493" max="493" width="8" style="70" customWidth="1"/>
    <col min="494" max="742" width="11.42578125" style="70"/>
    <col min="743" max="743" width="14.5703125" style="70" customWidth="1"/>
    <col min="744" max="748" width="11.42578125" style="70"/>
    <col min="749" max="749" width="8" style="70" customWidth="1"/>
    <col min="750" max="998" width="11.42578125" style="70"/>
    <col min="999" max="999" width="14.5703125" style="70" customWidth="1"/>
    <col min="1000" max="1004" width="11.42578125" style="70"/>
    <col min="1005" max="1005" width="8" style="70" customWidth="1"/>
    <col min="1006" max="1254" width="11.42578125" style="70"/>
    <col min="1255" max="1255" width="14.5703125" style="70" customWidth="1"/>
    <col min="1256" max="1260" width="11.42578125" style="70"/>
    <col min="1261" max="1261" width="8" style="70" customWidth="1"/>
    <col min="1262" max="1510" width="11.42578125" style="70"/>
    <col min="1511" max="1511" width="14.5703125" style="70" customWidth="1"/>
    <col min="1512" max="1516" width="11.42578125" style="70"/>
    <col min="1517" max="1517" width="8" style="70" customWidth="1"/>
    <col min="1518" max="1766" width="11.42578125" style="70"/>
    <col min="1767" max="1767" width="14.5703125" style="70" customWidth="1"/>
    <col min="1768" max="1772" width="11.42578125" style="70"/>
    <col min="1773" max="1773" width="8" style="70" customWidth="1"/>
    <col min="1774" max="2022" width="11.42578125" style="70"/>
    <col min="2023" max="2023" width="14.5703125" style="70" customWidth="1"/>
    <col min="2024" max="2028" width="11.42578125" style="70"/>
    <col min="2029" max="2029" width="8" style="70" customWidth="1"/>
    <col min="2030" max="2278" width="11.42578125" style="70"/>
    <col min="2279" max="2279" width="14.5703125" style="70" customWidth="1"/>
    <col min="2280" max="2284" width="11.42578125" style="70"/>
    <col min="2285" max="2285" width="8" style="70" customWidth="1"/>
    <col min="2286" max="2534" width="11.42578125" style="70"/>
    <col min="2535" max="2535" width="14.5703125" style="70" customWidth="1"/>
    <col min="2536" max="2540" width="11.42578125" style="70"/>
    <col min="2541" max="2541" width="8" style="70" customWidth="1"/>
    <col min="2542" max="2790" width="11.42578125" style="70"/>
    <col min="2791" max="2791" width="14.5703125" style="70" customWidth="1"/>
    <col min="2792" max="2796" width="11.42578125" style="70"/>
    <col min="2797" max="2797" width="8" style="70" customWidth="1"/>
    <col min="2798" max="3046" width="11.42578125" style="70"/>
    <col min="3047" max="3047" width="14.5703125" style="70" customWidth="1"/>
    <col min="3048" max="3052" width="11.42578125" style="70"/>
    <col min="3053" max="3053" width="8" style="70" customWidth="1"/>
    <col min="3054" max="3302" width="11.42578125" style="70"/>
    <col min="3303" max="3303" width="14.5703125" style="70" customWidth="1"/>
    <col min="3304" max="3308" width="11.42578125" style="70"/>
    <col min="3309" max="3309" width="8" style="70" customWidth="1"/>
    <col min="3310" max="3558" width="11.42578125" style="70"/>
    <col min="3559" max="3559" width="14.5703125" style="70" customWidth="1"/>
    <col min="3560" max="3564" width="11.42578125" style="70"/>
    <col min="3565" max="3565" width="8" style="70" customWidth="1"/>
    <col min="3566" max="3814" width="11.42578125" style="70"/>
    <col min="3815" max="3815" width="14.5703125" style="70" customWidth="1"/>
    <col min="3816" max="3820" width="11.42578125" style="70"/>
    <col min="3821" max="3821" width="8" style="70" customWidth="1"/>
    <col min="3822" max="4070" width="11.42578125" style="70"/>
    <col min="4071" max="4071" width="14.5703125" style="70" customWidth="1"/>
    <col min="4072" max="4076" width="11.42578125" style="70"/>
    <col min="4077" max="4077" width="8" style="70" customWidth="1"/>
    <col min="4078" max="4326" width="11.42578125" style="70"/>
    <col min="4327" max="4327" width="14.5703125" style="70" customWidth="1"/>
    <col min="4328" max="4332" width="11.42578125" style="70"/>
    <col min="4333" max="4333" width="8" style="70" customWidth="1"/>
    <col min="4334" max="4582" width="11.42578125" style="70"/>
    <col min="4583" max="4583" width="14.5703125" style="70" customWidth="1"/>
    <col min="4584" max="4588" width="11.42578125" style="70"/>
    <col min="4589" max="4589" width="8" style="70" customWidth="1"/>
    <col min="4590" max="4838" width="11.42578125" style="70"/>
    <col min="4839" max="4839" width="14.5703125" style="70" customWidth="1"/>
    <col min="4840" max="4844" width="11.42578125" style="70"/>
    <col min="4845" max="4845" width="8" style="70" customWidth="1"/>
    <col min="4846" max="5094" width="11.42578125" style="70"/>
    <col min="5095" max="5095" width="14.5703125" style="70" customWidth="1"/>
    <col min="5096" max="5100" width="11.42578125" style="70"/>
    <col min="5101" max="5101" width="8" style="70" customWidth="1"/>
    <col min="5102" max="5350" width="11.42578125" style="70"/>
    <col min="5351" max="5351" width="14.5703125" style="70" customWidth="1"/>
    <col min="5352" max="5356" width="11.42578125" style="70"/>
    <col min="5357" max="5357" width="8" style="70" customWidth="1"/>
    <col min="5358" max="5606" width="11.42578125" style="70"/>
    <col min="5607" max="5607" width="14.5703125" style="70" customWidth="1"/>
    <col min="5608" max="5612" width="11.42578125" style="70"/>
    <col min="5613" max="5613" width="8" style="70" customWidth="1"/>
    <col min="5614" max="5862" width="11.42578125" style="70"/>
    <col min="5863" max="5863" width="14.5703125" style="70" customWidth="1"/>
    <col min="5864" max="5868" width="11.42578125" style="70"/>
    <col min="5869" max="5869" width="8" style="70" customWidth="1"/>
    <col min="5870" max="6118" width="11.42578125" style="70"/>
    <col min="6119" max="6119" width="14.5703125" style="70" customWidth="1"/>
    <col min="6120" max="6124" width="11.42578125" style="70"/>
    <col min="6125" max="6125" width="8" style="70" customWidth="1"/>
    <col min="6126" max="6374" width="11.42578125" style="70"/>
    <col min="6375" max="6375" width="14.5703125" style="70" customWidth="1"/>
    <col min="6376" max="6380" width="11.42578125" style="70"/>
    <col min="6381" max="6381" width="8" style="70" customWidth="1"/>
    <col min="6382" max="6630" width="11.42578125" style="70"/>
    <col min="6631" max="6631" width="14.5703125" style="70" customWidth="1"/>
    <col min="6632" max="6636" width="11.42578125" style="70"/>
    <col min="6637" max="6637" width="8" style="70" customWidth="1"/>
    <col min="6638" max="6886" width="11.42578125" style="70"/>
    <col min="6887" max="6887" width="14.5703125" style="70" customWidth="1"/>
    <col min="6888" max="6892" width="11.42578125" style="70"/>
    <col min="6893" max="6893" width="8" style="70" customWidth="1"/>
    <col min="6894" max="7142" width="11.42578125" style="70"/>
    <col min="7143" max="7143" width="14.5703125" style="70" customWidth="1"/>
    <col min="7144" max="7148" width="11.42578125" style="70"/>
    <col min="7149" max="7149" width="8" style="70" customWidth="1"/>
    <col min="7150" max="7398" width="11.42578125" style="70"/>
    <col min="7399" max="7399" width="14.5703125" style="70" customWidth="1"/>
    <col min="7400" max="7404" width="11.42578125" style="70"/>
    <col min="7405" max="7405" width="8" style="70" customWidth="1"/>
    <col min="7406" max="7654" width="11.42578125" style="70"/>
    <col min="7655" max="7655" width="14.5703125" style="70" customWidth="1"/>
    <col min="7656" max="7660" width="11.42578125" style="70"/>
    <col min="7661" max="7661" width="8" style="70" customWidth="1"/>
    <col min="7662" max="7910" width="11.42578125" style="70"/>
    <col min="7911" max="7911" width="14.5703125" style="70" customWidth="1"/>
    <col min="7912" max="7916" width="11.42578125" style="70"/>
    <col min="7917" max="7917" width="8" style="70" customWidth="1"/>
    <col min="7918" max="8166" width="11.42578125" style="70"/>
    <col min="8167" max="8167" width="14.5703125" style="70" customWidth="1"/>
    <col min="8168" max="8172" width="11.42578125" style="70"/>
    <col min="8173" max="8173" width="8" style="70" customWidth="1"/>
    <col min="8174" max="8422" width="11.42578125" style="70"/>
    <col min="8423" max="8423" width="14.5703125" style="70" customWidth="1"/>
    <col min="8424" max="8428" width="11.42578125" style="70"/>
    <col min="8429" max="8429" width="8" style="70" customWidth="1"/>
    <col min="8430" max="8678" width="11.42578125" style="70"/>
    <col min="8679" max="8679" width="14.5703125" style="70" customWidth="1"/>
    <col min="8680" max="8684" width="11.42578125" style="70"/>
    <col min="8685" max="8685" width="8" style="70" customWidth="1"/>
    <col min="8686" max="8934" width="11.42578125" style="70"/>
    <col min="8935" max="8935" width="14.5703125" style="70" customWidth="1"/>
    <col min="8936" max="8940" width="11.42578125" style="70"/>
    <col min="8941" max="8941" width="8" style="70" customWidth="1"/>
    <col min="8942" max="9190" width="11.42578125" style="70"/>
    <col min="9191" max="9191" width="14.5703125" style="70" customWidth="1"/>
    <col min="9192" max="9196" width="11.42578125" style="70"/>
    <col min="9197" max="9197" width="8" style="70" customWidth="1"/>
    <col min="9198" max="9446" width="11.42578125" style="70"/>
    <col min="9447" max="9447" width="14.5703125" style="70" customWidth="1"/>
    <col min="9448" max="9452" width="11.42578125" style="70"/>
    <col min="9453" max="9453" width="8" style="70" customWidth="1"/>
    <col min="9454" max="9702" width="11.42578125" style="70"/>
    <col min="9703" max="9703" width="14.5703125" style="70" customWidth="1"/>
    <col min="9704" max="9708" width="11.42578125" style="70"/>
    <col min="9709" max="9709" width="8" style="70" customWidth="1"/>
    <col min="9710" max="9958" width="11.42578125" style="70"/>
    <col min="9959" max="9959" width="14.5703125" style="70" customWidth="1"/>
    <col min="9960" max="9964" width="11.42578125" style="70"/>
    <col min="9965" max="9965" width="8" style="70" customWidth="1"/>
    <col min="9966" max="10214" width="11.42578125" style="70"/>
    <col min="10215" max="10215" width="14.5703125" style="70" customWidth="1"/>
    <col min="10216" max="10220" width="11.42578125" style="70"/>
    <col min="10221" max="10221" width="8" style="70" customWidth="1"/>
    <col min="10222" max="10470" width="11.42578125" style="70"/>
    <col min="10471" max="10471" width="14.5703125" style="70" customWidth="1"/>
    <col min="10472" max="10476" width="11.42578125" style="70"/>
    <col min="10477" max="10477" width="8" style="70" customWidth="1"/>
    <col min="10478" max="10726" width="11.42578125" style="70"/>
    <col min="10727" max="10727" width="14.5703125" style="70" customWidth="1"/>
    <col min="10728" max="10732" width="11.42578125" style="70"/>
    <col min="10733" max="10733" width="8" style="70" customWidth="1"/>
    <col min="10734" max="10982" width="11.42578125" style="70"/>
    <col min="10983" max="10983" width="14.5703125" style="70" customWidth="1"/>
    <col min="10984" max="10988" width="11.42578125" style="70"/>
    <col min="10989" max="10989" width="8" style="70" customWidth="1"/>
    <col min="10990" max="11238" width="11.42578125" style="70"/>
    <col min="11239" max="11239" width="14.5703125" style="70" customWidth="1"/>
    <col min="11240" max="11244" width="11.42578125" style="70"/>
    <col min="11245" max="11245" width="8" style="70" customWidth="1"/>
    <col min="11246" max="11494" width="11.42578125" style="70"/>
    <col min="11495" max="11495" width="14.5703125" style="70" customWidth="1"/>
    <col min="11496" max="11500" width="11.42578125" style="70"/>
    <col min="11501" max="11501" width="8" style="70" customWidth="1"/>
    <col min="11502" max="11750" width="11.42578125" style="70"/>
    <col min="11751" max="11751" width="14.5703125" style="70" customWidth="1"/>
    <col min="11752" max="11756" width="11.42578125" style="70"/>
    <col min="11757" max="11757" width="8" style="70" customWidth="1"/>
    <col min="11758" max="12006" width="11.42578125" style="70"/>
    <col min="12007" max="12007" width="14.5703125" style="70" customWidth="1"/>
    <col min="12008" max="12012" width="11.42578125" style="70"/>
    <col min="12013" max="12013" width="8" style="70" customWidth="1"/>
    <col min="12014" max="12262" width="11.42578125" style="70"/>
    <col min="12263" max="12263" width="14.5703125" style="70" customWidth="1"/>
    <col min="12264" max="12268" width="11.42578125" style="70"/>
    <col min="12269" max="12269" width="8" style="70" customWidth="1"/>
    <col min="12270" max="12518" width="11.42578125" style="70"/>
    <col min="12519" max="12519" width="14.5703125" style="70" customWidth="1"/>
    <col min="12520" max="12524" width="11.42578125" style="70"/>
    <col min="12525" max="12525" width="8" style="70" customWidth="1"/>
    <col min="12526" max="12774" width="11.42578125" style="70"/>
    <col min="12775" max="12775" width="14.5703125" style="70" customWidth="1"/>
    <col min="12776" max="12780" width="11.42578125" style="70"/>
    <col min="12781" max="12781" width="8" style="70" customWidth="1"/>
    <col min="12782" max="13030" width="11.42578125" style="70"/>
    <col min="13031" max="13031" width="14.5703125" style="70" customWidth="1"/>
    <col min="13032" max="13036" width="11.42578125" style="70"/>
    <col min="13037" max="13037" width="8" style="70" customWidth="1"/>
    <col min="13038" max="13286" width="11.42578125" style="70"/>
    <col min="13287" max="13287" width="14.5703125" style="70" customWidth="1"/>
    <col min="13288" max="13292" width="11.42578125" style="70"/>
    <col min="13293" max="13293" width="8" style="70" customWidth="1"/>
    <col min="13294" max="13542" width="11.42578125" style="70"/>
    <col min="13543" max="13543" width="14.5703125" style="70" customWidth="1"/>
    <col min="13544" max="13548" width="11.42578125" style="70"/>
    <col min="13549" max="13549" width="8" style="70" customWidth="1"/>
    <col min="13550" max="13798" width="11.42578125" style="70"/>
    <col min="13799" max="13799" width="14.5703125" style="70" customWidth="1"/>
    <col min="13800" max="13804" width="11.42578125" style="70"/>
    <col min="13805" max="13805" width="8" style="70" customWidth="1"/>
    <col min="13806" max="14054" width="11.42578125" style="70"/>
    <col min="14055" max="14055" width="14.5703125" style="70" customWidth="1"/>
    <col min="14056" max="14060" width="11.42578125" style="70"/>
    <col min="14061" max="14061" width="8" style="70" customWidth="1"/>
    <col min="14062" max="14310" width="11.42578125" style="70"/>
    <col min="14311" max="14311" width="14.5703125" style="70" customWidth="1"/>
    <col min="14312" max="14316" width="11.42578125" style="70"/>
    <col min="14317" max="14317" width="8" style="70" customWidth="1"/>
    <col min="14318" max="14566" width="11.42578125" style="70"/>
    <col min="14567" max="14567" width="14.5703125" style="70" customWidth="1"/>
    <col min="14568" max="14572" width="11.42578125" style="70"/>
    <col min="14573" max="14573" width="8" style="70" customWidth="1"/>
    <col min="14574" max="14822" width="11.42578125" style="70"/>
    <col min="14823" max="14823" width="14.5703125" style="70" customWidth="1"/>
    <col min="14824" max="14828" width="11.42578125" style="70"/>
    <col min="14829" max="14829" width="8" style="70" customWidth="1"/>
    <col min="14830" max="15078" width="11.42578125" style="70"/>
    <col min="15079" max="15079" width="14.5703125" style="70" customWidth="1"/>
    <col min="15080" max="15084" width="11.42578125" style="70"/>
    <col min="15085" max="15085" width="8" style="70" customWidth="1"/>
    <col min="15086" max="15334" width="11.42578125" style="70"/>
    <col min="15335" max="15335" width="14.5703125" style="70" customWidth="1"/>
    <col min="15336" max="15340" width="11.42578125" style="70"/>
    <col min="15341" max="15341" width="8" style="70" customWidth="1"/>
    <col min="15342" max="15590" width="11.42578125" style="70"/>
    <col min="15591" max="15591" width="14.5703125" style="70" customWidth="1"/>
    <col min="15592" max="15596" width="11.42578125" style="70"/>
    <col min="15597" max="15597" width="8" style="70" customWidth="1"/>
    <col min="15598" max="15846" width="11.42578125" style="70"/>
    <col min="15847" max="15847" width="14.5703125" style="70" customWidth="1"/>
    <col min="15848" max="15852" width="11.42578125" style="70"/>
    <col min="15853" max="15853" width="8" style="70" customWidth="1"/>
    <col min="15854" max="16102" width="11.42578125" style="70"/>
    <col min="16103" max="16103" width="14.5703125" style="70" customWidth="1"/>
    <col min="16104" max="16108" width="11.42578125" style="70"/>
    <col min="16109" max="16109" width="8" style="70" customWidth="1"/>
    <col min="16110" max="16384" width="11.42578125" style="70"/>
  </cols>
  <sheetData>
    <row r="1" spans="1:34" ht="51.75" customHeight="1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5"/>
      <c r="M1" s="15"/>
      <c r="N1" s="15"/>
      <c r="O1" s="15"/>
      <c r="P1" s="15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932"/>
      <c r="AE1" s="932"/>
      <c r="AF1" s="17"/>
    </row>
    <row r="2" spans="1:34" ht="40.5" customHeight="1" x14ac:dyDescent="0.25">
      <c r="A2" s="14"/>
      <c r="B2" s="18" t="s">
        <v>376</v>
      </c>
      <c r="C2" s="14"/>
      <c r="D2" s="14"/>
      <c r="E2" s="14"/>
      <c r="F2" s="14"/>
      <c r="G2" s="14"/>
      <c r="H2" s="14"/>
      <c r="I2" s="15"/>
      <c r="J2" s="14"/>
      <c r="K2" s="14"/>
      <c r="L2" s="15"/>
      <c r="M2" s="15"/>
      <c r="N2" s="15"/>
      <c r="O2" s="15"/>
      <c r="P2" s="15"/>
      <c r="Q2" s="16"/>
      <c r="R2" s="16"/>
      <c r="S2" s="16"/>
      <c r="T2" s="16"/>
      <c r="U2" s="924" t="s">
        <v>545</v>
      </c>
      <c r="V2" s="16"/>
      <c r="W2" s="16"/>
      <c r="X2" s="16"/>
      <c r="Y2" s="16"/>
      <c r="Z2" s="16"/>
      <c r="AA2" s="16"/>
      <c r="AB2" s="16"/>
      <c r="AC2" s="16"/>
      <c r="AD2" s="932"/>
      <c r="AE2" s="932"/>
      <c r="AF2" s="17"/>
    </row>
    <row r="3" spans="1:34" ht="40.5" customHeight="1" x14ac:dyDescent="0.25">
      <c r="A3" s="14"/>
      <c r="B3" s="19" t="s">
        <v>377</v>
      </c>
      <c r="C3" s="20"/>
      <c r="D3" s="14"/>
      <c r="E3" s="14"/>
      <c r="F3" s="14"/>
      <c r="G3" s="14"/>
      <c r="H3" s="14"/>
      <c r="I3" s="15"/>
      <c r="J3" s="14"/>
      <c r="K3" s="14"/>
      <c r="L3" s="15"/>
      <c r="M3" s="15"/>
      <c r="N3" s="15"/>
      <c r="O3" s="15"/>
      <c r="P3" s="15"/>
      <c r="Q3" s="16"/>
      <c r="R3" s="16"/>
      <c r="S3" s="16"/>
      <c r="T3" s="16"/>
      <c r="U3" s="924" t="s">
        <v>539</v>
      </c>
      <c r="V3" s="16"/>
      <c r="W3" s="16"/>
      <c r="X3" s="16"/>
      <c r="Y3" s="16"/>
      <c r="Z3" s="16"/>
      <c r="AA3" s="16"/>
      <c r="AB3" s="16"/>
      <c r="AC3" s="16"/>
      <c r="AD3" s="932"/>
      <c r="AE3" s="932"/>
      <c r="AF3" s="17"/>
    </row>
    <row r="4" spans="1:34" ht="40.5" customHeight="1" thickBot="1" x14ac:dyDescent="0.3">
      <c r="A4" s="14"/>
      <c r="B4" s="19"/>
      <c r="C4" s="20"/>
      <c r="D4" s="14"/>
      <c r="E4" s="14"/>
      <c r="F4" s="14"/>
      <c r="G4" s="14"/>
      <c r="H4" s="14"/>
      <c r="I4" s="15"/>
      <c r="J4" s="14"/>
      <c r="K4" s="14"/>
      <c r="L4" s="15"/>
      <c r="M4" s="15"/>
      <c r="N4" s="15"/>
      <c r="O4" s="15"/>
      <c r="P4" s="15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932"/>
      <c r="AE4" s="932"/>
      <c r="AF4" s="17"/>
    </row>
    <row r="5" spans="1:34" ht="40.5" customHeight="1" x14ac:dyDescent="0.25">
      <c r="A5" s="14"/>
      <c r="B5" s="19" t="s">
        <v>378</v>
      </c>
      <c r="C5" s="20"/>
      <c r="D5" s="14"/>
      <c r="E5" s="14"/>
      <c r="F5" s="14"/>
      <c r="G5" s="14"/>
      <c r="H5" s="14"/>
      <c r="I5" s="15"/>
      <c r="J5" s="14"/>
      <c r="K5" s="14"/>
      <c r="L5" s="15"/>
      <c r="M5" s="15"/>
      <c r="N5" s="15"/>
      <c r="O5" s="15"/>
      <c r="P5" s="15"/>
      <c r="Q5" s="16"/>
      <c r="R5" s="16"/>
      <c r="S5" s="16"/>
      <c r="T5" s="16"/>
      <c r="U5" s="1002" t="s">
        <v>16</v>
      </c>
      <c r="V5" s="986" t="s">
        <v>519</v>
      </c>
      <c r="W5" s="986"/>
      <c r="X5" s="986"/>
      <c r="Y5" s="986"/>
      <c r="Z5" s="986"/>
      <c r="AA5" s="986"/>
      <c r="AB5" s="986"/>
      <c r="AC5" s="986"/>
      <c r="AD5" s="987"/>
      <c r="AE5" s="932"/>
      <c r="AF5" s="17"/>
    </row>
    <row r="6" spans="1:34" ht="40.5" customHeight="1" x14ac:dyDescent="0.25">
      <c r="A6" s="14"/>
      <c r="B6" s="19"/>
      <c r="C6" s="20"/>
      <c r="D6" s="14"/>
      <c r="E6" s="14"/>
      <c r="F6" s="14"/>
      <c r="G6" s="14"/>
      <c r="H6" s="14"/>
      <c r="I6" s="15"/>
      <c r="J6" s="14"/>
      <c r="K6" s="14"/>
      <c r="L6" s="15"/>
      <c r="M6" s="15"/>
      <c r="N6" s="15"/>
      <c r="O6" s="15"/>
      <c r="P6" s="15"/>
      <c r="Q6" s="16"/>
      <c r="R6" s="16"/>
      <c r="S6" s="16"/>
      <c r="T6" s="16"/>
      <c r="U6" s="1017" t="s">
        <v>520</v>
      </c>
      <c r="V6" s="1022" t="s">
        <v>521</v>
      </c>
      <c r="W6" s="1020" t="s">
        <v>522</v>
      </c>
      <c r="X6" s="1020"/>
      <c r="Y6" s="1020"/>
      <c r="Z6" s="1020"/>
      <c r="AA6" s="1020"/>
      <c r="AB6" s="1020"/>
      <c r="AC6" s="1020"/>
      <c r="AD6" s="1021"/>
      <c r="AE6" s="932"/>
      <c r="AF6" s="17"/>
    </row>
    <row r="7" spans="1:34" ht="40.5" customHeight="1" x14ac:dyDescent="0.25">
      <c r="A7" s="14"/>
      <c r="B7" s="19" t="s">
        <v>382</v>
      </c>
      <c r="C7" s="20"/>
      <c r="D7" s="14"/>
      <c r="E7" s="14"/>
      <c r="F7" s="14"/>
      <c r="G7" s="14"/>
      <c r="H7" s="14"/>
      <c r="I7" s="15"/>
      <c r="J7" s="14"/>
      <c r="K7" s="14"/>
      <c r="L7" s="15"/>
      <c r="M7" s="15"/>
      <c r="N7" s="15"/>
      <c r="O7" s="15"/>
      <c r="P7" s="15"/>
      <c r="Q7" s="16"/>
      <c r="R7" s="16"/>
      <c r="S7" s="16"/>
      <c r="T7" s="16"/>
      <c r="U7" s="1017"/>
      <c r="V7" s="1022"/>
      <c r="W7" s="1020"/>
      <c r="X7" s="1020"/>
      <c r="Y7" s="1020"/>
      <c r="Z7" s="1020"/>
      <c r="AA7" s="1020"/>
      <c r="AB7" s="1020"/>
      <c r="AC7" s="1020"/>
      <c r="AD7" s="1021"/>
      <c r="AE7" s="932"/>
      <c r="AF7" s="17"/>
    </row>
    <row r="8" spans="1:34" ht="40.5" customHeight="1" x14ac:dyDescent="0.25">
      <c r="A8" s="14"/>
      <c r="B8" s="19"/>
      <c r="C8" s="20"/>
      <c r="D8" s="14"/>
      <c r="E8" s="14"/>
      <c r="F8" s="14"/>
      <c r="G8" s="14"/>
      <c r="H8" s="14"/>
      <c r="I8" s="15"/>
      <c r="J8" s="14"/>
      <c r="K8" s="14"/>
      <c r="L8" s="15"/>
      <c r="M8" s="15"/>
      <c r="N8" s="15"/>
      <c r="O8" s="15"/>
      <c r="P8" s="15"/>
      <c r="Q8" s="16"/>
      <c r="R8" s="16"/>
      <c r="S8" s="16"/>
      <c r="T8" s="16"/>
      <c r="U8" s="1017"/>
      <c r="V8" s="988" t="s">
        <v>393</v>
      </c>
      <c r="W8" s="989" t="s">
        <v>525</v>
      </c>
      <c r="X8" s="990"/>
      <c r="Y8" s="990" t="s">
        <v>526</v>
      </c>
      <c r="Z8" s="991"/>
      <c r="AA8" s="991"/>
      <c r="AB8" s="992"/>
      <c r="AC8" s="992"/>
      <c r="AD8" s="993"/>
      <c r="AE8" s="932"/>
      <c r="AF8" s="17"/>
    </row>
    <row r="9" spans="1:34" ht="40.5" customHeight="1" x14ac:dyDescent="0.25">
      <c r="A9" s="14"/>
      <c r="B9" s="19"/>
      <c r="C9" s="19" t="s">
        <v>565</v>
      </c>
      <c r="D9" s="14"/>
      <c r="E9" s="14"/>
      <c r="F9" s="14"/>
      <c r="G9" s="14"/>
      <c r="H9" s="14"/>
      <c r="I9" s="15"/>
      <c r="J9" s="14"/>
      <c r="K9" s="14"/>
      <c r="L9" s="15"/>
      <c r="M9" s="15"/>
      <c r="N9" s="15"/>
      <c r="O9" s="15"/>
      <c r="P9" s="15"/>
      <c r="Q9" s="16"/>
      <c r="R9" s="16"/>
      <c r="S9" s="16"/>
      <c r="T9" s="16"/>
      <c r="U9" s="1017"/>
      <c r="V9" s="1026" t="s">
        <v>394</v>
      </c>
      <c r="W9" s="1025" t="s">
        <v>65</v>
      </c>
      <c r="X9" s="1023" t="s">
        <v>527</v>
      </c>
      <c r="Y9" s="1023"/>
      <c r="Z9" s="1023"/>
      <c r="AA9" s="1023"/>
      <c r="AB9" s="1023"/>
      <c r="AC9" s="1023"/>
      <c r="AD9" s="1024"/>
      <c r="AE9" s="932"/>
      <c r="AF9" s="17"/>
    </row>
    <row r="10" spans="1:34" ht="40.5" customHeight="1" x14ac:dyDescent="0.25">
      <c r="A10" s="14"/>
      <c r="B10" s="19"/>
      <c r="C10" s="19" t="s">
        <v>383</v>
      </c>
      <c r="D10" s="14"/>
      <c r="E10" s="14"/>
      <c r="F10" s="14"/>
      <c r="G10" s="14"/>
      <c r="H10" s="14"/>
      <c r="I10" s="15"/>
      <c r="J10" s="14"/>
      <c r="K10" s="14"/>
      <c r="L10" s="15"/>
      <c r="M10" s="15"/>
      <c r="N10" s="15"/>
      <c r="O10" s="15"/>
      <c r="P10" s="15"/>
      <c r="Q10" s="16"/>
      <c r="R10" s="16"/>
      <c r="S10" s="16"/>
      <c r="T10" s="16"/>
      <c r="U10" s="1017"/>
      <c r="V10" s="1026"/>
      <c r="W10" s="1025"/>
      <c r="X10" s="1023"/>
      <c r="Y10" s="1023"/>
      <c r="Z10" s="1023"/>
      <c r="AA10" s="1023"/>
      <c r="AB10" s="1023"/>
      <c r="AC10" s="1023"/>
      <c r="AD10" s="1024"/>
      <c r="AE10" s="932"/>
      <c r="AF10" s="17"/>
    </row>
    <row r="11" spans="1:34" ht="40.5" customHeight="1" x14ac:dyDescent="0.25">
      <c r="A11" s="14"/>
      <c r="B11" s="19"/>
      <c r="C11" s="19" t="s">
        <v>389</v>
      </c>
      <c r="D11" s="19"/>
      <c r="E11" s="14"/>
      <c r="F11" s="14"/>
      <c r="G11" s="14"/>
      <c r="H11" s="14"/>
      <c r="I11" s="15"/>
      <c r="J11" s="14"/>
      <c r="K11" s="14"/>
      <c r="L11" s="15"/>
      <c r="M11" s="15"/>
      <c r="N11" s="15"/>
      <c r="O11" s="15"/>
      <c r="P11" s="15"/>
      <c r="Q11" s="16"/>
      <c r="R11" s="16"/>
      <c r="S11" s="16"/>
      <c r="T11" s="16"/>
      <c r="U11" s="1017"/>
      <c r="V11" s="1027" t="s">
        <v>528</v>
      </c>
      <c r="W11" s="1027"/>
      <c r="X11" s="1027"/>
      <c r="Y11" s="1027"/>
      <c r="Z11" s="1027"/>
      <c r="AA11" s="1027"/>
      <c r="AB11" s="1027"/>
      <c r="AC11" s="1027"/>
      <c r="AD11" s="1028"/>
      <c r="AE11" s="932"/>
      <c r="AF11" s="17"/>
    </row>
    <row r="12" spans="1:34" ht="40.5" customHeight="1" x14ac:dyDescent="0.25">
      <c r="A12" s="14"/>
      <c r="B12" s="19"/>
      <c r="C12" s="19" t="s">
        <v>390</v>
      </c>
      <c r="D12" s="19"/>
      <c r="E12" s="14"/>
      <c r="F12" s="14"/>
      <c r="G12" s="14"/>
      <c r="H12" s="14"/>
      <c r="I12" s="15"/>
      <c r="J12" s="14"/>
      <c r="K12" s="14"/>
      <c r="L12" s="15"/>
      <c r="M12" s="15"/>
      <c r="N12" s="15"/>
      <c r="O12" s="15"/>
      <c r="P12" s="15"/>
      <c r="Q12" s="16"/>
      <c r="R12" s="16"/>
      <c r="S12" s="16"/>
      <c r="T12" s="16"/>
      <c r="U12" s="1017"/>
      <c r="V12" s="1027"/>
      <c r="W12" s="1027"/>
      <c r="X12" s="1027"/>
      <c r="Y12" s="1027"/>
      <c r="Z12" s="1027"/>
      <c r="AA12" s="1027"/>
      <c r="AB12" s="1027"/>
      <c r="AC12" s="1027"/>
      <c r="AD12" s="1028"/>
      <c r="AE12" s="932"/>
      <c r="AF12" s="17"/>
    </row>
    <row r="13" spans="1:34" ht="40.5" customHeight="1" x14ac:dyDescent="0.4">
      <c r="A13" s="14"/>
      <c r="B13" s="19"/>
      <c r="C13" s="19" t="s">
        <v>379</v>
      </c>
      <c r="D13" s="19"/>
      <c r="E13" s="14"/>
      <c r="F13" s="14"/>
      <c r="G13" s="14"/>
      <c r="H13" s="14"/>
      <c r="I13" s="15"/>
      <c r="J13" s="14"/>
      <c r="K13" s="14"/>
      <c r="L13" s="15"/>
      <c r="M13" s="15"/>
      <c r="N13" s="15"/>
      <c r="O13" s="15"/>
      <c r="P13" s="15"/>
      <c r="Q13" s="16"/>
      <c r="R13" s="16"/>
      <c r="S13" s="16"/>
      <c r="T13" s="16"/>
      <c r="U13" s="1017"/>
      <c r="V13" s="990" t="s">
        <v>529</v>
      </c>
      <c r="W13" s="994"/>
      <c r="X13" s="991"/>
      <c r="Y13" s="995"/>
      <c r="Z13" s="995"/>
      <c r="AA13" s="995"/>
      <c r="AB13" s="992"/>
      <c r="AC13" s="992"/>
      <c r="AD13" s="993"/>
      <c r="AE13" s="932"/>
      <c r="AF13" s="17"/>
    </row>
    <row r="14" spans="1:34" ht="40.5" customHeight="1" x14ac:dyDescent="0.25">
      <c r="A14" s="14"/>
      <c r="B14" s="19"/>
      <c r="C14" s="19"/>
      <c r="D14" s="19" t="s">
        <v>380</v>
      </c>
      <c r="E14" s="14"/>
      <c r="F14" s="14"/>
      <c r="G14" s="14"/>
      <c r="H14" s="14"/>
      <c r="I14" s="15"/>
      <c r="J14" s="14"/>
      <c r="K14" s="14"/>
      <c r="L14" s="15"/>
      <c r="M14" s="15"/>
      <c r="N14" s="15"/>
      <c r="O14" s="15"/>
      <c r="P14" s="15"/>
      <c r="Q14" s="16"/>
      <c r="R14" s="16"/>
      <c r="S14" s="16"/>
      <c r="T14" s="16"/>
      <c r="U14" s="1017"/>
      <c r="V14" s="996" t="s">
        <v>395</v>
      </c>
      <c r="W14" s="989" t="s">
        <v>12</v>
      </c>
      <c r="X14" s="997" t="s">
        <v>10</v>
      </c>
      <c r="Y14" s="997" t="s">
        <v>33</v>
      </c>
      <c r="Z14" s="997" t="s">
        <v>564</v>
      </c>
      <c r="AA14" s="997" t="s">
        <v>530</v>
      </c>
      <c r="AB14" s="990" t="s">
        <v>531</v>
      </c>
      <c r="AC14" s="998"/>
      <c r="AD14" s="999"/>
      <c r="AE14" s="932"/>
      <c r="AF14" s="17"/>
      <c r="AG14" s="984"/>
      <c r="AH14" s="984"/>
    </row>
    <row r="15" spans="1:34" ht="40.5" customHeight="1" x14ac:dyDescent="0.25">
      <c r="A15" s="14"/>
      <c r="B15" s="19"/>
      <c r="C15" s="19"/>
      <c r="D15" s="19" t="s">
        <v>381</v>
      </c>
      <c r="E15" s="14"/>
      <c r="F15" s="14"/>
      <c r="G15" s="14"/>
      <c r="H15" s="14"/>
      <c r="I15" s="15"/>
      <c r="J15" s="14"/>
      <c r="K15" s="14"/>
      <c r="L15" s="15"/>
      <c r="M15" s="15"/>
      <c r="N15" s="15"/>
      <c r="O15" s="15"/>
      <c r="P15" s="15"/>
      <c r="Q15" s="16"/>
      <c r="R15" s="16"/>
      <c r="S15" s="16"/>
      <c r="T15" s="16"/>
      <c r="U15" s="1017"/>
      <c r="V15" s="995"/>
      <c r="W15" s="995"/>
      <c r="X15" s="995"/>
      <c r="Y15" s="995"/>
      <c r="Z15" s="995"/>
      <c r="AA15" s="997" t="s">
        <v>532</v>
      </c>
      <c r="AB15" s="990" t="s">
        <v>533</v>
      </c>
      <c r="AC15" s="992"/>
      <c r="AD15" s="993"/>
      <c r="AE15" s="932"/>
      <c r="AF15" s="17"/>
    </row>
    <row r="16" spans="1:34" ht="40.5" customHeight="1" x14ac:dyDescent="0.25">
      <c r="A16" s="14"/>
      <c r="B16" s="19" t="s">
        <v>384</v>
      </c>
      <c r="C16" s="19"/>
      <c r="D16" s="19"/>
      <c r="E16" s="14"/>
      <c r="F16" s="14"/>
      <c r="G16" s="14"/>
      <c r="H16" s="14"/>
      <c r="I16" s="15"/>
      <c r="J16" s="14"/>
      <c r="K16" s="14"/>
      <c r="L16" s="15"/>
      <c r="M16" s="15"/>
      <c r="N16" s="15"/>
      <c r="O16" s="15"/>
      <c r="P16" s="15"/>
      <c r="Q16" s="16"/>
      <c r="R16" s="16"/>
      <c r="S16" s="16"/>
      <c r="T16" s="16"/>
      <c r="U16" s="1017"/>
      <c r="V16" s="1032">
        <v>10</v>
      </c>
      <c r="W16" s="1031" t="s">
        <v>534</v>
      </c>
      <c r="X16" s="1029" t="s">
        <v>535</v>
      </c>
      <c r="Y16" s="1029"/>
      <c r="Z16" s="1029"/>
      <c r="AA16" s="1029"/>
      <c r="AB16" s="1029"/>
      <c r="AC16" s="1029"/>
      <c r="AD16" s="1030"/>
      <c r="AE16" s="932"/>
      <c r="AF16" s="17"/>
    </row>
    <row r="17" spans="1:35" ht="40.5" customHeight="1" x14ac:dyDescent="0.25">
      <c r="A17" s="14"/>
      <c r="B17" s="19"/>
      <c r="C17" s="19"/>
      <c r="D17" s="19" t="s">
        <v>385</v>
      </c>
      <c r="E17" s="14"/>
      <c r="F17" s="14"/>
      <c r="G17" s="14"/>
      <c r="H17" s="14"/>
      <c r="I17" s="15"/>
      <c r="J17" s="14"/>
      <c r="K17" s="14"/>
      <c r="L17" s="15"/>
      <c r="M17" s="15"/>
      <c r="N17" s="15"/>
      <c r="O17" s="15"/>
      <c r="P17" s="15"/>
      <c r="Q17" s="16"/>
      <c r="R17" s="16"/>
      <c r="S17" s="16"/>
      <c r="T17" s="16"/>
      <c r="U17" s="1017"/>
      <c r="V17" s="1032"/>
      <c r="W17" s="1031"/>
      <c r="X17" s="1029"/>
      <c r="Y17" s="1029"/>
      <c r="Z17" s="1029"/>
      <c r="AA17" s="1029"/>
      <c r="AB17" s="1029"/>
      <c r="AC17" s="1029"/>
      <c r="AD17" s="1030"/>
      <c r="AE17" s="932"/>
      <c r="AF17" s="17"/>
    </row>
    <row r="18" spans="1:35" ht="40.5" customHeight="1" x14ac:dyDescent="0.4">
      <c r="A18" s="14"/>
      <c r="B18" s="19" t="s">
        <v>386</v>
      </c>
      <c r="C18" s="19"/>
      <c r="D18" s="19"/>
      <c r="E18" s="14"/>
      <c r="F18" s="14"/>
      <c r="G18" s="14"/>
      <c r="H18" s="14"/>
      <c r="I18" s="15"/>
      <c r="J18" s="14"/>
      <c r="K18" s="14"/>
      <c r="L18" s="15"/>
      <c r="M18" s="15"/>
      <c r="N18" s="15"/>
      <c r="O18" s="15"/>
      <c r="P18" s="15"/>
      <c r="Q18" s="16"/>
      <c r="R18" s="16"/>
      <c r="S18" s="16"/>
      <c r="T18" s="16"/>
      <c r="U18" s="1017"/>
      <c r="V18" s="995"/>
      <c r="W18" s="1000" t="s">
        <v>524</v>
      </c>
      <c r="X18" s="994"/>
      <c r="Y18" s="1000" t="s">
        <v>10</v>
      </c>
      <c r="Z18" s="994"/>
      <c r="AA18" s="1000" t="s">
        <v>536</v>
      </c>
      <c r="AB18" s="994"/>
      <c r="AC18" s="1000" t="s">
        <v>537</v>
      </c>
      <c r="AD18" s="993"/>
      <c r="AE18" s="932"/>
      <c r="AF18" s="17"/>
    </row>
    <row r="19" spans="1:35" ht="40.5" customHeight="1" thickBot="1" x14ac:dyDescent="0.45">
      <c r="A19" s="14"/>
      <c r="B19" s="19" t="s">
        <v>387</v>
      </c>
      <c r="C19" s="19"/>
      <c r="D19" s="19"/>
      <c r="E19" s="14"/>
      <c r="F19" s="14"/>
      <c r="G19" s="14"/>
      <c r="H19" s="14"/>
      <c r="I19" s="15"/>
      <c r="J19" s="14"/>
      <c r="K19" s="14"/>
      <c r="L19" s="15"/>
      <c r="M19" s="15"/>
      <c r="N19" s="15"/>
      <c r="O19" s="15"/>
      <c r="P19" s="15"/>
      <c r="Q19" s="16"/>
      <c r="R19" s="16"/>
      <c r="S19" s="16"/>
      <c r="T19" s="16"/>
      <c r="U19" s="1017"/>
      <c r="V19" s="1001" t="s">
        <v>523</v>
      </c>
      <c r="W19" s="994"/>
      <c r="X19" s="994"/>
      <c r="Y19" s="994"/>
      <c r="Z19" s="994"/>
      <c r="AA19" s="994"/>
      <c r="AB19" s="994"/>
      <c r="AC19" s="994"/>
      <c r="AD19" s="985"/>
      <c r="AE19" s="932"/>
      <c r="AF19" s="17"/>
    </row>
    <row r="20" spans="1:35" ht="40.5" customHeight="1" x14ac:dyDescent="0.25">
      <c r="A20" s="14"/>
      <c r="B20" s="19" t="s">
        <v>388</v>
      </c>
      <c r="C20" s="19"/>
      <c r="D20" s="19"/>
      <c r="E20" s="14"/>
      <c r="F20" s="14"/>
      <c r="G20" s="14"/>
      <c r="H20" s="14"/>
      <c r="I20" s="15"/>
      <c r="J20" s="14"/>
      <c r="K20" s="14"/>
      <c r="L20" s="15"/>
      <c r="M20" s="15"/>
      <c r="N20" s="15"/>
      <c r="O20" s="15"/>
      <c r="P20" s="15"/>
      <c r="Q20" s="16"/>
      <c r="R20" s="16"/>
      <c r="S20" s="16"/>
      <c r="T20" s="16"/>
      <c r="U20" s="1017"/>
      <c r="V20" s="1015">
        <v>10</v>
      </c>
      <c r="W20" s="1011" t="s">
        <v>538</v>
      </c>
      <c r="X20" s="1011"/>
      <c r="Y20" s="1011"/>
      <c r="Z20" s="1011"/>
      <c r="AA20" s="1011"/>
      <c r="AB20" s="1011"/>
      <c r="AC20" s="1011"/>
      <c r="AD20" s="1012"/>
      <c r="AE20" s="932"/>
      <c r="AF20" s="17"/>
    </row>
    <row r="21" spans="1:35" ht="40.5" customHeight="1" thickBot="1" x14ac:dyDescent="0.3">
      <c r="A21" s="14"/>
      <c r="B21" s="19"/>
      <c r="C21" s="19"/>
      <c r="D21" s="19"/>
      <c r="E21" s="14"/>
      <c r="F21" s="14"/>
      <c r="G21" s="14"/>
      <c r="H21" s="14"/>
      <c r="I21" s="15"/>
      <c r="J21" s="14"/>
      <c r="K21" s="14"/>
      <c r="L21" s="15"/>
      <c r="M21" s="15"/>
      <c r="N21" s="15"/>
      <c r="O21" s="15"/>
      <c r="P21" s="15"/>
      <c r="Q21" s="16"/>
      <c r="R21" s="16"/>
      <c r="S21" s="16"/>
      <c r="T21" s="16"/>
      <c r="U21" s="1018"/>
      <c r="V21" s="1016"/>
      <c r="W21" s="1013"/>
      <c r="X21" s="1013"/>
      <c r="Y21" s="1013"/>
      <c r="Z21" s="1013"/>
      <c r="AA21" s="1013"/>
      <c r="AB21" s="1013"/>
      <c r="AC21" s="1013"/>
      <c r="AD21" s="1014"/>
      <c r="AE21" s="932"/>
      <c r="AF21" s="17"/>
    </row>
    <row r="22" spans="1:35" s="22" customFormat="1" ht="40.5" customHeight="1" x14ac:dyDescent="0.25">
      <c r="A22" s="14"/>
      <c r="B22" s="21"/>
      <c r="C22" s="14"/>
      <c r="D22" s="14"/>
      <c r="E22" s="14"/>
      <c r="F22" s="14"/>
      <c r="G22" s="14"/>
      <c r="H22" s="14"/>
      <c r="I22" s="15"/>
      <c r="J22" s="14"/>
      <c r="K22" s="14"/>
      <c r="L22" s="15"/>
      <c r="M22" s="15"/>
      <c r="N22" s="15"/>
      <c r="O22" s="15"/>
      <c r="P22" s="15"/>
      <c r="Q22" s="847"/>
      <c r="R22" s="847"/>
      <c r="S22" s="847"/>
      <c r="T22" s="847"/>
      <c r="U22" s="847"/>
      <c r="V22" s="847"/>
      <c r="W22" s="847"/>
      <c r="X22" s="847"/>
      <c r="Y22" s="847"/>
      <c r="Z22" s="847"/>
      <c r="AA22" s="847"/>
      <c r="AB22" s="847"/>
      <c r="AC22" s="847"/>
      <c r="AD22" s="932"/>
      <c r="AE22" s="932"/>
      <c r="AF22" s="17"/>
      <c r="AG22" s="17"/>
      <c r="AH22" s="17"/>
      <c r="AI22" s="17"/>
    </row>
    <row r="23" spans="1:35" s="22" customFormat="1" ht="40.5" customHeight="1" x14ac:dyDescent="0.25">
      <c r="A23" s="14"/>
      <c r="B23" s="848" t="s">
        <v>412</v>
      </c>
      <c r="C23" s="14"/>
      <c r="D23" s="14"/>
      <c r="E23" s="14"/>
      <c r="F23" s="14"/>
      <c r="G23" s="14"/>
      <c r="H23" s="14"/>
      <c r="I23" s="15"/>
      <c r="J23" s="14"/>
      <c r="K23" s="14"/>
      <c r="L23" s="15"/>
      <c r="M23" s="15"/>
      <c r="N23" s="15"/>
      <c r="O23" s="15"/>
      <c r="P23" s="15"/>
      <c r="Q23" s="848" t="s">
        <v>413</v>
      </c>
      <c r="R23" s="847"/>
      <c r="S23" s="847"/>
      <c r="T23" s="847"/>
      <c r="U23" s="847"/>
      <c r="V23" s="847"/>
      <c r="W23" s="847"/>
      <c r="X23" s="847"/>
      <c r="Y23" s="847"/>
      <c r="Z23" s="847"/>
      <c r="AA23" s="847"/>
      <c r="AB23" s="847"/>
      <c r="AC23" s="847"/>
      <c r="AD23" s="932"/>
      <c r="AE23" s="932"/>
      <c r="AF23" s="17"/>
      <c r="AG23" s="17"/>
      <c r="AH23" s="17"/>
      <c r="AI23" s="17"/>
    </row>
    <row r="24" spans="1:35" s="22" customFormat="1" ht="40.5" customHeight="1" x14ac:dyDescent="0.25">
      <c r="A24" s="14"/>
      <c r="B24" s="21"/>
      <c r="C24" s="849" t="s">
        <v>414</v>
      </c>
      <c r="D24" s="14"/>
      <c r="E24" s="850" t="s">
        <v>415</v>
      </c>
      <c r="F24" s="15"/>
      <c r="G24" s="851" t="s">
        <v>416</v>
      </c>
      <c r="H24" s="14"/>
      <c r="I24" s="15"/>
      <c r="J24" s="19" t="s">
        <v>417</v>
      </c>
      <c r="K24" s="14"/>
      <c r="L24" s="15"/>
      <c r="M24" s="15"/>
      <c r="N24" s="15"/>
      <c r="O24" s="15"/>
      <c r="P24" s="15"/>
      <c r="Q24" s="852" t="s">
        <v>418</v>
      </c>
      <c r="R24" s="853"/>
      <c r="S24" s="854">
        <v>15.5</v>
      </c>
      <c r="T24" s="847"/>
      <c r="U24" s="855">
        <v>15.5</v>
      </c>
      <c r="V24" s="847"/>
      <c r="W24" s="856">
        <v>15.5</v>
      </c>
      <c r="X24" s="847"/>
      <c r="Y24" s="847"/>
      <c r="Z24" s="847"/>
      <c r="AA24" s="847"/>
      <c r="AB24" s="847"/>
      <c r="AC24" s="847"/>
      <c r="AD24" s="932"/>
      <c r="AE24" s="932"/>
      <c r="AF24" s="17"/>
      <c r="AG24" s="17"/>
      <c r="AH24" s="17"/>
      <c r="AI24" s="17"/>
    </row>
    <row r="25" spans="1:35" s="22" customFormat="1" ht="40.5" customHeight="1" x14ac:dyDescent="0.25">
      <c r="A25" s="14"/>
      <c r="B25" s="21"/>
      <c r="C25" s="849" t="s">
        <v>419</v>
      </c>
      <c r="D25" s="14"/>
      <c r="E25" s="850" t="s">
        <v>420</v>
      </c>
      <c r="F25" s="15"/>
      <c r="G25" s="851" t="s">
        <v>421</v>
      </c>
      <c r="H25" s="14"/>
      <c r="I25" s="15"/>
      <c r="J25" s="19" t="s">
        <v>422</v>
      </c>
      <c r="K25" s="14"/>
      <c r="L25" s="15"/>
      <c r="M25" s="15"/>
      <c r="N25" s="15"/>
      <c r="O25" s="15"/>
      <c r="P25" s="15"/>
      <c r="Q25" s="857" t="s">
        <v>423</v>
      </c>
      <c r="R25" s="853"/>
      <c r="S25" s="850" t="s">
        <v>424</v>
      </c>
      <c r="T25" s="847"/>
      <c r="U25" s="858" t="s">
        <v>425</v>
      </c>
      <c r="V25" s="847"/>
      <c r="W25" s="850" t="s">
        <v>426</v>
      </c>
      <c r="X25" s="847"/>
      <c r="Y25" s="847"/>
      <c r="Z25" s="847"/>
      <c r="AA25" s="847"/>
      <c r="AB25" s="847"/>
      <c r="AC25" s="847"/>
      <c r="AD25" s="932"/>
      <c r="AE25" s="932"/>
      <c r="AF25" s="17"/>
      <c r="AG25" s="17"/>
      <c r="AH25" s="17"/>
      <c r="AI25" s="17"/>
    </row>
    <row r="26" spans="1:35" s="22" customFormat="1" ht="40.5" customHeight="1" x14ac:dyDescent="0.25">
      <c r="A26" s="14"/>
      <c r="B26" s="21"/>
      <c r="C26" s="14"/>
      <c r="D26" s="14"/>
      <c r="E26" s="14"/>
      <c r="F26" s="14"/>
      <c r="G26" s="14"/>
      <c r="H26" s="14"/>
      <c r="I26" s="15"/>
      <c r="J26" s="14"/>
      <c r="K26" s="14"/>
      <c r="L26" s="15"/>
      <c r="M26" s="15"/>
      <c r="N26" s="15"/>
      <c r="O26" s="15"/>
      <c r="P26" s="15"/>
      <c r="Q26" s="847"/>
      <c r="R26" s="847"/>
      <c r="S26" s="847"/>
      <c r="T26" s="847"/>
      <c r="U26" s="847"/>
      <c r="V26" s="847"/>
      <c r="W26" s="847"/>
      <c r="X26" s="847"/>
      <c r="Y26" s="847"/>
      <c r="Z26" s="847"/>
      <c r="AA26" s="847"/>
      <c r="AB26" s="847"/>
      <c r="AC26" s="847"/>
      <c r="AD26" s="932"/>
      <c r="AE26" s="932"/>
      <c r="AF26" s="17"/>
      <c r="AG26" s="17"/>
      <c r="AH26" s="17"/>
      <c r="AI26" s="17"/>
    </row>
    <row r="27" spans="1:35" s="22" customFormat="1" ht="40.5" customHeight="1" x14ac:dyDescent="0.25">
      <c r="A27" s="14"/>
      <c r="B27" s="848" t="s">
        <v>427</v>
      </c>
      <c r="C27" s="14"/>
      <c r="D27" s="14"/>
      <c r="E27" s="14"/>
      <c r="F27" s="14"/>
      <c r="G27" s="14"/>
      <c r="H27" s="14"/>
      <c r="I27" s="15"/>
      <c r="J27" s="14"/>
      <c r="K27" s="14"/>
      <c r="L27" s="15"/>
      <c r="M27" s="15"/>
      <c r="N27" s="15"/>
      <c r="O27" s="15"/>
      <c r="P27" s="15"/>
      <c r="Q27" s="847"/>
      <c r="R27" s="847"/>
      <c r="S27" s="847"/>
      <c r="T27" s="847"/>
      <c r="U27" s="847"/>
      <c r="V27" s="847"/>
      <c r="W27" s="847"/>
      <c r="X27" s="847"/>
      <c r="Y27" s="847"/>
      <c r="Z27" s="847"/>
      <c r="AA27" s="847"/>
      <c r="AB27" s="847"/>
      <c r="AC27" s="847"/>
      <c r="AD27" s="932"/>
      <c r="AE27" s="932"/>
      <c r="AF27" s="17"/>
      <c r="AG27" s="17"/>
      <c r="AH27" s="17"/>
      <c r="AI27" s="17"/>
    </row>
    <row r="28" spans="1:35" s="22" customFormat="1" ht="40.5" customHeight="1" x14ac:dyDescent="0.25">
      <c r="A28" s="14"/>
      <c r="B28" s="21"/>
      <c r="C28" s="859" t="s">
        <v>428</v>
      </c>
      <c r="D28" s="14"/>
      <c r="E28" s="14"/>
      <c r="F28" s="14"/>
      <c r="G28" s="14"/>
      <c r="H28" s="860" t="s">
        <v>429</v>
      </c>
      <c r="I28" s="860"/>
      <c r="J28" s="14"/>
      <c r="K28" s="14"/>
      <c r="L28" s="15"/>
      <c r="M28" s="15"/>
      <c r="N28" s="15"/>
      <c r="O28" s="15"/>
      <c r="P28" s="861" t="s">
        <v>430</v>
      </c>
      <c r="Q28" s="861"/>
      <c r="R28" s="847"/>
      <c r="S28" s="847"/>
      <c r="T28" s="847"/>
      <c r="U28" s="847"/>
      <c r="V28" s="862" t="s">
        <v>431</v>
      </c>
      <c r="W28" s="862"/>
      <c r="X28" s="847"/>
      <c r="Y28" s="847"/>
      <c r="Z28" s="847"/>
      <c r="AA28" s="847"/>
      <c r="AB28" s="847"/>
      <c r="AC28" s="847"/>
      <c r="AD28" s="932"/>
      <c r="AE28" s="932"/>
      <c r="AF28" s="17"/>
      <c r="AG28" s="17"/>
      <c r="AH28" s="17"/>
      <c r="AI28" s="17"/>
    </row>
    <row r="29" spans="1:35" s="22" customFormat="1" ht="40.5" customHeight="1" x14ac:dyDescent="0.25">
      <c r="A29" s="14"/>
      <c r="B29" s="21"/>
      <c r="C29" s="863" t="s">
        <v>432</v>
      </c>
      <c r="D29" s="14"/>
      <c r="E29" s="14"/>
      <c r="F29" s="14"/>
      <c r="G29" s="14"/>
      <c r="H29" s="864" t="s">
        <v>433</v>
      </c>
      <c r="I29" s="864"/>
      <c r="J29" s="14"/>
      <c r="K29" s="14"/>
      <c r="L29" s="15"/>
      <c r="M29" s="15"/>
      <c r="N29" s="15"/>
      <c r="O29" s="15"/>
      <c r="P29" s="865" t="s">
        <v>434</v>
      </c>
      <c r="Q29" s="865"/>
      <c r="R29" s="847"/>
      <c r="S29" s="847"/>
      <c r="T29" s="847"/>
      <c r="U29" s="847"/>
      <c r="V29" s="866" t="s">
        <v>435</v>
      </c>
      <c r="W29" s="866"/>
      <c r="X29" s="847"/>
      <c r="Y29" s="847"/>
      <c r="Z29" s="847"/>
      <c r="AA29" s="847"/>
      <c r="AB29" s="847"/>
      <c r="AC29" s="847"/>
      <c r="AD29" s="932"/>
      <c r="AE29" s="932"/>
      <c r="AF29" s="17"/>
      <c r="AG29" s="17"/>
      <c r="AH29" s="17"/>
      <c r="AI29" s="17"/>
    </row>
    <row r="30" spans="1:35" s="22" customFormat="1" ht="40.5" customHeight="1" x14ac:dyDescent="0.25">
      <c r="A30" s="14"/>
      <c r="B30" s="21"/>
      <c r="C30" s="867" t="s">
        <v>436</v>
      </c>
      <c r="D30" s="14"/>
      <c r="E30" s="14"/>
      <c r="F30" s="14"/>
      <c r="G30" s="14"/>
      <c r="H30" s="14"/>
      <c r="I30" s="15"/>
      <c r="J30" s="14"/>
      <c r="K30" s="14"/>
      <c r="L30" s="15"/>
      <c r="M30" s="15"/>
      <c r="N30" s="15"/>
      <c r="O30" s="15"/>
      <c r="P30" s="15"/>
      <c r="Q30" s="847"/>
      <c r="R30" s="847"/>
      <c r="S30" s="847"/>
      <c r="T30" s="847"/>
      <c r="U30" s="847"/>
      <c r="V30" s="847"/>
      <c r="W30" s="847"/>
      <c r="X30" s="847"/>
      <c r="Y30" s="847"/>
      <c r="Z30" s="847"/>
      <c r="AA30" s="847"/>
      <c r="AB30" s="847"/>
      <c r="AC30" s="847"/>
      <c r="AD30" s="932"/>
      <c r="AE30" s="932"/>
      <c r="AF30" s="17"/>
      <c r="AG30" s="17"/>
      <c r="AH30" s="17"/>
      <c r="AI30" s="17"/>
    </row>
    <row r="31" spans="1:35" s="871" customFormat="1" ht="40.5" customHeight="1" x14ac:dyDescent="0.25">
      <c r="A31" s="868"/>
      <c r="B31" s="848" t="s">
        <v>437</v>
      </c>
      <c r="C31" s="868"/>
      <c r="D31" s="868"/>
      <c r="E31" s="868"/>
      <c r="F31" s="868"/>
      <c r="G31" s="868"/>
      <c r="H31" s="868"/>
      <c r="I31" s="15"/>
      <c r="J31" s="868"/>
      <c r="K31" s="868"/>
      <c r="L31" s="15"/>
      <c r="M31" s="15"/>
      <c r="N31" s="15"/>
      <c r="O31" s="15"/>
      <c r="P31" s="15"/>
      <c r="Q31" s="869"/>
      <c r="R31" s="869"/>
      <c r="S31" s="869"/>
      <c r="T31" s="869"/>
      <c r="U31" s="869"/>
      <c r="V31" s="869"/>
      <c r="W31" s="869"/>
      <c r="X31" s="869"/>
      <c r="Y31" s="869"/>
      <c r="Z31" s="869"/>
      <c r="AA31" s="869"/>
      <c r="AB31" s="869"/>
      <c r="AC31" s="869"/>
      <c r="AD31" s="932"/>
      <c r="AE31" s="932"/>
      <c r="AF31" s="17"/>
      <c r="AG31" s="17"/>
    </row>
    <row r="32" spans="1:35" s="871" customFormat="1" ht="40.5" customHeight="1" x14ac:dyDescent="0.2">
      <c r="A32" s="868"/>
      <c r="B32" s="872"/>
      <c r="C32" s="873" t="s">
        <v>15</v>
      </c>
      <c r="D32" s="874" t="s">
        <v>18</v>
      </c>
      <c r="E32" s="875" t="s">
        <v>19</v>
      </c>
      <c r="F32" s="876" t="s">
        <v>20</v>
      </c>
      <c r="G32" s="877" t="s">
        <v>21</v>
      </c>
      <c r="H32" s="878" t="s">
        <v>3</v>
      </c>
      <c r="I32" s="879" t="s">
        <v>22</v>
      </c>
      <c r="J32" s="880" t="s">
        <v>396</v>
      </c>
      <c r="K32" s="881" t="s">
        <v>23</v>
      </c>
      <c r="L32" s="882" t="s">
        <v>397</v>
      </c>
      <c r="M32" s="883" t="s">
        <v>398</v>
      </c>
      <c r="N32" s="884" t="s">
        <v>399</v>
      </c>
      <c r="O32" s="885" t="s">
        <v>400</v>
      </c>
      <c r="P32" s="876" t="s">
        <v>401</v>
      </c>
      <c r="Q32" s="886" t="s">
        <v>402</v>
      </c>
      <c r="R32" s="887" t="s">
        <v>403</v>
      </c>
      <c r="S32" s="888" t="s">
        <v>404</v>
      </c>
      <c r="T32" s="889" t="s">
        <v>405</v>
      </c>
      <c r="U32" s="890" t="s">
        <v>406</v>
      </c>
      <c r="V32" s="875" t="s">
        <v>407</v>
      </c>
      <c r="W32" s="869"/>
      <c r="X32" s="869"/>
      <c r="Y32" s="869"/>
      <c r="Z32" s="869"/>
      <c r="AA32" s="869"/>
      <c r="AB32" s="869"/>
      <c r="AC32" s="869"/>
      <c r="AD32" s="932"/>
      <c r="AE32" s="932"/>
      <c r="AF32" s="17"/>
      <c r="AG32" s="17"/>
    </row>
    <row r="33" spans="1:33" s="871" customFormat="1" ht="40.5" customHeight="1" x14ac:dyDescent="0.25">
      <c r="A33" s="868"/>
      <c r="B33" s="872"/>
      <c r="C33" s="868"/>
      <c r="D33" s="868"/>
      <c r="E33" s="868"/>
      <c r="F33" s="868"/>
      <c r="G33" s="868"/>
      <c r="H33" s="868"/>
      <c r="I33" s="15"/>
      <c r="J33" s="868"/>
      <c r="K33" s="868"/>
      <c r="L33" s="15"/>
      <c r="M33" s="15"/>
      <c r="N33" s="15"/>
      <c r="O33" s="15"/>
      <c r="P33" s="15"/>
      <c r="Q33" s="869"/>
      <c r="R33" s="869"/>
      <c r="S33" s="869"/>
      <c r="T33" s="869"/>
      <c r="U33" s="869"/>
      <c r="V33" s="869"/>
      <c r="W33" s="869"/>
      <c r="X33" s="869"/>
      <c r="Y33" s="869"/>
      <c r="Z33" s="869"/>
      <c r="AA33" s="869"/>
      <c r="AB33" s="869"/>
      <c r="AC33" s="869"/>
      <c r="AD33" s="932"/>
      <c r="AE33" s="932"/>
      <c r="AF33" s="17"/>
      <c r="AG33" s="17"/>
    </row>
    <row r="34" spans="1:33" s="871" customFormat="1" ht="40.5" customHeight="1" x14ac:dyDescent="0.2">
      <c r="A34" s="868"/>
      <c r="B34" s="872"/>
      <c r="C34" s="891" t="s">
        <v>15</v>
      </c>
      <c r="D34" s="891" t="s">
        <v>18</v>
      </c>
      <c r="E34" s="891" t="s">
        <v>19</v>
      </c>
      <c r="F34" s="891" t="s">
        <v>20</v>
      </c>
      <c r="G34" s="891" t="s">
        <v>21</v>
      </c>
      <c r="H34" s="891" t="s">
        <v>3</v>
      </c>
      <c r="I34" s="891" t="s">
        <v>22</v>
      </c>
      <c r="J34" s="891" t="s">
        <v>396</v>
      </c>
      <c r="K34" s="891" t="s">
        <v>23</v>
      </c>
      <c r="L34" s="891" t="s">
        <v>397</v>
      </c>
      <c r="M34" s="891" t="s">
        <v>398</v>
      </c>
      <c r="N34" s="891" t="s">
        <v>399</v>
      </c>
      <c r="O34" s="891" t="s">
        <v>400</v>
      </c>
      <c r="P34" s="891" t="s">
        <v>401</v>
      </c>
      <c r="Q34" s="891" t="s">
        <v>402</v>
      </c>
      <c r="R34" s="891" t="s">
        <v>403</v>
      </c>
      <c r="S34" s="891" t="s">
        <v>404</v>
      </c>
      <c r="T34" s="891" t="s">
        <v>405</v>
      </c>
      <c r="U34" s="891" t="s">
        <v>406</v>
      </c>
      <c r="V34" s="891" t="s">
        <v>407</v>
      </c>
      <c r="W34" s="869"/>
      <c r="X34" s="869"/>
      <c r="Y34" s="869"/>
      <c r="Z34" s="869"/>
      <c r="AA34" s="869"/>
      <c r="AB34" s="869"/>
      <c r="AC34" s="869"/>
      <c r="AD34" s="932"/>
      <c r="AE34" s="932"/>
      <c r="AF34" s="17"/>
      <c r="AG34" s="17"/>
    </row>
    <row r="35" spans="1:33" s="871" customFormat="1" ht="40.5" customHeight="1" x14ac:dyDescent="0.25">
      <c r="A35" s="868"/>
      <c r="B35" s="872"/>
      <c r="C35" s="868"/>
      <c r="D35" s="868"/>
      <c r="E35" s="868"/>
      <c r="F35" s="868"/>
      <c r="G35" s="868"/>
      <c r="H35" s="868"/>
      <c r="I35" s="15"/>
      <c r="J35" s="868"/>
      <c r="K35" s="868"/>
      <c r="L35" s="15"/>
      <c r="M35" s="15"/>
      <c r="N35" s="15"/>
      <c r="O35" s="15"/>
      <c r="P35" s="15"/>
      <c r="Q35" s="869"/>
      <c r="R35" s="869"/>
      <c r="S35" s="869"/>
      <c r="T35" s="869"/>
      <c r="U35" s="869"/>
      <c r="V35" s="869"/>
      <c r="W35" s="869"/>
      <c r="X35" s="869"/>
      <c r="Y35" s="869"/>
      <c r="Z35" s="869"/>
      <c r="AA35" s="869"/>
      <c r="AB35" s="869"/>
      <c r="AC35" s="869"/>
      <c r="AD35" s="932"/>
      <c r="AE35" s="932"/>
      <c r="AF35" s="17"/>
      <c r="AG35" s="17"/>
    </row>
    <row r="36" spans="1:33" s="871" customFormat="1" ht="40.5" customHeight="1" x14ac:dyDescent="0.2">
      <c r="A36" s="868"/>
      <c r="B36" s="872"/>
      <c r="C36" s="892">
        <v>1</v>
      </c>
      <c r="D36" s="892" t="s">
        <v>438</v>
      </c>
      <c r="E36" s="892" t="s">
        <v>439</v>
      </c>
      <c r="F36" s="892" t="s">
        <v>440</v>
      </c>
      <c r="G36" s="892" t="s">
        <v>441</v>
      </c>
      <c r="H36" s="892" t="s">
        <v>442</v>
      </c>
      <c r="I36" s="892" t="s">
        <v>443</v>
      </c>
      <c r="J36" s="892" t="s">
        <v>444</v>
      </c>
      <c r="K36" s="892" t="s">
        <v>445</v>
      </c>
      <c r="L36" s="892" t="s">
        <v>446</v>
      </c>
      <c r="M36" s="892" t="s">
        <v>447</v>
      </c>
      <c r="N36" s="892" t="s">
        <v>448</v>
      </c>
      <c r="O36" s="892" t="s">
        <v>449</v>
      </c>
      <c r="P36" s="892" t="s">
        <v>450</v>
      </c>
      <c r="Q36" s="892" t="s">
        <v>451</v>
      </c>
      <c r="R36" s="892" t="s">
        <v>452</v>
      </c>
      <c r="S36" s="892" t="s">
        <v>453</v>
      </c>
      <c r="T36" s="892" t="s">
        <v>454</v>
      </c>
      <c r="U36" s="892" t="s">
        <v>455</v>
      </c>
      <c r="V36" s="892" t="s">
        <v>456</v>
      </c>
      <c r="W36" s="869"/>
      <c r="X36" s="869"/>
      <c r="Y36" s="869"/>
      <c r="Z36" s="869"/>
      <c r="AA36" s="869"/>
      <c r="AB36" s="869"/>
      <c r="AC36" s="869"/>
      <c r="AD36" s="932"/>
      <c r="AE36" s="932"/>
      <c r="AF36" s="17"/>
      <c r="AG36" s="17"/>
    </row>
    <row r="37" spans="1:33" s="871" customFormat="1" ht="40.5" customHeight="1" x14ac:dyDescent="0.25">
      <c r="A37" s="868"/>
      <c r="B37" s="872"/>
      <c r="C37" s="868"/>
      <c r="D37" s="868"/>
      <c r="E37" s="868"/>
      <c r="F37" s="868"/>
      <c r="G37" s="868"/>
      <c r="H37" s="868"/>
      <c r="I37" s="15"/>
      <c r="J37" s="868"/>
      <c r="K37" s="868"/>
      <c r="L37" s="15"/>
      <c r="M37" s="15"/>
      <c r="N37" s="15"/>
      <c r="O37" s="15"/>
      <c r="P37" s="15"/>
      <c r="Q37" s="869"/>
      <c r="R37" s="869"/>
      <c r="S37" s="869"/>
      <c r="T37" s="869"/>
      <c r="U37" s="869"/>
      <c r="V37" s="869"/>
      <c r="W37" s="869"/>
      <c r="X37" s="869"/>
      <c r="Y37" s="869"/>
      <c r="Z37" s="869"/>
      <c r="AA37" s="869"/>
      <c r="AB37" s="869"/>
      <c r="AC37" s="869"/>
      <c r="AD37" s="932"/>
      <c r="AE37" s="932"/>
      <c r="AF37" s="17"/>
      <c r="AG37" s="17"/>
    </row>
    <row r="38" spans="1:33" s="871" customFormat="1" ht="40.5" customHeight="1" x14ac:dyDescent="0.2">
      <c r="A38" s="868"/>
      <c r="B38" s="872"/>
      <c r="C38" s="893">
        <v>1</v>
      </c>
      <c r="D38" s="894">
        <v>2</v>
      </c>
      <c r="E38" s="893">
        <v>3</v>
      </c>
      <c r="F38" s="894">
        <v>4</v>
      </c>
      <c r="G38" s="893">
        <v>5</v>
      </c>
      <c r="H38" s="894">
        <v>6</v>
      </c>
      <c r="I38" s="893">
        <v>7</v>
      </c>
      <c r="J38" s="894">
        <v>8</v>
      </c>
      <c r="K38" s="893">
        <v>9</v>
      </c>
      <c r="L38" s="894">
        <v>10</v>
      </c>
      <c r="M38" s="893">
        <v>11</v>
      </c>
      <c r="N38" s="894">
        <v>12</v>
      </c>
      <c r="O38" s="893">
        <v>13</v>
      </c>
      <c r="P38" s="894">
        <v>14</v>
      </c>
      <c r="Q38" s="893">
        <v>15</v>
      </c>
      <c r="R38" s="894">
        <v>16</v>
      </c>
      <c r="S38" s="893">
        <v>17</v>
      </c>
      <c r="T38" s="894">
        <v>18</v>
      </c>
      <c r="U38" s="893">
        <v>19</v>
      </c>
      <c r="V38" s="894">
        <v>20</v>
      </c>
      <c r="W38" s="869"/>
      <c r="X38" s="869"/>
      <c r="Y38" s="869"/>
      <c r="Z38" s="869"/>
      <c r="AA38" s="869"/>
      <c r="AB38" s="869"/>
      <c r="AC38" s="869"/>
      <c r="AD38" s="932"/>
      <c r="AE38" s="932"/>
      <c r="AF38" s="17"/>
      <c r="AG38" s="17"/>
    </row>
    <row r="39" spans="1:33" s="871" customFormat="1" ht="40.5" customHeight="1" x14ac:dyDescent="0.25">
      <c r="A39" s="868"/>
      <c r="B39" s="872"/>
      <c r="C39" s="868"/>
      <c r="D39" s="868"/>
      <c r="E39" s="868"/>
      <c r="F39" s="868"/>
      <c r="G39" s="868"/>
      <c r="H39" s="868"/>
      <c r="I39" s="15"/>
      <c r="J39" s="868"/>
      <c r="K39" s="868"/>
      <c r="L39" s="15"/>
      <c r="M39" s="15"/>
      <c r="N39" s="15"/>
      <c r="O39" s="15"/>
      <c r="P39" s="15"/>
      <c r="Q39" s="869"/>
      <c r="R39" s="869"/>
      <c r="S39" s="869"/>
      <c r="T39" s="869"/>
      <c r="U39" s="869"/>
      <c r="V39" s="869"/>
      <c r="W39" s="869"/>
      <c r="X39" s="869"/>
      <c r="Y39" s="869"/>
      <c r="Z39" s="869"/>
      <c r="AA39" s="869"/>
      <c r="AB39" s="869"/>
      <c r="AC39" s="869"/>
      <c r="AD39" s="932"/>
      <c r="AE39" s="932"/>
      <c r="AF39" s="17"/>
      <c r="AG39" s="17"/>
    </row>
    <row r="40" spans="1:33" s="871" customFormat="1" ht="40.5" customHeight="1" x14ac:dyDescent="0.25">
      <c r="A40" s="868"/>
      <c r="B40" s="872"/>
      <c r="C40" s="957" t="s">
        <v>558</v>
      </c>
      <c r="D40" s="958"/>
      <c r="E40" s="958"/>
      <c r="F40" s="958"/>
      <c r="G40" s="15"/>
      <c r="H40" s="15"/>
      <c r="I40" s="15"/>
      <c r="J40" s="15"/>
      <c r="K40" s="15"/>
      <c r="L40" s="959" t="s">
        <v>559</v>
      </c>
      <c r="M40" s="15"/>
      <c r="N40" s="15"/>
      <c r="O40" s="15"/>
      <c r="P40" s="15"/>
      <c r="Q40" s="869"/>
      <c r="R40" s="960"/>
      <c r="S40" s="869"/>
      <c r="T40" s="869"/>
      <c r="U40" s="869"/>
      <c r="V40" s="869"/>
      <c r="W40" s="869"/>
      <c r="X40" s="869"/>
      <c r="Y40" s="869"/>
      <c r="Z40" s="869"/>
      <c r="AA40" s="869"/>
      <c r="AB40" s="869"/>
      <c r="AC40" s="869"/>
      <c r="AD40" s="932"/>
      <c r="AE40" s="932"/>
      <c r="AF40" s="17"/>
      <c r="AG40" s="17"/>
    </row>
    <row r="41" spans="1:33" s="871" customFormat="1" ht="40.5" customHeight="1" x14ac:dyDescent="0.25">
      <c r="A41" s="868"/>
      <c r="B41" s="872"/>
      <c r="C41" s="961" t="s">
        <v>560</v>
      </c>
      <c r="D41" s="958"/>
      <c r="E41" s="958"/>
      <c r="F41" s="958"/>
      <c r="G41" s="960"/>
      <c r="H41" s="962"/>
      <c r="I41" s="958"/>
      <c r="J41" s="958"/>
      <c r="K41" s="868"/>
      <c r="L41" s="15"/>
      <c r="M41" s="15"/>
      <c r="N41" s="15"/>
      <c r="O41" s="15"/>
      <c r="P41" s="15"/>
      <c r="Q41" s="869"/>
      <c r="R41" s="869"/>
      <c r="S41" s="869"/>
      <c r="T41" s="869"/>
      <c r="U41" s="869"/>
      <c r="V41" s="869"/>
      <c r="W41" s="869"/>
      <c r="X41" s="869"/>
      <c r="Y41" s="869"/>
      <c r="Z41" s="869"/>
      <c r="AA41" s="869"/>
      <c r="AB41" s="869"/>
      <c r="AC41" s="869"/>
      <c r="AD41" s="932"/>
      <c r="AE41" s="932"/>
      <c r="AF41" s="17"/>
      <c r="AG41" s="17"/>
    </row>
    <row r="42" spans="1:33" s="871" customFormat="1" ht="40.5" customHeight="1" x14ac:dyDescent="0.25">
      <c r="A42" s="868"/>
      <c r="B42" s="872"/>
      <c r="C42" s="963" t="s">
        <v>561</v>
      </c>
      <c r="D42" s="958"/>
      <c r="E42" s="958"/>
      <c r="F42" s="958"/>
      <c r="G42" s="960"/>
      <c r="H42" s="962"/>
      <c r="I42" s="958"/>
      <c r="J42" s="958"/>
      <c r="K42" s="868"/>
      <c r="L42" s="15"/>
      <c r="M42" s="15"/>
      <c r="N42" s="15"/>
      <c r="O42" s="15"/>
      <c r="P42" s="15"/>
      <c r="Q42" s="869"/>
      <c r="R42" s="869"/>
      <c r="S42" s="869"/>
      <c r="T42" s="869"/>
      <c r="U42" s="869"/>
      <c r="V42" s="869"/>
      <c r="W42" s="869"/>
      <c r="X42" s="869"/>
      <c r="Y42" s="869"/>
      <c r="Z42" s="869"/>
      <c r="AA42" s="869"/>
      <c r="AB42" s="869"/>
      <c r="AC42" s="869"/>
      <c r="AD42" s="932"/>
      <c r="AE42" s="932"/>
      <c r="AF42" s="17"/>
      <c r="AG42" s="17"/>
    </row>
    <row r="43" spans="1:33" s="871" customFormat="1" ht="40.5" customHeight="1" x14ac:dyDescent="0.25">
      <c r="A43" s="868"/>
      <c r="B43" s="872"/>
      <c r="C43" s="868"/>
      <c r="D43" s="868"/>
      <c r="E43" s="868"/>
      <c r="F43" s="868"/>
      <c r="G43" s="868"/>
      <c r="H43" s="868"/>
      <c r="I43" s="15"/>
      <c r="J43" s="868"/>
      <c r="K43" s="868"/>
      <c r="L43" s="15"/>
      <c r="M43" s="15"/>
      <c r="N43" s="15"/>
      <c r="O43" s="15"/>
      <c r="P43" s="15"/>
      <c r="Q43" s="869"/>
      <c r="R43" s="869"/>
      <c r="S43" s="869"/>
      <c r="T43" s="869"/>
      <c r="U43" s="869"/>
      <c r="V43" s="869"/>
      <c r="W43" s="869"/>
      <c r="X43" s="869"/>
      <c r="Y43" s="869"/>
      <c r="Z43" s="869"/>
      <c r="AA43" s="869"/>
      <c r="AB43" s="869"/>
      <c r="AC43" s="869"/>
      <c r="AD43" s="932"/>
      <c r="AE43" s="932"/>
      <c r="AF43" s="17"/>
      <c r="AG43" s="17"/>
    </row>
    <row r="44" spans="1:33" s="871" customFormat="1" ht="40.5" customHeight="1" x14ac:dyDescent="0.25">
      <c r="A44" s="868"/>
      <c r="B44" s="848" t="s">
        <v>457</v>
      </c>
      <c r="C44" s="868"/>
      <c r="D44" s="868"/>
      <c r="E44" s="868"/>
      <c r="F44" s="868"/>
      <c r="G44" s="868"/>
      <c r="H44" s="868"/>
      <c r="I44" s="15"/>
      <c r="J44" s="868"/>
      <c r="K44" s="868"/>
      <c r="L44" s="15"/>
      <c r="M44" s="15"/>
      <c r="N44" s="15"/>
      <c r="O44" s="15"/>
      <c r="P44" s="15"/>
      <c r="Q44" s="869"/>
      <c r="R44" s="848"/>
      <c r="S44" s="848"/>
      <c r="T44" s="869"/>
      <c r="U44" s="869"/>
      <c r="V44" s="869"/>
      <c r="W44" s="869"/>
      <c r="X44" s="869"/>
      <c r="Y44" s="869"/>
      <c r="Z44" s="869"/>
      <c r="AA44" s="869"/>
      <c r="AB44" s="869"/>
      <c r="AC44" s="869"/>
      <c r="AD44" s="932"/>
      <c r="AE44" s="932"/>
      <c r="AF44" s="17"/>
      <c r="AG44" s="17"/>
    </row>
    <row r="45" spans="1:33" s="871" customFormat="1" ht="40.5" customHeight="1" x14ac:dyDescent="0.2">
      <c r="A45" s="868"/>
      <c r="B45" s="895" t="s">
        <v>411</v>
      </c>
      <c r="C45" s="895" t="s">
        <v>458</v>
      </c>
      <c r="D45" s="895" t="s">
        <v>459</v>
      </c>
      <c r="E45" s="895" t="s">
        <v>460</v>
      </c>
      <c r="F45" s="895" t="s">
        <v>6</v>
      </c>
      <c r="G45" s="895" t="s">
        <v>461</v>
      </c>
      <c r="H45" s="895" t="s">
        <v>462</v>
      </c>
      <c r="I45" s="895" t="s">
        <v>463</v>
      </c>
      <c r="J45" s="895" t="s">
        <v>464</v>
      </c>
      <c r="K45" s="895" t="s">
        <v>465</v>
      </c>
      <c r="L45" s="895" t="s">
        <v>466</v>
      </c>
      <c r="M45" s="895" t="s">
        <v>467</v>
      </c>
      <c r="N45" s="895" t="s">
        <v>468</v>
      </c>
      <c r="O45" s="895" t="s">
        <v>469</v>
      </c>
      <c r="P45" s="895" t="s">
        <v>470</v>
      </c>
      <c r="Q45" s="895" t="s">
        <v>471</v>
      </c>
      <c r="R45" s="895" t="s">
        <v>472</v>
      </c>
      <c r="S45" s="895" t="s">
        <v>473</v>
      </c>
      <c r="T45" s="895" t="s">
        <v>474</v>
      </c>
      <c r="U45" s="895" t="s">
        <v>475</v>
      </c>
      <c r="V45" s="895"/>
      <c r="W45" s="895"/>
      <c r="X45" s="895"/>
      <c r="Y45" s="895"/>
      <c r="Z45" s="895"/>
      <c r="AA45" s="895"/>
      <c r="AB45" s="869"/>
      <c r="AC45" s="869"/>
      <c r="AD45" s="932"/>
      <c r="AE45" s="932"/>
      <c r="AF45" s="17"/>
      <c r="AG45" s="17"/>
    </row>
    <row r="46" spans="1:33" s="871" customFormat="1" ht="40.5" customHeight="1" x14ac:dyDescent="0.25">
      <c r="A46" s="868"/>
      <c r="B46" s="848"/>
      <c r="C46" s="868"/>
      <c r="D46" s="868"/>
      <c r="E46" s="868"/>
      <c r="F46" s="868"/>
      <c r="G46" s="868"/>
      <c r="H46" s="868"/>
      <c r="I46" s="15"/>
      <c r="J46" s="868"/>
      <c r="K46" s="868"/>
      <c r="L46" s="15"/>
      <c r="M46" s="15"/>
      <c r="N46" s="15"/>
      <c r="O46" s="15"/>
      <c r="P46" s="15"/>
      <c r="Q46" s="869"/>
      <c r="R46" s="848"/>
      <c r="S46" s="964"/>
      <c r="T46" s="895"/>
      <c r="U46" s="895"/>
      <c r="V46" s="895"/>
      <c r="W46" s="895"/>
      <c r="X46" s="895"/>
      <c r="Y46" s="895"/>
      <c r="Z46" s="895"/>
      <c r="AA46" s="895"/>
      <c r="AB46" s="869"/>
      <c r="AC46" s="869"/>
      <c r="AD46" s="932"/>
      <c r="AE46" s="932"/>
      <c r="AF46" s="17"/>
      <c r="AG46" s="17"/>
    </row>
    <row r="47" spans="1:33" s="871" customFormat="1" ht="40.5" customHeight="1" x14ac:dyDescent="0.25">
      <c r="A47" s="868"/>
      <c r="B47" s="872"/>
      <c r="C47" s="896" t="s">
        <v>476</v>
      </c>
      <c r="D47" s="897"/>
      <c r="E47" s="869"/>
      <c r="F47" s="898" t="s">
        <v>477</v>
      </c>
      <c r="G47" s="899"/>
      <c r="H47" s="899"/>
      <c r="I47" s="899"/>
      <c r="J47" s="899"/>
      <c r="K47" s="899"/>
      <c r="L47" s="899"/>
      <c r="M47" s="869"/>
      <c r="N47" s="869"/>
      <c r="O47" s="15"/>
      <c r="P47" s="15"/>
      <c r="Q47" s="869"/>
      <c r="R47" s="869"/>
      <c r="S47" s="964"/>
      <c r="T47" s="895"/>
      <c r="U47" s="895"/>
      <c r="V47" s="895"/>
      <c r="W47" s="895"/>
      <c r="X47" s="895"/>
      <c r="Y47" s="895"/>
      <c r="Z47" s="895"/>
      <c r="AA47" s="895"/>
      <c r="AB47" s="869"/>
      <c r="AC47" s="869"/>
      <c r="AD47" s="932"/>
      <c r="AE47" s="932"/>
      <c r="AF47" s="17"/>
      <c r="AG47" s="17"/>
    </row>
    <row r="48" spans="1:33" s="871" customFormat="1" ht="40.5" customHeight="1" x14ac:dyDescent="0.25">
      <c r="A48" s="868"/>
      <c r="B48" s="872"/>
      <c r="C48" s="965">
        <v>3</v>
      </c>
      <c r="D48" s="897"/>
      <c r="E48" s="868"/>
      <c r="F48" s="868"/>
      <c r="G48" s="868"/>
      <c r="H48" s="15"/>
      <c r="I48" s="15"/>
      <c r="J48" s="15"/>
      <c r="K48" s="15"/>
      <c r="L48" s="15"/>
      <c r="M48" s="15"/>
      <c r="N48" s="15"/>
      <c r="O48" s="15"/>
      <c r="P48" s="15"/>
      <c r="Q48" s="869"/>
      <c r="R48" s="869"/>
      <c r="S48" s="964"/>
      <c r="T48" s="895"/>
      <c r="U48" s="895"/>
      <c r="V48" s="895"/>
      <c r="W48" s="895"/>
      <c r="X48" s="895"/>
      <c r="Y48" s="895"/>
      <c r="Z48" s="895"/>
      <c r="AA48" s="895"/>
      <c r="AB48" s="869"/>
      <c r="AC48" s="869"/>
      <c r="AD48" s="932"/>
      <c r="AE48" s="932"/>
      <c r="AF48" s="17"/>
      <c r="AG48" s="17"/>
    </row>
    <row r="49" spans="1:33" s="871" customFormat="1" ht="40.5" customHeight="1" x14ac:dyDescent="0.25">
      <c r="A49" s="868"/>
      <c r="B49" s="872"/>
      <c r="C49" s="868"/>
      <c r="D49" s="868"/>
      <c r="E49" s="868"/>
      <c r="F49" s="868"/>
      <c r="G49" s="868"/>
      <c r="H49" s="900" t="s">
        <v>478</v>
      </c>
      <c r="I49" s="901"/>
      <c r="J49" s="901"/>
      <c r="K49" s="868"/>
      <c r="L49" s="15"/>
      <c r="M49" s="15"/>
      <c r="N49" s="902" t="s">
        <v>479</v>
      </c>
      <c r="O49" s="903" t="s">
        <v>480</v>
      </c>
      <c r="P49" s="904" t="s">
        <v>481</v>
      </c>
      <c r="Q49" s="869"/>
      <c r="R49" s="869"/>
      <c r="S49" s="964"/>
      <c r="T49" s="895"/>
      <c r="U49" s="895"/>
      <c r="V49" s="895"/>
      <c r="W49" s="895"/>
      <c r="X49" s="895"/>
      <c r="Y49" s="895"/>
      <c r="Z49" s="895"/>
      <c r="AA49" s="895"/>
      <c r="AB49" s="869"/>
      <c r="AC49" s="869"/>
      <c r="AD49" s="932"/>
      <c r="AE49" s="932"/>
      <c r="AF49" s="17"/>
      <c r="AG49" s="17"/>
    </row>
    <row r="50" spans="1:33" s="871" customFormat="1" ht="40.5" customHeight="1" x14ac:dyDescent="0.2">
      <c r="A50" s="868"/>
      <c r="B50" s="872"/>
      <c r="C50" s="905" t="s">
        <v>482</v>
      </c>
      <c r="D50" s="868"/>
      <c r="E50" s="906"/>
      <c r="F50" s="868"/>
      <c r="G50" s="868"/>
      <c r="H50" s="907" t="s">
        <v>483</v>
      </c>
      <c r="I50" s="907" t="s">
        <v>484</v>
      </c>
      <c r="J50" s="907" t="s">
        <v>485</v>
      </c>
      <c r="K50" s="895" t="s">
        <v>486</v>
      </c>
      <c r="L50" s="869"/>
      <c r="M50" s="869"/>
      <c r="N50" s="905" t="s">
        <v>487</v>
      </c>
      <c r="O50" s="869"/>
      <c r="P50" s="869"/>
      <c r="Q50" s="869"/>
      <c r="R50" s="869"/>
      <c r="S50" s="964"/>
      <c r="T50" s="895"/>
      <c r="U50" s="895"/>
      <c r="V50" s="895"/>
      <c r="W50" s="895"/>
      <c r="X50" s="895"/>
      <c r="Y50" s="895"/>
      <c r="Z50" s="895"/>
      <c r="AA50" s="895"/>
      <c r="AB50" s="869"/>
      <c r="AC50" s="869"/>
      <c r="AD50" s="932"/>
      <c r="AE50" s="932"/>
      <c r="AF50" s="17"/>
      <c r="AG50" s="17"/>
    </row>
    <row r="51" spans="1:33" s="871" customFormat="1" ht="40.5" customHeight="1" x14ac:dyDescent="0.25">
      <c r="A51" s="868"/>
      <c r="B51" s="872"/>
      <c r="C51" s="905" t="s">
        <v>488</v>
      </c>
      <c r="D51" s="868"/>
      <c r="E51" s="906"/>
      <c r="F51" s="868"/>
      <c r="G51" s="868"/>
      <c r="H51" s="907" t="s">
        <v>489</v>
      </c>
      <c r="I51" s="907" t="s">
        <v>490</v>
      </c>
      <c r="J51" s="907" t="s">
        <v>491</v>
      </c>
      <c r="K51" s="895" t="s">
        <v>492</v>
      </c>
      <c r="L51" s="15"/>
      <c r="M51" s="15"/>
      <c r="N51" s="902" t="s">
        <v>36</v>
      </c>
      <c r="O51" s="903" t="s">
        <v>37</v>
      </c>
      <c r="P51" s="903" t="s">
        <v>493</v>
      </c>
      <c r="Q51" s="869"/>
      <c r="R51" s="869"/>
      <c r="S51" s="964"/>
      <c r="T51" s="895"/>
      <c r="U51" s="895"/>
      <c r="V51" s="895"/>
      <c r="W51" s="895"/>
      <c r="X51" s="895"/>
      <c r="Y51" s="895"/>
      <c r="Z51" s="895"/>
      <c r="AA51" s="895"/>
      <c r="AB51" s="869"/>
      <c r="AC51" s="869"/>
      <c r="AD51" s="932"/>
      <c r="AE51" s="932"/>
      <c r="AF51" s="17"/>
      <c r="AG51" s="17"/>
    </row>
    <row r="52" spans="1:33" s="871" customFormat="1" ht="40.5" customHeight="1" x14ac:dyDescent="0.2">
      <c r="A52" s="868"/>
      <c r="B52" s="872"/>
      <c r="C52" s="905"/>
      <c r="D52" s="868"/>
      <c r="E52" s="905"/>
      <c r="F52" s="908"/>
      <c r="G52" s="905"/>
      <c r="H52" s="905"/>
      <c r="I52" s="868"/>
      <c r="J52" s="868"/>
      <c r="K52" s="868"/>
      <c r="L52" s="868"/>
      <c r="M52" s="868"/>
      <c r="N52" s="868"/>
      <c r="O52" s="868"/>
      <c r="P52" s="869"/>
      <c r="Q52" s="869"/>
      <c r="R52" s="869"/>
      <c r="S52" s="964"/>
      <c r="T52" s="895"/>
      <c r="U52" s="895"/>
      <c r="V52" s="895"/>
      <c r="W52" s="895"/>
      <c r="X52" s="895"/>
      <c r="Y52" s="895"/>
      <c r="Z52" s="895"/>
      <c r="AA52" s="895"/>
      <c r="AB52" s="869"/>
      <c r="AC52" s="869"/>
      <c r="AD52" s="932"/>
      <c r="AE52" s="932"/>
      <c r="AF52" s="17"/>
      <c r="AG52" s="17"/>
    </row>
    <row r="53" spans="1:33" s="870" customFormat="1" ht="44.25" customHeight="1" x14ac:dyDescent="0.35">
      <c r="A53" s="925"/>
      <c r="B53" s="926"/>
      <c r="C53" s="927"/>
      <c r="D53" s="928"/>
      <c r="E53" s="928"/>
      <c r="F53" s="929"/>
      <c r="G53" s="929"/>
      <c r="H53" s="929"/>
      <c r="I53" s="929"/>
      <c r="J53" s="930"/>
      <c r="K53" s="927"/>
      <c r="L53" s="927"/>
      <c r="M53" s="927"/>
      <c r="N53" s="927"/>
      <c r="O53" s="927"/>
      <c r="P53" s="927"/>
      <c r="Q53" s="927"/>
      <c r="R53" s="927"/>
      <c r="S53" s="927"/>
      <c r="T53" s="927"/>
      <c r="U53" s="927"/>
      <c r="V53" s="927"/>
      <c r="W53" s="927"/>
      <c r="X53" s="927"/>
      <c r="Y53" s="927"/>
      <c r="Z53" s="927"/>
      <c r="AA53" s="927"/>
      <c r="AB53" s="927"/>
      <c r="AC53" s="927"/>
      <c r="AD53" s="927"/>
      <c r="AE53" s="927"/>
      <c r="AF53" s="17"/>
      <c r="AG53" s="17"/>
    </row>
    <row r="54" spans="1:33" s="871" customFormat="1" ht="39.950000000000003" customHeight="1" x14ac:dyDescent="0.25">
      <c r="A54" s="868"/>
      <c r="B54" s="946"/>
      <c r="C54" s="910"/>
      <c r="D54" s="912"/>
      <c r="E54" s="912"/>
      <c r="F54" s="912"/>
      <c r="G54" s="912"/>
      <c r="H54" s="912"/>
      <c r="I54" s="912"/>
      <c r="J54" s="912"/>
      <c r="K54" s="912"/>
      <c r="L54" s="931"/>
      <c r="M54" s="931"/>
      <c r="N54" s="931"/>
      <c r="O54" s="931"/>
      <c r="P54" s="931"/>
      <c r="Q54" s="869"/>
      <c r="R54" s="869"/>
      <c r="S54" s="869"/>
      <c r="T54" s="869"/>
      <c r="U54" s="869"/>
      <c r="V54" s="869"/>
      <c r="W54" s="869"/>
      <c r="X54" s="869"/>
      <c r="Y54" s="869"/>
      <c r="Z54" s="869"/>
      <c r="AA54" s="869"/>
      <c r="AB54" s="869"/>
      <c r="AC54" s="869"/>
      <c r="AD54" s="932"/>
      <c r="AE54" s="932"/>
      <c r="AF54" s="17"/>
      <c r="AG54" s="17"/>
    </row>
    <row r="55" spans="1:33" s="870" customFormat="1" ht="39.950000000000003" customHeight="1" x14ac:dyDescent="0.2">
      <c r="A55" s="868"/>
      <c r="B55" s="946"/>
      <c r="C55" s="947" t="s">
        <v>408</v>
      </c>
      <c r="D55" s="966" t="s">
        <v>409</v>
      </c>
      <c r="E55" s="966"/>
      <c r="F55" s="966"/>
      <c r="G55" s="966"/>
      <c r="H55" s="966"/>
      <c r="I55" s="966"/>
      <c r="J55" s="966"/>
      <c r="K55" s="966"/>
      <c r="L55" s="966"/>
      <c r="M55" s="966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9"/>
      <c r="Y55" s="869"/>
      <c r="Z55" s="869"/>
      <c r="AA55" s="869"/>
      <c r="AB55" s="869"/>
      <c r="AC55" s="869"/>
      <c r="AD55" s="932"/>
      <c r="AE55" s="932"/>
      <c r="AF55" s="17"/>
      <c r="AG55" s="17"/>
    </row>
    <row r="56" spans="1:33" s="870" customFormat="1" ht="39.950000000000003" customHeight="1" x14ac:dyDescent="0.2">
      <c r="A56" s="868"/>
      <c r="B56" s="946"/>
      <c r="C56" s="967" t="s">
        <v>562</v>
      </c>
      <c r="D56" s="967"/>
      <c r="E56" s="869"/>
      <c r="F56" s="869"/>
      <c r="G56" s="869"/>
      <c r="H56" s="869"/>
      <c r="I56" s="869"/>
      <c r="J56" s="869"/>
      <c r="K56" s="869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9"/>
      <c r="Y56" s="869"/>
      <c r="Z56" s="869"/>
      <c r="AA56" s="869"/>
      <c r="AB56" s="869"/>
      <c r="AC56" s="869"/>
      <c r="AD56" s="932"/>
      <c r="AE56" s="932"/>
      <c r="AF56" s="17"/>
      <c r="AG56" s="17"/>
    </row>
    <row r="57" spans="1:33" s="870" customFormat="1" ht="39.950000000000003" customHeight="1" x14ac:dyDescent="0.2">
      <c r="A57" s="868"/>
      <c r="B57" s="946"/>
      <c r="C57" s="967" t="s">
        <v>498</v>
      </c>
      <c r="D57" s="967"/>
      <c r="E57" s="869"/>
      <c r="F57" s="869"/>
      <c r="G57" s="869"/>
      <c r="H57" s="869"/>
      <c r="I57" s="869"/>
      <c r="J57" s="869"/>
      <c r="K57" s="869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9"/>
      <c r="Y57" s="869"/>
      <c r="Z57" s="869"/>
      <c r="AA57" s="869"/>
      <c r="AB57" s="869"/>
      <c r="AC57" s="869"/>
      <c r="AD57" s="932"/>
      <c r="AE57" s="932"/>
      <c r="AF57" s="17"/>
      <c r="AG57" s="17"/>
    </row>
    <row r="58" spans="1:33" s="870" customFormat="1" ht="39.950000000000003" customHeight="1" x14ac:dyDescent="0.2">
      <c r="A58" s="868"/>
      <c r="B58" s="946"/>
      <c r="C58" s="968" t="s">
        <v>499</v>
      </c>
      <c r="D58" s="969" t="s">
        <v>501</v>
      </c>
      <c r="E58" s="948"/>
      <c r="F58" s="951"/>
      <c r="G58" s="948"/>
      <c r="H58" s="948"/>
      <c r="I58" s="948"/>
      <c r="J58" s="948"/>
      <c r="K58" s="970"/>
      <c r="L58" s="970"/>
      <c r="M58" s="971"/>
      <c r="N58" s="972" t="s">
        <v>500</v>
      </c>
      <c r="O58" s="972"/>
      <c r="P58" s="973"/>
      <c r="Q58" s="973"/>
      <c r="R58" s="973"/>
      <c r="S58" s="973"/>
      <c r="T58" s="973"/>
      <c r="U58" s="973"/>
      <c r="V58" s="974"/>
      <c r="W58" s="913"/>
      <c r="X58" s="913"/>
      <c r="Y58" s="913"/>
      <c r="Z58" s="913"/>
      <c r="AA58" s="913"/>
      <c r="AB58" s="913"/>
      <c r="AC58" s="913"/>
      <c r="AD58" s="932"/>
      <c r="AE58" s="932"/>
      <c r="AF58" s="17"/>
      <c r="AG58" s="17"/>
    </row>
    <row r="59" spans="1:33" s="870" customFormat="1" ht="39.950000000000003" customHeight="1" x14ac:dyDescent="0.35">
      <c r="A59" s="868"/>
      <c r="B59" s="946"/>
      <c r="C59" s="968"/>
      <c r="D59" s="969" t="s">
        <v>502</v>
      </c>
      <c r="E59" s="975"/>
      <c r="F59" s="975"/>
      <c r="G59" s="975"/>
      <c r="H59" s="975"/>
      <c r="I59" s="975"/>
      <c r="J59" s="975"/>
      <c r="K59" s="971"/>
      <c r="L59" s="971"/>
      <c r="M59" s="971"/>
      <c r="N59" s="976"/>
      <c r="O59" s="976"/>
      <c r="P59" s="974"/>
      <c r="Q59" s="974"/>
      <c r="R59" s="974"/>
      <c r="S59" s="974"/>
      <c r="T59" s="974"/>
      <c r="U59" s="974"/>
      <c r="V59" s="974"/>
      <c r="W59" s="913"/>
      <c r="X59" s="913"/>
      <c r="Y59" s="913"/>
      <c r="Z59" s="913"/>
      <c r="AA59" s="913"/>
      <c r="AB59" s="913"/>
      <c r="AC59" s="913"/>
      <c r="AD59" s="932"/>
      <c r="AE59" s="932"/>
      <c r="AF59" s="17"/>
      <c r="AG59" s="17"/>
    </row>
    <row r="60" spans="1:33" s="870" customFormat="1" ht="39.950000000000003" customHeight="1" x14ac:dyDescent="0.2">
      <c r="A60" s="868"/>
      <c r="B60" s="946"/>
      <c r="C60" s="968"/>
      <c r="D60" s="969" t="s">
        <v>506</v>
      </c>
      <c r="E60" s="948"/>
      <c r="F60" s="948"/>
      <c r="G60" s="948"/>
      <c r="H60" s="948"/>
      <c r="I60" s="975"/>
      <c r="J60" s="948"/>
      <c r="K60" s="970"/>
      <c r="L60" s="970"/>
      <c r="M60" s="970"/>
      <c r="N60" s="972" t="s">
        <v>505</v>
      </c>
      <c r="O60" s="972"/>
      <c r="P60" s="973"/>
      <c r="Q60" s="973"/>
      <c r="R60" s="973"/>
      <c r="S60" s="973"/>
      <c r="T60" s="973"/>
      <c r="U60" s="973"/>
      <c r="V60" s="974"/>
      <c r="W60" s="913"/>
      <c r="X60" s="913"/>
      <c r="Y60" s="913"/>
      <c r="Z60" s="913"/>
      <c r="AA60" s="913"/>
      <c r="AB60" s="913"/>
      <c r="AC60" s="913"/>
      <c r="AD60" s="932"/>
      <c r="AE60" s="932"/>
      <c r="AF60" s="17"/>
      <c r="AG60" s="17"/>
    </row>
    <row r="61" spans="1:33" s="870" customFormat="1" ht="39.950000000000003" customHeight="1" x14ac:dyDescent="0.2">
      <c r="A61" s="868"/>
      <c r="B61" s="946"/>
      <c r="C61" s="968"/>
      <c r="D61" s="969" t="s">
        <v>508</v>
      </c>
      <c r="E61" s="975"/>
      <c r="F61" s="948"/>
      <c r="G61" s="948"/>
      <c r="H61" s="948"/>
      <c r="I61" s="948"/>
      <c r="J61" s="948"/>
      <c r="K61" s="970"/>
      <c r="L61" s="970"/>
      <c r="M61" s="970"/>
      <c r="N61" s="972" t="s">
        <v>507</v>
      </c>
      <c r="O61" s="972"/>
      <c r="P61" s="973"/>
      <c r="Q61" s="973"/>
      <c r="R61" s="973"/>
      <c r="S61" s="973"/>
      <c r="T61" s="973"/>
      <c r="U61" s="973"/>
      <c r="V61" s="974"/>
      <c r="W61" s="913"/>
      <c r="X61" s="913"/>
      <c r="Y61" s="913"/>
      <c r="Z61" s="913"/>
      <c r="AA61" s="913"/>
      <c r="AB61" s="913"/>
      <c r="AC61" s="913"/>
      <c r="AD61" s="932"/>
      <c r="AE61" s="932"/>
      <c r="AF61" s="17"/>
      <c r="AG61" s="17"/>
    </row>
    <row r="62" spans="1:33" s="870" customFormat="1" ht="39.950000000000003" customHeight="1" x14ac:dyDescent="0.2">
      <c r="A62" s="868"/>
      <c r="B62" s="946"/>
      <c r="C62" s="968"/>
      <c r="D62" s="969" t="s">
        <v>510</v>
      </c>
      <c r="E62" s="948"/>
      <c r="F62" s="948"/>
      <c r="G62" s="948"/>
      <c r="H62" s="975"/>
      <c r="I62" s="948"/>
      <c r="J62" s="948"/>
      <c r="K62" s="970"/>
      <c r="L62" s="970"/>
      <c r="M62" s="970"/>
      <c r="N62" s="972" t="s">
        <v>509</v>
      </c>
      <c r="O62" s="972"/>
      <c r="P62" s="973"/>
      <c r="Q62" s="973"/>
      <c r="R62" s="973"/>
      <c r="S62" s="973"/>
      <c r="T62" s="973"/>
      <c r="U62" s="973"/>
      <c r="V62" s="974"/>
      <c r="W62" s="913"/>
      <c r="X62" s="913"/>
      <c r="Y62" s="913"/>
      <c r="Z62" s="913"/>
      <c r="AA62" s="913"/>
      <c r="AB62" s="913"/>
      <c r="AC62" s="913"/>
      <c r="AD62" s="932"/>
      <c r="AE62" s="932"/>
      <c r="AF62" s="17"/>
      <c r="AG62" s="17"/>
    </row>
    <row r="63" spans="1:33" s="870" customFormat="1" ht="39.950000000000003" customHeight="1" x14ac:dyDescent="0.2">
      <c r="A63" s="868"/>
      <c r="B63" s="946"/>
      <c r="C63" s="968"/>
      <c r="D63" s="969" t="s">
        <v>512</v>
      </c>
      <c r="E63" s="975"/>
      <c r="F63" s="948"/>
      <c r="G63" s="948"/>
      <c r="H63" s="948"/>
      <c r="I63" s="948"/>
      <c r="J63" s="948"/>
      <c r="K63" s="970"/>
      <c r="L63" s="970"/>
      <c r="M63" s="970"/>
      <c r="N63" s="972" t="s">
        <v>511</v>
      </c>
      <c r="O63" s="972"/>
      <c r="P63" s="973"/>
      <c r="Q63" s="973"/>
      <c r="R63" s="973"/>
      <c r="S63" s="973"/>
      <c r="T63" s="973"/>
      <c r="U63" s="973"/>
      <c r="V63" s="974"/>
      <c r="W63" s="913"/>
      <c r="X63" s="913"/>
      <c r="Y63" s="913"/>
      <c r="Z63" s="913"/>
      <c r="AA63" s="913"/>
      <c r="AB63" s="913"/>
      <c r="AC63" s="913"/>
      <c r="AD63" s="932"/>
      <c r="AE63" s="932"/>
      <c r="AF63" s="17"/>
      <c r="AG63" s="17"/>
    </row>
    <row r="64" spans="1:33" s="870" customFormat="1" ht="39.950000000000003" customHeight="1" x14ac:dyDescent="0.2">
      <c r="A64" s="868"/>
      <c r="B64" s="946"/>
      <c r="C64" s="968"/>
      <c r="D64" s="977" t="s">
        <v>504</v>
      </c>
      <c r="E64" s="948"/>
      <c r="F64" s="948"/>
      <c r="G64" s="975"/>
      <c r="H64" s="948"/>
      <c r="I64" s="949"/>
      <c r="J64" s="948"/>
      <c r="K64" s="970"/>
      <c r="L64" s="970"/>
      <c r="M64" s="970"/>
      <c r="N64" s="972" t="s">
        <v>503</v>
      </c>
      <c r="O64" s="972"/>
      <c r="P64" s="973"/>
      <c r="Q64" s="973"/>
      <c r="R64" s="973"/>
      <c r="S64" s="973"/>
      <c r="T64" s="973"/>
      <c r="U64" s="973"/>
      <c r="V64" s="974"/>
      <c r="W64" s="913"/>
      <c r="X64" s="913"/>
      <c r="Y64" s="913"/>
      <c r="Z64" s="913"/>
      <c r="AA64" s="913"/>
      <c r="AB64" s="913"/>
      <c r="AC64" s="913"/>
      <c r="AD64" s="932"/>
      <c r="AE64" s="932"/>
      <c r="AF64" s="17"/>
      <c r="AG64" s="17"/>
    </row>
    <row r="65" spans="1:33" s="870" customFormat="1" ht="39.950000000000003" customHeight="1" x14ac:dyDescent="0.2">
      <c r="A65" s="868"/>
      <c r="B65" s="946"/>
      <c r="C65" s="968"/>
      <c r="D65" s="969" t="s">
        <v>514</v>
      </c>
      <c r="E65" s="975"/>
      <c r="F65" s="948"/>
      <c r="G65" s="948"/>
      <c r="H65" s="948"/>
      <c r="I65" s="948"/>
      <c r="J65" s="948"/>
      <c r="K65" s="970"/>
      <c r="L65" s="970"/>
      <c r="M65" s="970"/>
      <c r="N65" s="972" t="s">
        <v>513</v>
      </c>
      <c r="O65" s="972"/>
      <c r="P65" s="973"/>
      <c r="Q65" s="973"/>
      <c r="R65" s="973"/>
      <c r="S65" s="973"/>
      <c r="T65" s="973"/>
      <c r="U65" s="973"/>
      <c r="V65" s="974"/>
      <c r="W65" s="913"/>
      <c r="X65" s="913"/>
      <c r="Y65" s="913"/>
      <c r="Z65" s="913"/>
      <c r="AA65" s="913"/>
      <c r="AB65" s="913"/>
      <c r="AC65" s="913"/>
      <c r="AD65" s="932"/>
      <c r="AE65" s="932"/>
      <c r="AF65" s="17"/>
      <c r="AG65" s="17"/>
    </row>
    <row r="66" spans="1:33" s="870" customFormat="1" ht="39.950000000000003" customHeight="1" x14ac:dyDescent="0.2">
      <c r="A66" s="868"/>
      <c r="B66" s="946"/>
      <c r="C66" s="869"/>
      <c r="D66" s="913"/>
      <c r="E66" s="913"/>
      <c r="F66" s="913"/>
      <c r="G66" s="913"/>
      <c r="H66" s="913"/>
      <c r="I66" s="913"/>
      <c r="J66" s="913"/>
      <c r="K66" s="913"/>
      <c r="L66" s="913"/>
      <c r="M66" s="913"/>
      <c r="N66" s="913"/>
      <c r="O66" s="913"/>
      <c r="P66" s="913"/>
      <c r="Q66" s="913"/>
      <c r="R66" s="913"/>
      <c r="S66" s="913"/>
      <c r="T66" s="913"/>
      <c r="U66" s="913"/>
      <c r="V66" s="913"/>
      <c r="W66" s="913"/>
      <c r="X66" s="913"/>
      <c r="Y66" s="913"/>
      <c r="Z66" s="913"/>
      <c r="AA66" s="913"/>
      <c r="AB66" s="913"/>
      <c r="AC66" s="913"/>
      <c r="AD66" s="932"/>
      <c r="AE66" s="932"/>
      <c r="AF66" s="17"/>
      <c r="AG66" s="17"/>
    </row>
    <row r="67" spans="1:33" s="870" customFormat="1" ht="39.950000000000003" customHeight="1" x14ac:dyDescent="0.25">
      <c r="A67" s="868"/>
      <c r="B67" s="946"/>
      <c r="C67" s="978" t="s">
        <v>408</v>
      </c>
      <c r="D67" s="979" t="s">
        <v>31</v>
      </c>
      <c r="E67" s="950"/>
      <c r="F67" s="950"/>
      <c r="G67" s="950"/>
      <c r="H67" s="950"/>
      <c r="I67" s="950"/>
      <c r="J67" s="950"/>
      <c r="K67" s="950"/>
      <c r="L67" s="950"/>
      <c r="M67" s="950"/>
      <c r="N67" s="931"/>
      <c r="O67" s="931"/>
      <c r="P67" s="931"/>
      <c r="Q67" s="869"/>
      <c r="R67" s="869"/>
      <c r="S67" s="869"/>
      <c r="T67" s="869"/>
      <c r="U67" s="869"/>
      <c r="V67" s="869"/>
      <c r="W67" s="869"/>
      <c r="X67" s="869"/>
      <c r="Y67" s="869"/>
      <c r="Z67" s="869"/>
      <c r="AA67" s="869"/>
      <c r="AB67" s="869"/>
      <c r="AC67" s="869"/>
      <c r="AD67" s="932"/>
      <c r="AE67" s="932"/>
      <c r="AF67" s="17"/>
      <c r="AG67" s="17"/>
    </row>
    <row r="68" spans="1:33" s="870" customFormat="1" ht="39.950000000000003" customHeight="1" x14ac:dyDescent="0.25">
      <c r="A68" s="868"/>
      <c r="B68" s="946"/>
      <c r="C68" s="869"/>
      <c r="D68" s="980" t="s">
        <v>515</v>
      </c>
      <c r="E68" s="869"/>
      <c r="F68" s="869"/>
      <c r="G68" s="869"/>
      <c r="H68" s="869"/>
      <c r="I68" s="869"/>
      <c r="J68" s="869"/>
      <c r="K68" s="869"/>
      <c r="L68" s="869"/>
      <c r="M68" s="869"/>
      <c r="N68" s="931"/>
      <c r="O68" s="931"/>
      <c r="P68" s="931"/>
      <c r="Q68" s="869"/>
      <c r="R68" s="869"/>
      <c r="S68" s="869"/>
      <c r="T68" s="869"/>
      <c r="U68" s="869"/>
      <c r="V68" s="869"/>
      <c r="W68" s="869"/>
      <c r="X68" s="869"/>
      <c r="Y68" s="869"/>
      <c r="Z68" s="869"/>
      <c r="AA68" s="869"/>
      <c r="AB68" s="869"/>
      <c r="AC68" s="869"/>
      <c r="AD68" s="932"/>
      <c r="AE68" s="932"/>
      <c r="AF68" s="17"/>
      <c r="AG68" s="17"/>
    </row>
    <row r="69" spans="1:33" s="870" customFormat="1" ht="39.950000000000003" customHeight="1" x14ac:dyDescent="0.25">
      <c r="A69" s="868"/>
      <c r="B69" s="946"/>
      <c r="C69" s="942" t="s">
        <v>499</v>
      </c>
      <c r="D69" s="938" t="s">
        <v>516</v>
      </c>
      <c r="E69" s="937"/>
      <c r="F69" s="937"/>
      <c r="G69" s="937"/>
      <c r="H69" s="937"/>
      <c r="I69" s="937"/>
      <c r="J69" s="937"/>
      <c r="K69" s="937"/>
      <c r="L69" s="937"/>
      <c r="M69" s="937"/>
      <c r="N69" s="931"/>
      <c r="O69" s="931"/>
      <c r="P69" s="931"/>
      <c r="Q69" s="869"/>
      <c r="R69" s="869"/>
      <c r="S69" s="869"/>
      <c r="T69" s="869"/>
      <c r="U69" s="869"/>
      <c r="V69" s="869"/>
      <c r="W69" s="869"/>
      <c r="X69" s="869"/>
      <c r="Y69" s="869"/>
      <c r="Z69" s="869"/>
      <c r="AA69" s="869"/>
      <c r="AB69" s="869"/>
      <c r="AC69" s="869"/>
      <c r="AD69" s="932"/>
      <c r="AE69" s="932"/>
      <c r="AF69" s="17"/>
      <c r="AG69" s="17"/>
    </row>
    <row r="70" spans="1:33" s="870" customFormat="1" ht="39.950000000000003" customHeight="1" x14ac:dyDescent="0.25">
      <c r="A70" s="868"/>
      <c r="B70" s="946"/>
      <c r="C70" s="942"/>
      <c r="D70" s="938" t="s">
        <v>517</v>
      </c>
      <c r="E70" s="937"/>
      <c r="F70" s="937"/>
      <c r="G70" s="937"/>
      <c r="H70" s="937"/>
      <c r="I70" s="937"/>
      <c r="J70" s="937"/>
      <c r="K70" s="937"/>
      <c r="L70" s="937"/>
      <c r="M70" s="937"/>
      <c r="N70" s="931"/>
      <c r="O70" s="931"/>
      <c r="P70" s="931"/>
      <c r="Q70" s="869"/>
      <c r="R70" s="869"/>
      <c r="S70" s="869"/>
      <c r="T70" s="869"/>
      <c r="U70" s="869"/>
      <c r="V70" s="869"/>
      <c r="W70" s="869"/>
      <c r="X70" s="869"/>
      <c r="Y70" s="869"/>
      <c r="Z70" s="869"/>
      <c r="AA70" s="869"/>
      <c r="AB70" s="869"/>
      <c r="AC70" s="869"/>
      <c r="AD70" s="932"/>
      <c r="AE70" s="932"/>
      <c r="AF70" s="17"/>
      <c r="AG70" s="17"/>
    </row>
    <row r="71" spans="1:33" s="870" customFormat="1" ht="39.950000000000003" customHeight="1" x14ac:dyDescent="0.25">
      <c r="A71" s="868"/>
      <c r="B71" s="946"/>
      <c r="C71" s="942"/>
      <c r="D71" s="938" t="s">
        <v>518</v>
      </c>
      <c r="E71" s="937"/>
      <c r="F71" s="937"/>
      <c r="G71" s="937"/>
      <c r="H71" s="937"/>
      <c r="I71" s="937"/>
      <c r="J71" s="937"/>
      <c r="K71" s="937"/>
      <c r="L71" s="937"/>
      <c r="M71" s="937"/>
      <c r="N71" s="931"/>
      <c r="O71" s="931"/>
      <c r="P71" s="931"/>
      <c r="Q71" s="869"/>
      <c r="R71" s="869"/>
      <c r="S71" s="869"/>
      <c r="T71" s="869"/>
      <c r="U71" s="869"/>
      <c r="V71" s="869"/>
      <c r="W71" s="869"/>
      <c r="X71" s="869"/>
      <c r="Y71" s="869"/>
      <c r="Z71" s="869"/>
      <c r="AA71" s="869"/>
      <c r="AB71" s="869"/>
      <c r="AC71" s="869"/>
      <c r="AD71" s="932"/>
      <c r="AE71" s="932"/>
      <c r="AF71" s="17"/>
      <c r="AG71" s="17"/>
    </row>
    <row r="72" spans="1:33" s="870" customFormat="1" ht="39.950000000000003" customHeight="1" x14ac:dyDescent="0.25">
      <c r="A72" s="868"/>
      <c r="B72" s="946"/>
      <c r="C72" s="942"/>
      <c r="D72" s="938" t="s">
        <v>553</v>
      </c>
      <c r="E72" s="937"/>
      <c r="F72" s="937"/>
      <c r="G72" s="937"/>
      <c r="H72" s="937"/>
      <c r="I72" s="937"/>
      <c r="J72" s="937"/>
      <c r="K72" s="937"/>
      <c r="L72" s="937"/>
      <c r="M72" s="937"/>
      <c r="N72" s="931"/>
      <c r="O72" s="931"/>
      <c r="P72" s="931"/>
      <c r="Q72" s="869"/>
      <c r="R72" s="869"/>
      <c r="S72" s="869"/>
      <c r="T72" s="869"/>
      <c r="U72" s="869"/>
      <c r="V72" s="869"/>
      <c r="W72" s="869"/>
      <c r="X72" s="869"/>
      <c r="Y72" s="869"/>
      <c r="Z72" s="869"/>
      <c r="AA72" s="869"/>
      <c r="AB72" s="869"/>
      <c r="AC72" s="869"/>
      <c r="AD72" s="932"/>
      <c r="AE72" s="932"/>
      <c r="AF72" s="17"/>
      <c r="AG72" s="17"/>
    </row>
    <row r="73" spans="1:33" s="870" customFormat="1" ht="39.950000000000003" customHeight="1" x14ac:dyDescent="0.25">
      <c r="A73" s="868"/>
      <c r="B73" s="946"/>
      <c r="C73" s="942"/>
      <c r="D73" s="938" t="s">
        <v>554</v>
      </c>
      <c r="E73" s="937"/>
      <c r="F73" s="937"/>
      <c r="G73" s="937"/>
      <c r="H73" s="937"/>
      <c r="I73" s="937"/>
      <c r="J73" s="937"/>
      <c r="K73" s="937"/>
      <c r="L73" s="937"/>
      <c r="M73" s="937"/>
      <c r="N73" s="931"/>
      <c r="O73" s="931"/>
      <c r="P73" s="931"/>
      <c r="Q73" s="869"/>
      <c r="R73" s="869"/>
      <c r="S73" s="869"/>
      <c r="T73" s="869"/>
      <c r="U73" s="869"/>
      <c r="V73" s="869"/>
      <c r="W73" s="869"/>
      <c r="X73" s="869"/>
      <c r="Y73" s="869"/>
      <c r="Z73" s="869"/>
      <c r="AA73" s="869"/>
      <c r="AB73" s="869"/>
      <c r="AC73" s="869"/>
      <c r="AD73" s="932"/>
      <c r="AE73" s="932"/>
      <c r="AF73" s="17"/>
      <c r="AG73" s="17"/>
    </row>
    <row r="74" spans="1:33" s="870" customFormat="1" ht="39.950000000000003" customHeight="1" x14ac:dyDescent="0.25">
      <c r="A74" s="868"/>
      <c r="B74" s="946"/>
      <c r="C74" s="942"/>
      <c r="D74" s="938" t="s">
        <v>555</v>
      </c>
      <c r="E74" s="937"/>
      <c r="F74" s="937"/>
      <c r="G74" s="937"/>
      <c r="H74" s="937"/>
      <c r="I74" s="937"/>
      <c r="J74" s="937"/>
      <c r="K74" s="937"/>
      <c r="L74" s="937"/>
      <c r="M74" s="937"/>
      <c r="N74" s="931"/>
      <c r="O74" s="931"/>
      <c r="P74" s="931"/>
      <c r="Q74" s="869"/>
      <c r="R74" s="869"/>
      <c r="S74" s="869"/>
      <c r="T74" s="869"/>
      <c r="U74" s="869"/>
      <c r="V74" s="869"/>
      <c r="W74" s="869"/>
      <c r="X74" s="869"/>
      <c r="Y74" s="869"/>
      <c r="Z74" s="869"/>
      <c r="AA74" s="869"/>
      <c r="AB74" s="869"/>
      <c r="AC74" s="869"/>
      <c r="AD74" s="932"/>
      <c r="AE74" s="932"/>
      <c r="AF74" s="17"/>
      <c r="AG74" s="17"/>
    </row>
    <row r="75" spans="1:33" s="870" customFormat="1" ht="39.950000000000003" customHeight="1" x14ac:dyDescent="0.25">
      <c r="A75" s="868"/>
      <c r="B75" s="946"/>
      <c r="C75" s="942"/>
      <c r="D75" s="938" t="s">
        <v>556</v>
      </c>
      <c r="E75" s="937"/>
      <c r="F75" s="937"/>
      <c r="G75" s="937"/>
      <c r="H75" s="937"/>
      <c r="I75" s="937"/>
      <c r="J75" s="937"/>
      <c r="K75" s="937"/>
      <c r="L75" s="937"/>
      <c r="M75" s="937"/>
      <c r="N75" s="931"/>
      <c r="O75" s="931"/>
      <c r="P75" s="931"/>
      <c r="Q75" s="869"/>
      <c r="R75" s="869"/>
      <c r="S75" s="869"/>
      <c r="T75" s="869"/>
      <c r="U75" s="869"/>
      <c r="V75" s="869"/>
      <c r="W75" s="869"/>
      <c r="X75" s="869"/>
      <c r="Y75" s="869"/>
      <c r="Z75" s="869"/>
      <c r="AA75" s="869"/>
      <c r="AB75" s="869"/>
      <c r="AC75" s="869"/>
      <c r="AD75" s="932"/>
      <c r="AE75" s="932"/>
      <c r="AF75" s="17"/>
      <c r="AG75" s="17"/>
    </row>
    <row r="76" spans="1:33" s="871" customFormat="1" ht="36.75" customHeight="1" x14ac:dyDescent="0.25">
      <c r="A76" s="868"/>
      <c r="B76" s="946"/>
      <c r="C76" s="910"/>
      <c r="D76" s="912"/>
      <c r="E76" s="912"/>
      <c r="F76" s="912"/>
      <c r="G76" s="912"/>
      <c r="H76" s="912"/>
      <c r="I76" s="912"/>
      <c r="J76" s="912"/>
      <c r="K76" s="912"/>
      <c r="L76" s="931"/>
      <c r="M76" s="931"/>
      <c r="N76" s="931"/>
      <c r="O76" s="931"/>
      <c r="P76" s="931"/>
      <c r="Q76" s="869"/>
      <c r="R76" s="869"/>
      <c r="S76" s="869"/>
      <c r="T76" s="869"/>
      <c r="U76" s="869"/>
      <c r="V76" s="869"/>
      <c r="W76" s="869"/>
      <c r="X76" s="869"/>
      <c r="Y76" s="869"/>
      <c r="Z76" s="869"/>
      <c r="AA76" s="869"/>
      <c r="AB76" s="869"/>
      <c r="AC76" s="869"/>
      <c r="AD76" s="932"/>
      <c r="AE76" s="932"/>
      <c r="AF76" s="17"/>
      <c r="AG76" s="17"/>
    </row>
    <row r="77" spans="1:33" s="870" customFormat="1" ht="36.75" customHeight="1" x14ac:dyDescent="0.35">
      <c r="A77" s="933"/>
      <c r="B77" s="934"/>
      <c r="C77" s="942" t="s">
        <v>246</v>
      </c>
      <c r="D77" s="938" t="s">
        <v>547</v>
      </c>
      <c r="E77" s="937"/>
      <c r="F77" s="937"/>
      <c r="G77" s="937"/>
      <c r="H77" s="937"/>
      <c r="I77" s="937"/>
      <c r="J77" s="937"/>
      <c r="K77" s="937"/>
      <c r="L77" s="937"/>
      <c r="M77" s="937"/>
      <c r="N77" s="935" t="s">
        <v>2</v>
      </c>
      <c r="O77" s="931"/>
      <c r="P77" s="931"/>
      <c r="Q77" s="935"/>
      <c r="R77" s="943"/>
      <c r="S77" s="943"/>
      <c r="T77" s="943"/>
      <c r="U77" s="943"/>
      <c r="V77" s="943"/>
      <c r="W77" s="943"/>
      <c r="X77" s="943"/>
      <c r="Y77" s="909"/>
      <c r="Z77" s="943"/>
      <c r="AA77" s="909"/>
      <c r="AB77" s="869"/>
      <c r="AC77" s="869"/>
      <c r="AD77" s="932"/>
      <c r="AE77" s="932"/>
    </row>
    <row r="78" spans="1:33" s="870" customFormat="1" ht="36.75" customHeight="1" x14ac:dyDescent="0.35">
      <c r="A78" s="933"/>
      <c r="B78" s="934"/>
      <c r="C78" s="942" t="s">
        <v>246</v>
      </c>
      <c r="D78" s="938" t="s">
        <v>548</v>
      </c>
      <c r="E78" s="937"/>
      <c r="F78" s="937"/>
      <c r="G78" s="937"/>
      <c r="H78" s="937"/>
      <c r="I78" s="937"/>
      <c r="J78" s="975"/>
      <c r="K78" s="940"/>
      <c r="L78" s="981"/>
      <c r="M78" s="981"/>
      <c r="N78" s="936" t="s">
        <v>549</v>
      </c>
      <c r="O78" s="931"/>
      <c r="P78" s="931"/>
      <c r="Q78" s="936"/>
      <c r="R78" s="943"/>
      <c r="S78" s="943"/>
      <c r="T78" s="943"/>
      <c r="U78" s="943"/>
      <c r="V78" s="943"/>
      <c r="W78" s="943"/>
      <c r="X78" s="943"/>
      <c r="Y78" s="909"/>
      <c r="Z78" s="943"/>
      <c r="AA78" s="909"/>
      <c r="AB78" s="869"/>
      <c r="AC78" s="869"/>
      <c r="AD78" s="932"/>
      <c r="AE78" s="932"/>
    </row>
    <row r="79" spans="1:33" s="870" customFormat="1" ht="36.75" customHeight="1" x14ac:dyDescent="0.35">
      <c r="A79" s="933"/>
      <c r="B79" s="934"/>
      <c r="C79" s="942" t="s">
        <v>246</v>
      </c>
      <c r="D79" s="938" t="s">
        <v>550</v>
      </c>
      <c r="E79" s="937"/>
      <c r="F79" s="937"/>
      <c r="G79" s="975"/>
      <c r="H79" s="982"/>
      <c r="I79" s="975"/>
      <c r="J79" s="982"/>
      <c r="K79" s="940"/>
      <c r="L79" s="981"/>
      <c r="M79" s="981"/>
      <c r="N79" s="936" t="s">
        <v>551</v>
      </c>
      <c r="O79" s="931"/>
      <c r="P79" s="931"/>
      <c r="Q79" s="936"/>
      <c r="R79" s="943"/>
      <c r="S79" s="943"/>
      <c r="T79" s="943"/>
      <c r="U79" s="943"/>
      <c r="V79" s="943"/>
      <c r="W79" s="943"/>
      <c r="X79" s="943"/>
      <c r="Y79" s="909"/>
      <c r="Z79" s="943"/>
      <c r="AA79" s="909"/>
      <c r="AB79" s="869"/>
      <c r="AC79" s="869"/>
      <c r="AD79" s="932"/>
      <c r="AE79" s="932"/>
    </row>
    <row r="80" spans="1:33" s="870" customFormat="1" ht="36.75" customHeight="1" x14ac:dyDescent="0.35">
      <c r="A80" s="933"/>
      <c r="B80" s="934"/>
      <c r="C80" s="942" t="s">
        <v>246</v>
      </c>
      <c r="D80" s="938" t="s">
        <v>552</v>
      </c>
      <c r="E80" s="937"/>
      <c r="F80" s="937"/>
      <c r="G80" s="937"/>
      <c r="H80" s="937"/>
      <c r="I80" s="937"/>
      <c r="J80" s="941"/>
      <c r="K80" s="981"/>
      <c r="L80" s="981"/>
      <c r="M80" s="981"/>
      <c r="N80" s="931"/>
      <c r="O80" s="931"/>
      <c r="P80" s="931"/>
      <c r="Q80" s="935"/>
      <c r="R80" s="943"/>
      <c r="S80" s="943"/>
      <c r="T80" s="943"/>
      <c r="U80" s="943"/>
      <c r="V80" s="943"/>
      <c r="W80" s="943"/>
      <c r="X80" s="943"/>
      <c r="Y80" s="909"/>
      <c r="Z80" s="943"/>
      <c r="AA80" s="909"/>
      <c r="AB80" s="869"/>
      <c r="AC80" s="869"/>
      <c r="AD80" s="932"/>
      <c r="AE80" s="932"/>
    </row>
    <row r="81" spans="1:35" s="870" customFormat="1" ht="36.75" customHeight="1" x14ac:dyDescent="0.35">
      <c r="A81" s="933"/>
      <c r="B81" s="934"/>
      <c r="C81" s="942" t="s">
        <v>408</v>
      </c>
      <c r="D81" s="938" t="s">
        <v>546</v>
      </c>
      <c r="E81" s="937"/>
      <c r="F81" s="937"/>
      <c r="G81" s="937"/>
      <c r="H81" s="937"/>
      <c r="I81" s="937"/>
      <c r="J81" s="937"/>
      <c r="K81" s="937"/>
      <c r="L81" s="937"/>
      <c r="M81" s="983"/>
      <c r="N81" s="931"/>
      <c r="O81" s="931"/>
      <c r="P81" s="931"/>
      <c r="Q81" s="935"/>
      <c r="R81" s="943"/>
      <c r="S81" s="943"/>
      <c r="T81" s="943"/>
      <c r="U81" s="943"/>
      <c r="V81" s="943"/>
      <c r="W81" s="943"/>
      <c r="X81" s="943"/>
      <c r="Y81" s="909"/>
      <c r="Z81" s="943"/>
      <c r="AA81" s="909"/>
      <c r="AB81" s="869"/>
      <c r="AC81" s="869"/>
      <c r="AD81" s="932"/>
      <c r="AE81" s="932"/>
    </row>
    <row r="82" spans="1:35" s="871" customFormat="1" ht="36.75" customHeight="1" x14ac:dyDescent="0.25">
      <c r="A82" s="868"/>
      <c r="B82" s="946"/>
      <c r="C82" s="910"/>
      <c r="D82" s="912"/>
      <c r="E82" s="912"/>
      <c r="F82" s="912"/>
      <c r="G82" s="912"/>
      <c r="H82" s="912"/>
      <c r="I82" s="912"/>
      <c r="J82" s="912"/>
      <c r="K82" s="912"/>
      <c r="L82" s="931"/>
      <c r="M82" s="931"/>
      <c r="N82" s="931"/>
      <c r="O82" s="931"/>
      <c r="P82" s="931"/>
      <c r="Q82" s="869"/>
      <c r="R82" s="869"/>
      <c r="S82" s="869"/>
      <c r="T82" s="869"/>
      <c r="U82" s="869"/>
      <c r="V82" s="869"/>
      <c r="W82" s="869"/>
      <c r="X82" s="869"/>
      <c r="Y82" s="869"/>
      <c r="Z82" s="869"/>
      <c r="AA82" s="869"/>
      <c r="AB82" s="869"/>
      <c r="AC82" s="869"/>
      <c r="AD82" s="932"/>
      <c r="AE82" s="932"/>
      <c r="AF82" s="17"/>
      <c r="AG82" s="17"/>
    </row>
    <row r="83" spans="1:35" s="870" customFormat="1" ht="39.950000000000003" customHeight="1" x14ac:dyDescent="0.2">
      <c r="A83" s="868"/>
      <c r="B83" s="952" t="s">
        <v>32</v>
      </c>
      <c r="C83" s="868"/>
      <c r="D83" s="868"/>
      <c r="E83" s="868"/>
      <c r="F83" s="868"/>
      <c r="G83" s="868"/>
      <c r="H83" s="868"/>
      <c r="I83" s="868"/>
      <c r="J83" s="868"/>
      <c r="K83" s="868"/>
      <c r="L83" s="868"/>
      <c r="M83" s="868"/>
      <c r="N83" s="868"/>
      <c r="O83" s="868"/>
      <c r="P83" s="868"/>
      <c r="Q83" s="868"/>
      <c r="R83" s="868"/>
      <c r="S83" s="869"/>
      <c r="T83" s="869"/>
      <c r="U83" s="869"/>
      <c r="V83" s="869"/>
      <c r="W83" s="869"/>
      <c r="X83" s="869"/>
      <c r="Y83" s="869"/>
      <c r="Z83" s="869"/>
      <c r="AA83" s="869"/>
      <c r="AB83" s="869"/>
      <c r="AC83" s="869"/>
      <c r="AD83" s="932"/>
      <c r="AE83" s="932"/>
      <c r="AF83" s="17"/>
      <c r="AG83" s="17"/>
    </row>
    <row r="84" spans="1:35" s="870" customFormat="1" ht="39.950000000000003" customHeight="1" x14ac:dyDescent="0.4">
      <c r="A84" s="868"/>
      <c r="B84" s="953" t="s">
        <v>557</v>
      </c>
      <c r="C84" s="868"/>
      <c r="D84" s="868"/>
      <c r="E84" s="868"/>
      <c r="F84" s="868"/>
      <c r="G84" s="868"/>
      <c r="H84" s="868"/>
      <c r="I84" s="868"/>
      <c r="J84" s="868"/>
      <c r="K84" s="868"/>
      <c r="L84" s="868"/>
      <c r="M84" s="868"/>
      <c r="N84" s="868"/>
      <c r="O84" s="868"/>
      <c r="P84" s="868"/>
      <c r="Q84" s="868"/>
      <c r="R84" s="868"/>
      <c r="S84" s="869"/>
      <c r="T84" s="869"/>
      <c r="U84" s="869"/>
      <c r="V84" s="869"/>
      <c r="W84" s="869"/>
      <c r="X84" s="869"/>
      <c r="Y84" s="869"/>
      <c r="Z84" s="869"/>
      <c r="AA84" s="869"/>
      <c r="AB84" s="869"/>
      <c r="AC84" s="869"/>
      <c r="AD84" s="932"/>
      <c r="AE84" s="932"/>
      <c r="AF84" s="17"/>
      <c r="AG84" s="17"/>
    </row>
    <row r="85" spans="1:35" s="871" customFormat="1" ht="39.950000000000003" customHeight="1" x14ac:dyDescent="0.25">
      <c r="A85" s="868"/>
      <c r="B85" s="954" t="s">
        <v>410</v>
      </c>
      <c r="C85" s="955"/>
      <c r="D85" s="868"/>
      <c r="E85" s="868"/>
      <c r="F85" s="868"/>
      <c r="G85" s="868"/>
      <c r="H85" s="868"/>
      <c r="I85" s="931"/>
      <c r="J85" s="868"/>
      <c r="K85" s="868"/>
      <c r="L85" s="931"/>
      <c r="M85" s="931"/>
      <c r="N85" s="931"/>
      <c r="O85" s="931"/>
      <c r="P85" s="931"/>
      <c r="Q85" s="869"/>
      <c r="R85" s="869"/>
      <c r="S85" s="869"/>
      <c r="T85" s="869"/>
      <c r="U85" s="869"/>
      <c r="V85" s="869"/>
      <c r="W85" s="939"/>
      <c r="X85" s="869"/>
      <c r="Y85" s="956"/>
      <c r="Z85" s="869"/>
      <c r="AA85" s="869"/>
      <c r="AB85" s="869"/>
      <c r="AC85" s="869"/>
      <c r="AD85" s="932"/>
      <c r="AE85" s="932"/>
      <c r="AF85" s="17"/>
      <c r="AG85" s="17"/>
      <c r="AH85" s="870"/>
      <c r="AI85" s="870"/>
    </row>
    <row r="86" spans="1:35" s="871" customFormat="1" ht="39.950000000000003" customHeight="1" x14ac:dyDescent="0.25">
      <c r="A86" s="868"/>
      <c r="B86" s="872"/>
      <c r="C86" s="868"/>
      <c r="D86" s="868"/>
      <c r="E86" s="868"/>
      <c r="F86" s="868"/>
      <c r="G86" s="868"/>
      <c r="H86" s="868"/>
      <c r="I86" s="931"/>
      <c r="J86" s="868"/>
      <c r="K86" s="868"/>
      <c r="L86" s="931"/>
      <c r="M86" s="931"/>
      <c r="N86" s="931"/>
      <c r="O86" s="931"/>
      <c r="P86" s="931"/>
      <c r="Q86" s="869"/>
      <c r="R86" s="869"/>
      <c r="S86" s="869"/>
      <c r="T86" s="869"/>
      <c r="U86" s="869"/>
      <c r="V86" s="869"/>
      <c r="W86" s="869"/>
      <c r="X86" s="869"/>
      <c r="Y86" s="869"/>
      <c r="Z86" s="869"/>
      <c r="AA86" s="869"/>
      <c r="AB86" s="869"/>
      <c r="AC86" s="869"/>
      <c r="AD86" s="932"/>
      <c r="AE86" s="932"/>
      <c r="AF86" s="17"/>
      <c r="AG86" s="17"/>
      <c r="AH86" s="870"/>
      <c r="AI86" s="870"/>
    </row>
    <row r="87" spans="1:35" s="871" customFormat="1" ht="39.950000000000003" customHeight="1" x14ac:dyDescent="0.25">
      <c r="A87" s="868"/>
      <c r="B87" s="848" t="s">
        <v>494</v>
      </c>
      <c r="C87" s="910"/>
      <c r="D87" s="910"/>
      <c r="E87" s="910"/>
      <c r="F87" s="910"/>
      <c r="G87" s="910"/>
      <c r="H87" s="911"/>
      <c r="I87" s="911"/>
      <c r="J87" s="911"/>
      <c r="K87" s="911"/>
      <c r="L87" s="944"/>
      <c r="M87" s="944"/>
      <c r="N87" s="945"/>
      <c r="O87" s="945"/>
      <c r="P87" s="945"/>
      <c r="Q87" s="869"/>
      <c r="R87" s="869"/>
      <c r="S87" s="869"/>
      <c r="T87" s="869"/>
      <c r="U87" s="869"/>
      <c r="V87" s="869"/>
      <c r="W87" s="869"/>
      <c r="X87" s="869"/>
      <c r="Y87" s="869"/>
      <c r="Z87" s="869"/>
      <c r="AA87" s="869"/>
      <c r="AB87" s="869"/>
      <c r="AC87" s="869"/>
      <c r="AD87" s="932"/>
      <c r="AE87" s="932"/>
      <c r="AF87" s="17"/>
      <c r="AG87" s="17"/>
    </row>
    <row r="88" spans="1:35" s="871" customFormat="1" ht="39.950000000000003" customHeight="1" x14ac:dyDescent="0.25">
      <c r="A88" s="868"/>
      <c r="B88" s="910" t="s">
        <v>495</v>
      </c>
      <c r="C88" s="910"/>
      <c r="D88" s="910"/>
      <c r="E88" s="910"/>
      <c r="F88" s="910"/>
      <c r="G88" s="910"/>
      <c r="H88" s="910"/>
      <c r="I88" s="910"/>
      <c r="J88" s="910"/>
      <c r="K88" s="910"/>
      <c r="L88" s="931"/>
      <c r="M88" s="931"/>
      <c r="N88" s="931"/>
      <c r="O88" s="931"/>
      <c r="P88" s="931"/>
      <c r="Q88" s="869"/>
      <c r="R88" s="869"/>
      <c r="S88" s="869"/>
      <c r="T88" s="869"/>
      <c r="U88" s="869"/>
      <c r="V88" s="869"/>
      <c r="W88" s="869"/>
      <c r="X88" s="869"/>
      <c r="Y88" s="869"/>
      <c r="Z88" s="869"/>
      <c r="AA88" s="869"/>
      <c r="AB88" s="869"/>
      <c r="AC88" s="869"/>
      <c r="AD88" s="932"/>
      <c r="AE88" s="932"/>
      <c r="AF88" s="17"/>
      <c r="AG88" s="17"/>
    </row>
    <row r="89" spans="1:35" s="871" customFormat="1" ht="39.950000000000003" customHeight="1" x14ac:dyDescent="0.25">
      <c r="A89" s="947" t="s">
        <v>408</v>
      </c>
      <c r="B89" s="910"/>
      <c r="C89" s="1019" t="s">
        <v>496</v>
      </c>
      <c r="D89" s="1019"/>
      <c r="E89" s="1019"/>
      <c r="F89" s="1019"/>
      <c r="G89" s="1019"/>
      <c r="H89" s="1019"/>
      <c r="I89" s="1019"/>
      <c r="J89" s="1019"/>
      <c r="K89" s="1019"/>
      <c r="L89" s="931"/>
      <c r="M89" s="931"/>
      <c r="N89" s="931"/>
      <c r="O89" s="931"/>
      <c r="P89" s="931"/>
      <c r="Q89" s="869"/>
      <c r="R89" s="869"/>
      <c r="S89" s="869"/>
      <c r="T89" s="869"/>
      <c r="U89" s="869"/>
      <c r="V89" s="869"/>
      <c r="W89" s="869"/>
      <c r="X89" s="869"/>
      <c r="Y89" s="869"/>
      <c r="Z89" s="869"/>
      <c r="AA89" s="869"/>
      <c r="AB89" s="869"/>
      <c r="AC89" s="869"/>
      <c r="AD89" s="932"/>
      <c r="AE89" s="932"/>
      <c r="AF89" s="17"/>
      <c r="AG89" s="17"/>
    </row>
    <row r="90" spans="1:35" s="871" customFormat="1" ht="39.950000000000003" customHeight="1" x14ac:dyDescent="0.2">
      <c r="A90" s="947" t="s">
        <v>563</v>
      </c>
      <c r="B90" s="1019" t="s">
        <v>497</v>
      </c>
      <c r="C90" s="1019"/>
      <c r="D90" s="1019"/>
      <c r="E90" s="1019"/>
      <c r="F90" s="1019"/>
      <c r="G90" s="1019"/>
      <c r="H90" s="1019"/>
      <c r="I90" s="1019"/>
      <c r="J90" s="1019"/>
      <c r="K90" s="1019"/>
      <c r="L90" s="1019"/>
      <c r="M90" s="1019"/>
      <c r="N90" s="1019"/>
      <c r="O90" s="1019"/>
      <c r="P90" s="1019"/>
      <c r="Q90" s="1019"/>
      <c r="R90" s="1019"/>
      <c r="S90" s="1019"/>
      <c r="T90" s="1019"/>
      <c r="U90" s="1019"/>
      <c r="V90" s="1019"/>
      <c r="W90" s="869"/>
      <c r="X90" s="869"/>
      <c r="Y90" s="869"/>
      <c r="Z90" s="869"/>
      <c r="AA90" s="869"/>
      <c r="AB90" s="869"/>
      <c r="AC90" s="869"/>
      <c r="AD90" s="932"/>
      <c r="AE90" s="932"/>
      <c r="AF90" s="17"/>
      <c r="AG90" s="17"/>
    </row>
    <row r="91" spans="1:35" s="871" customFormat="1" ht="39.950000000000003" customHeight="1" x14ac:dyDescent="0.25">
      <c r="A91" s="868"/>
      <c r="B91" s="872"/>
      <c r="C91" s="868"/>
      <c r="D91" s="868"/>
      <c r="E91" s="868"/>
      <c r="F91" s="868"/>
      <c r="G91" s="868"/>
      <c r="H91" s="868"/>
      <c r="I91" s="931"/>
      <c r="J91" s="868"/>
      <c r="K91" s="868"/>
      <c r="L91" s="931"/>
      <c r="M91" s="931"/>
      <c r="N91" s="931"/>
      <c r="O91" s="931"/>
      <c r="P91" s="931"/>
      <c r="Q91" s="869"/>
      <c r="R91" s="869"/>
      <c r="S91" s="869"/>
      <c r="T91" s="869"/>
      <c r="U91" s="869"/>
      <c r="V91" s="869"/>
      <c r="W91" s="869"/>
      <c r="X91" s="869"/>
      <c r="Y91" s="869"/>
      <c r="Z91" s="869"/>
      <c r="AA91" s="869"/>
      <c r="AB91" s="869"/>
      <c r="AC91" s="869"/>
      <c r="AD91" s="932"/>
      <c r="AE91" s="932"/>
      <c r="AF91" s="17"/>
      <c r="AG91" s="17"/>
      <c r="AH91" s="870"/>
      <c r="AI91" s="870"/>
    </row>
    <row r="92" spans="1:35" s="17" customFormat="1" ht="12.75" x14ac:dyDescent="0.2"/>
    <row r="93" spans="1:35" s="17" customFormat="1" ht="12.75" x14ac:dyDescent="0.2"/>
    <row r="94" spans="1:35" s="17" customFormat="1" ht="12.75" x14ac:dyDescent="0.2"/>
    <row r="95" spans="1:35" s="17" customFormat="1" ht="12.75" x14ac:dyDescent="0.2"/>
    <row r="96" spans="1:35" s="17" customFormat="1" ht="12.75" x14ac:dyDescent="0.2"/>
    <row r="97" s="17" customFormat="1" ht="12.75" x14ac:dyDescent="0.2"/>
    <row r="98" s="17" customFormat="1" ht="12.75" x14ac:dyDescent="0.2"/>
    <row r="99" s="17" customFormat="1" ht="12.75" x14ac:dyDescent="0.2"/>
    <row r="100" s="17" customFormat="1" ht="12.75" x14ac:dyDescent="0.2"/>
    <row r="101" s="17" customFormat="1" ht="12.75" x14ac:dyDescent="0.2"/>
    <row r="102" s="17" customFormat="1" ht="12.75" x14ac:dyDescent="0.2"/>
    <row r="103" s="17" customFormat="1" ht="12.75" x14ac:dyDescent="0.2"/>
    <row r="104" s="17" customFormat="1" ht="12.75" x14ac:dyDescent="0.2"/>
    <row r="105" s="17" customFormat="1" ht="12.75" x14ac:dyDescent="0.2"/>
    <row r="106" s="17" customFormat="1" ht="12.75" x14ac:dyDescent="0.2"/>
    <row r="107" s="17" customFormat="1" ht="12.75" x14ac:dyDescent="0.2"/>
    <row r="108" s="17" customFormat="1" ht="12.75" x14ac:dyDescent="0.2"/>
    <row r="109" s="17" customFormat="1" ht="12.75" x14ac:dyDescent="0.2"/>
    <row r="110" s="17" customFormat="1" ht="12.75" x14ac:dyDescent="0.2"/>
    <row r="111" s="17" customFormat="1" ht="12.75" x14ac:dyDescent="0.2"/>
    <row r="112" s="17" customFormat="1" ht="12.75" x14ac:dyDescent="0.2"/>
    <row r="113" s="17" customFormat="1" ht="12.75" x14ac:dyDescent="0.2"/>
    <row r="114" s="17" customFormat="1" ht="12.75" x14ac:dyDescent="0.2"/>
    <row r="115" s="17" customFormat="1" ht="12.75" x14ac:dyDescent="0.2"/>
    <row r="116" s="17" customFormat="1" ht="12.75" x14ac:dyDescent="0.2"/>
    <row r="117" s="17" customFormat="1" ht="12.75" x14ac:dyDescent="0.2"/>
    <row r="118" s="17" customFormat="1" ht="12.75" x14ac:dyDescent="0.2"/>
    <row r="119" s="17" customFormat="1" ht="12.75" x14ac:dyDescent="0.2"/>
    <row r="120" s="17" customFormat="1" ht="12.75" x14ac:dyDescent="0.2"/>
    <row r="121" s="17" customFormat="1" ht="12.75" x14ac:dyDescent="0.2"/>
    <row r="122" s="17" customFormat="1" ht="12.75" x14ac:dyDescent="0.2"/>
    <row r="123" s="17" customFormat="1" ht="12.75" x14ac:dyDescent="0.2"/>
    <row r="124" s="17" customFormat="1" ht="12.75" x14ac:dyDescent="0.2"/>
    <row r="125" s="17" customFormat="1" ht="12.75" x14ac:dyDescent="0.2"/>
    <row r="126" s="17" customFormat="1" ht="12.75" x14ac:dyDescent="0.2"/>
    <row r="127" s="17" customFormat="1" ht="12.75" x14ac:dyDescent="0.2"/>
    <row r="128" s="17" customFormat="1" ht="12.75" x14ac:dyDescent="0.2"/>
    <row r="129" s="17" customFormat="1" ht="12.75" x14ac:dyDescent="0.2"/>
    <row r="130" s="17" customFormat="1" ht="12.75" x14ac:dyDescent="0.2"/>
    <row r="131" s="17" customFormat="1" ht="12.75" x14ac:dyDescent="0.2"/>
    <row r="132" s="17" customFormat="1" ht="12.75" x14ac:dyDescent="0.2"/>
    <row r="133" s="17" customFormat="1" ht="12.75" x14ac:dyDescent="0.2"/>
    <row r="134" s="17" customFormat="1" ht="12.75" x14ac:dyDescent="0.2"/>
    <row r="135" s="17" customFormat="1" ht="12.75" x14ac:dyDescent="0.2"/>
    <row r="136" s="17" customFormat="1" ht="12.75" x14ac:dyDescent="0.2"/>
    <row r="137" s="17" customFormat="1" ht="12.75" x14ac:dyDescent="0.2"/>
    <row r="138" s="17" customFormat="1" ht="12.75" x14ac:dyDescent="0.2"/>
    <row r="139" s="17" customFormat="1" ht="12.75" x14ac:dyDescent="0.2"/>
    <row r="140" s="17" customFormat="1" ht="12.75" x14ac:dyDescent="0.2"/>
    <row r="141" s="17" customFormat="1" ht="12.75" x14ac:dyDescent="0.2"/>
    <row r="142" s="17" customFormat="1" ht="12.75" x14ac:dyDescent="0.2"/>
    <row r="143" s="17" customFormat="1" ht="12.75" x14ac:dyDescent="0.2"/>
    <row r="144" s="17" customFormat="1" ht="12.75" x14ac:dyDescent="0.2"/>
    <row r="145" s="17" customFormat="1" ht="12.75" x14ac:dyDescent="0.2"/>
    <row r="146" s="17" customFormat="1" ht="12.75" x14ac:dyDescent="0.2"/>
    <row r="147" s="17" customFormat="1" ht="12.75" x14ac:dyDescent="0.2"/>
    <row r="148" s="17" customFormat="1" ht="12.75" x14ac:dyDescent="0.2"/>
    <row r="149" s="17" customFormat="1" ht="12.75" x14ac:dyDescent="0.2"/>
    <row r="150" s="17" customFormat="1" ht="12.75" x14ac:dyDescent="0.2"/>
    <row r="151" s="17" customFormat="1" ht="12.75" x14ac:dyDescent="0.2"/>
    <row r="152" s="17" customFormat="1" ht="12.75" x14ac:dyDescent="0.2"/>
    <row r="153" s="17" customFormat="1" ht="12.75" x14ac:dyDescent="0.2"/>
    <row r="154" s="17" customFormat="1" ht="12.75" x14ac:dyDescent="0.2"/>
    <row r="155" s="17" customFormat="1" ht="12.75" x14ac:dyDescent="0.2"/>
    <row r="156" s="17" customFormat="1" ht="12.75" x14ac:dyDescent="0.2"/>
    <row r="157" s="17" customFormat="1" ht="12.75" x14ac:dyDescent="0.2"/>
    <row r="158" s="17" customFormat="1" ht="12.75" x14ac:dyDescent="0.2"/>
    <row r="159" s="17" customFormat="1" ht="12.75" x14ac:dyDescent="0.2"/>
    <row r="160" s="17" customFormat="1" ht="12.75" x14ac:dyDescent="0.2"/>
    <row r="161" s="17" customFormat="1" ht="12.75" x14ac:dyDescent="0.2"/>
    <row r="162" s="17" customFormat="1" ht="12.75" x14ac:dyDescent="0.2"/>
    <row r="163" s="17" customFormat="1" ht="12.75" x14ac:dyDescent="0.2"/>
    <row r="164" s="17" customFormat="1" ht="12.75" x14ac:dyDescent="0.2"/>
    <row r="165" s="17" customFormat="1" ht="12.75" x14ac:dyDescent="0.2"/>
    <row r="166" s="17" customFormat="1" ht="12.75" x14ac:dyDescent="0.2"/>
    <row r="167" s="17" customFormat="1" ht="12.75" x14ac:dyDescent="0.2"/>
    <row r="168" s="17" customFormat="1" ht="12.75" x14ac:dyDescent="0.2"/>
    <row r="169" s="17" customFormat="1" ht="12.75" x14ac:dyDescent="0.2"/>
    <row r="170" s="17" customFormat="1" ht="12.75" x14ac:dyDescent="0.2"/>
    <row r="171" s="17" customFormat="1" ht="12.75" x14ac:dyDescent="0.2"/>
    <row r="172" s="17" customFormat="1" ht="12.75" x14ac:dyDescent="0.2"/>
    <row r="173" s="17" customFormat="1" ht="12.75" x14ac:dyDescent="0.2"/>
    <row r="174" s="17" customFormat="1" ht="12.75" x14ac:dyDescent="0.2"/>
    <row r="175" s="17" customFormat="1" ht="12.75" x14ac:dyDescent="0.2"/>
    <row r="176" s="17" customFormat="1" ht="12.75" x14ac:dyDescent="0.2"/>
    <row r="177" s="17" customFormat="1" ht="12.75" x14ac:dyDescent="0.2"/>
    <row r="178" s="17" customFormat="1" ht="12.75" x14ac:dyDescent="0.2"/>
    <row r="179" s="17" customFormat="1" ht="12.75" x14ac:dyDescent="0.2"/>
    <row r="180" s="17" customFormat="1" ht="12.75" x14ac:dyDescent="0.2"/>
    <row r="181" s="17" customFormat="1" ht="12.75" x14ac:dyDescent="0.2"/>
    <row r="182" s="17" customFormat="1" ht="12.75" x14ac:dyDescent="0.2"/>
    <row r="183" s="17" customFormat="1" ht="12.75" x14ac:dyDescent="0.2"/>
    <row r="184" s="17" customFormat="1" ht="12.75" x14ac:dyDescent="0.2"/>
    <row r="185" s="17" customFormat="1" ht="12.75" x14ac:dyDescent="0.2"/>
    <row r="186" s="17" customFormat="1" ht="12.75" x14ac:dyDescent="0.2"/>
    <row r="187" s="17" customFormat="1" ht="12.75" x14ac:dyDescent="0.2"/>
    <row r="188" s="17" customFormat="1" ht="12.75" x14ac:dyDescent="0.2"/>
    <row r="189" s="17" customFormat="1" ht="12.75" x14ac:dyDescent="0.2"/>
    <row r="190" s="17" customFormat="1" ht="12.75" x14ac:dyDescent="0.2"/>
    <row r="191" s="17" customFormat="1" ht="12.75" x14ac:dyDescent="0.2"/>
    <row r="192" s="17" customFormat="1" ht="12.75" x14ac:dyDescent="0.2"/>
    <row r="193" s="17" customFormat="1" ht="12.75" x14ac:dyDescent="0.2"/>
    <row r="194" s="17" customFormat="1" ht="12.75" x14ac:dyDescent="0.2"/>
    <row r="195" s="17" customFormat="1" ht="12.75" x14ac:dyDescent="0.2"/>
    <row r="196" s="17" customFormat="1" ht="12.75" x14ac:dyDescent="0.2"/>
    <row r="197" s="17" customFormat="1" ht="12.75" x14ac:dyDescent="0.2"/>
    <row r="198" s="17" customFormat="1" ht="12.75" x14ac:dyDescent="0.2"/>
    <row r="199" s="17" customFormat="1" ht="12.75" x14ac:dyDescent="0.2"/>
    <row r="200" s="17" customFormat="1" ht="12.75" x14ac:dyDescent="0.2"/>
    <row r="201" s="17" customFormat="1" ht="12.75" x14ac:dyDescent="0.2"/>
    <row r="202" s="17" customFormat="1" ht="12.75" x14ac:dyDescent="0.2"/>
    <row r="203" s="17" customFormat="1" ht="12.75" x14ac:dyDescent="0.2"/>
    <row r="204" s="17" customFormat="1" ht="12.75" x14ac:dyDescent="0.2"/>
    <row r="205" s="17" customFormat="1" ht="12.75" x14ac:dyDescent="0.2"/>
    <row r="206" s="17" customFormat="1" ht="12.75" x14ac:dyDescent="0.2"/>
    <row r="207" s="17" customFormat="1" ht="12.75" x14ac:dyDescent="0.2"/>
    <row r="208" s="17" customFormat="1" ht="12.75" x14ac:dyDescent="0.2"/>
    <row r="209" s="17" customFormat="1" ht="12.75" x14ac:dyDescent="0.2"/>
    <row r="210" s="17" customFormat="1" ht="12.75" x14ac:dyDescent="0.2"/>
    <row r="211" s="17" customFormat="1" ht="12.75" x14ac:dyDescent="0.2"/>
    <row r="212" s="17" customFormat="1" ht="12.75" x14ac:dyDescent="0.2"/>
    <row r="213" s="17" customFormat="1" ht="12.75" x14ac:dyDescent="0.2"/>
    <row r="214" s="17" customFormat="1" ht="12.75" x14ac:dyDescent="0.2"/>
    <row r="215" s="17" customFormat="1" ht="12.75" x14ac:dyDescent="0.2"/>
    <row r="216" s="17" customFormat="1" ht="12.75" x14ac:dyDescent="0.2"/>
    <row r="217" s="17" customFormat="1" ht="12.75" x14ac:dyDescent="0.2"/>
    <row r="218" s="17" customFormat="1" ht="12.75" x14ac:dyDescent="0.2"/>
    <row r="219" s="17" customFormat="1" ht="12.75" x14ac:dyDescent="0.2"/>
    <row r="220" s="17" customFormat="1" ht="12.75" x14ac:dyDescent="0.2"/>
    <row r="221" s="17" customFormat="1" ht="12.75" x14ac:dyDescent="0.2"/>
    <row r="222" s="17" customFormat="1" ht="12.75" x14ac:dyDescent="0.2"/>
    <row r="223" s="17" customFormat="1" ht="12.75" x14ac:dyDescent="0.2"/>
    <row r="224" s="17" customFormat="1" ht="12.75" x14ac:dyDescent="0.2"/>
    <row r="225" s="17" customFormat="1" ht="12.75" x14ac:dyDescent="0.2"/>
    <row r="226" s="17" customFormat="1" ht="12.75" x14ac:dyDescent="0.2"/>
    <row r="227" s="17" customFormat="1" ht="12.75" x14ac:dyDescent="0.2"/>
    <row r="228" s="17" customFormat="1" ht="12.75" x14ac:dyDescent="0.2"/>
    <row r="229" s="17" customFormat="1" ht="12.75" x14ac:dyDescent="0.2"/>
    <row r="230" s="17" customFormat="1" ht="12.75" x14ac:dyDescent="0.2"/>
    <row r="231" s="17" customFormat="1" ht="12.75" x14ac:dyDescent="0.2"/>
    <row r="232" s="17" customFormat="1" ht="12.75" x14ac:dyDescent="0.2"/>
    <row r="233" s="17" customFormat="1" ht="12.75" x14ac:dyDescent="0.2"/>
    <row r="234" s="17" customFormat="1" ht="12.75" x14ac:dyDescent="0.2"/>
    <row r="235" s="17" customFormat="1" ht="12.75" x14ac:dyDescent="0.2"/>
    <row r="236" s="17" customFormat="1" ht="12.75" x14ac:dyDescent="0.2"/>
    <row r="237" s="17" customFormat="1" ht="12.75" x14ac:dyDescent="0.2"/>
    <row r="238" s="17" customFormat="1" ht="12.75" x14ac:dyDescent="0.2"/>
    <row r="239" s="17" customFormat="1" ht="12.75" x14ac:dyDescent="0.2"/>
    <row r="240" s="17" customFormat="1" ht="12.75" x14ac:dyDescent="0.2"/>
    <row r="241" s="17" customFormat="1" ht="12.75" x14ac:dyDescent="0.2"/>
    <row r="242" s="17" customFormat="1" ht="12.75" x14ac:dyDescent="0.2"/>
    <row r="243" s="17" customFormat="1" ht="12.75" x14ac:dyDescent="0.2"/>
    <row r="244" s="17" customFormat="1" ht="12.75" x14ac:dyDescent="0.2"/>
    <row r="245" s="17" customFormat="1" ht="12.75" x14ac:dyDescent="0.2"/>
    <row r="246" s="17" customFormat="1" ht="12.75" x14ac:dyDescent="0.2"/>
    <row r="247" s="17" customFormat="1" ht="12.75" x14ac:dyDescent="0.2"/>
    <row r="248" s="17" customFormat="1" ht="12.75" x14ac:dyDescent="0.2"/>
    <row r="249" s="17" customFormat="1" ht="12.75" x14ac:dyDescent="0.2"/>
    <row r="250" s="17" customFormat="1" ht="12.75" x14ac:dyDescent="0.2"/>
    <row r="251" s="17" customFormat="1" ht="12.75" x14ac:dyDescent="0.2"/>
    <row r="252" s="17" customFormat="1" ht="12.75" x14ac:dyDescent="0.2"/>
    <row r="253" s="17" customFormat="1" ht="12.75" x14ac:dyDescent="0.2"/>
    <row r="254" s="17" customFormat="1" ht="12.75" x14ac:dyDescent="0.2"/>
    <row r="255" s="17" customFormat="1" ht="12.75" x14ac:dyDescent="0.2"/>
    <row r="256" s="17" customFormat="1" ht="12.75" x14ac:dyDescent="0.2"/>
    <row r="257" s="17" customFormat="1" ht="12.75" x14ac:dyDescent="0.2"/>
    <row r="258" s="17" customFormat="1" ht="12.75" x14ac:dyDescent="0.2"/>
    <row r="259" s="17" customFormat="1" ht="12.75" x14ac:dyDescent="0.2"/>
    <row r="260" s="17" customFormat="1" ht="12.75" x14ac:dyDescent="0.2"/>
    <row r="261" s="17" customFormat="1" ht="12.75" x14ac:dyDescent="0.2"/>
    <row r="262" s="17" customFormat="1" ht="12.75" x14ac:dyDescent="0.2"/>
    <row r="263" s="17" customFormat="1" ht="12.75" x14ac:dyDescent="0.2"/>
    <row r="264" s="17" customFormat="1" ht="12.75" x14ac:dyDescent="0.2"/>
    <row r="265" s="17" customFormat="1" ht="12.75" x14ac:dyDescent="0.2"/>
    <row r="266" s="17" customFormat="1" ht="12.75" x14ac:dyDescent="0.2"/>
    <row r="267" s="17" customFormat="1" ht="12.75" x14ac:dyDescent="0.2"/>
    <row r="268" s="17" customFormat="1" ht="12.75" x14ac:dyDescent="0.2"/>
    <row r="269" s="17" customFormat="1" ht="12.75" x14ac:dyDescent="0.2"/>
    <row r="270" s="17" customFormat="1" ht="12.75" x14ac:dyDescent="0.2"/>
    <row r="271" s="17" customFormat="1" ht="12.75" x14ac:dyDescent="0.2"/>
    <row r="272" s="17" customFormat="1" ht="12.75" x14ac:dyDescent="0.2"/>
    <row r="273" s="17" customFormat="1" ht="12.75" x14ac:dyDescent="0.2"/>
    <row r="274" s="17" customFormat="1" ht="12.75" x14ac:dyDescent="0.2"/>
    <row r="275" s="17" customFormat="1" ht="12.75" x14ac:dyDescent="0.2"/>
    <row r="276" s="17" customFormat="1" ht="12.75" x14ac:dyDescent="0.2"/>
    <row r="277" s="17" customFormat="1" ht="12.75" x14ac:dyDescent="0.2"/>
    <row r="278" s="17" customFormat="1" ht="12.75" x14ac:dyDescent="0.2"/>
    <row r="279" s="17" customFormat="1" ht="12.75" x14ac:dyDescent="0.2"/>
    <row r="280" s="17" customFormat="1" ht="12.75" x14ac:dyDescent="0.2"/>
    <row r="281" s="17" customFormat="1" ht="12.75" x14ac:dyDescent="0.2"/>
    <row r="282" s="17" customFormat="1" ht="12.75" x14ac:dyDescent="0.2"/>
    <row r="283" s="17" customFormat="1" ht="12.75" x14ac:dyDescent="0.2"/>
    <row r="284" s="17" customFormat="1" ht="12.75" x14ac:dyDescent="0.2"/>
    <row r="285" s="17" customFormat="1" ht="12.75" x14ac:dyDescent="0.2"/>
    <row r="286" s="17" customFormat="1" ht="12.75" x14ac:dyDescent="0.2"/>
    <row r="287" s="17" customFormat="1" ht="12.75" x14ac:dyDescent="0.2"/>
    <row r="288" s="17" customFormat="1" ht="12.75" x14ac:dyDescent="0.2"/>
    <row r="289" s="17" customFormat="1" ht="12.75" x14ac:dyDescent="0.2"/>
    <row r="290" s="17" customFormat="1" ht="12.75" x14ac:dyDescent="0.2"/>
    <row r="291" s="17" customFormat="1" ht="12.75" x14ac:dyDescent="0.2"/>
    <row r="292" s="17" customFormat="1" ht="12.75" x14ac:dyDescent="0.2"/>
    <row r="293" s="17" customFormat="1" ht="12.75" x14ac:dyDescent="0.2"/>
    <row r="294" s="17" customFormat="1" ht="12.75" x14ac:dyDescent="0.2"/>
    <row r="295" s="17" customFormat="1" ht="12.75" x14ac:dyDescent="0.2"/>
    <row r="296" s="17" customFormat="1" ht="12.75" x14ac:dyDescent="0.2"/>
    <row r="297" s="17" customFormat="1" ht="12.75" x14ac:dyDescent="0.2"/>
    <row r="298" s="17" customFormat="1" ht="12.75" x14ac:dyDescent="0.2"/>
    <row r="299" s="17" customFormat="1" ht="12.75" x14ac:dyDescent="0.2"/>
    <row r="300" s="17" customFormat="1" ht="12.75" x14ac:dyDescent="0.2"/>
    <row r="301" s="17" customFormat="1" ht="12.75" x14ac:dyDescent="0.2"/>
    <row r="302" s="17" customFormat="1" ht="12.75" x14ac:dyDescent="0.2"/>
    <row r="303" s="17" customFormat="1" ht="12.75" x14ac:dyDescent="0.2"/>
    <row r="304" s="17" customFormat="1" ht="12.75" x14ac:dyDescent="0.2"/>
    <row r="305" s="17" customFormat="1" ht="12.75" x14ac:dyDescent="0.2"/>
    <row r="306" s="17" customFormat="1" ht="12.75" x14ac:dyDescent="0.2"/>
    <row r="307" s="17" customFormat="1" ht="12.75" x14ac:dyDescent="0.2"/>
    <row r="308" s="17" customFormat="1" ht="12.75" x14ac:dyDescent="0.2"/>
    <row r="309" s="17" customFormat="1" ht="12.75" x14ac:dyDescent="0.2"/>
    <row r="310" s="17" customFormat="1" ht="12.75" x14ac:dyDescent="0.2"/>
    <row r="311" s="17" customFormat="1" ht="12.75" x14ac:dyDescent="0.2"/>
    <row r="312" s="17" customFormat="1" ht="12.75" x14ac:dyDescent="0.2"/>
    <row r="313" s="17" customFormat="1" ht="12.75" x14ac:dyDescent="0.2"/>
    <row r="314" s="17" customFormat="1" ht="12.75" x14ac:dyDescent="0.2"/>
    <row r="315" s="17" customFormat="1" ht="12.75" x14ac:dyDescent="0.2"/>
    <row r="316" s="17" customFormat="1" ht="12.75" x14ac:dyDescent="0.2"/>
    <row r="317" s="17" customFormat="1" ht="12.75" x14ac:dyDescent="0.2"/>
    <row r="318" s="17" customFormat="1" ht="12.75" x14ac:dyDescent="0.2"/>
    <row r="319" s="17" customFormat="1" ht="12.75" x14ac:dyDescent="0.2"/>
    <row r="320" s="17" customFormat="1" ht="12.75" x14ac:dyDescent="0.2"/>
    <row r="321" s="17" customFormat="1" ht="12.75" x14ac:dyDescent="0.2"/>
    <row r="322" s="17" customFormat="1" ht="12.75" x14ac:dyDescent="0.2"/>
    <row r="323" s="17" customFormat="1" ht="12.75" x14ac:dyDescent="0.2"/>
    <row r="324" s="17" customFormat="1" ht="12.75" x14ac:dyDescent="0.2"/>
    <row r="325" s="17" customFormat="1" ht="12.75" x14ac:dyDescent="0.2"/>
    <row r="326" s="17" customFormat="1" ht="12.75" x14ac:dyDescent="0.2"/>
    <row r="327" s="17" customFormat="1" ht="12.75" x14ac:dyDescent="0.2"/>
    <row r="328" s="17" customFormat="1" ht="12.75" x14ac:dyDescent="0.2"/>
    <row r="329" s="17" customFormat="1" ht="12.75" x14ac:dyDescent="0.2"/>
    <row r="330" s="17" customFormat="1" ht="12.75" x14ac:dyDescent="0.2"/>
    <row r="331" s="17" customFormat="1" ht="12.75" x14ac:dyDescent="0.2"/>
    <row r="332" s="17" customFormat="1" ht="12.75" x14ac:dyDescent="0.2"/>
    <row r="333" s="17" customFormat="1" ht="12.75" x14ac:dyDescent="0.2"/>
    <row r="334" s="17" customFormat="1" ht="12.75" x14ac:dyDescent="0.2"/>
    <row r="335" s="17" customFormat="1" ht="12.75" x14ac:dyDescent="0.2"/>
    <row r="336" s="17" customFormat="1" ht="12.75" x14ac:dyDescent="0.2"/>
    <row r="337" s="17" customFormat="1" ht="12.75" x14ac:dyDescent="0.2"/>
    <row r="338" s="17" customFormat="1" ht="12.75" x14ac:dyDescent="0.2"/>
    <row r="339" s="17" customFormat="1" ht="12.75" x14ac:dyDescent="0.2"/>
    <row r="340" s="17" customFormat="1" ht="12.75" x14ac:dyDescent="0.2"/>
    <row r="341" s="17" customFormat="1" ht="12.75" x14ac:dyDescent="0.2"/>
    <row r="342" s="17" customFormat="1" ht="12.75" x14ac:dyDescent="0.2"/>
    <row r="343" s="17" customFormat="1" ht="12.75" x14ac:dyDescent="0.2"/>
    <row r="344" s="17" customFormat="1" ht="12.75" x14ac:dyDescent="0.2"/>
    <row r="345" s="17" customFormat="1" ht="12.75" x14ac:dyDescent="0.2"/>
    <row r="346" s="17" customFormat="1" ht="12.75" x14ac:dyDescent="0.2"/>
    <row r="347" s="17" customFormat="1" ht="12.75" x14ac:dyDescent="0.2"/>
    <row r="348" s="17" customFormat="1" ht="12.75" x14ac:dyDescent="0.2"/>
  </sheetData>
  <mergeCells count="14">
    <mergeCell ref="W20:AD21"/>
    <mergeCell ref="V20:V21"/>
    <mergeCell ref="U6:U21"/>
    <mergeCell ref="C89:K89"/>
    <mergeCell ref="B90:V90"/>
    <mergeCell ref="W6:AD7"/>
    <mergeCell ref="V6:V7"/>
    <mergeCell ref="X9:AD10"/>
    <mergeCell ref="W9:W10"/>
    <mergeCell ref="V9:V10"/>
    <mergeCell ref="V11:AD12"/>
    <mergeCell ref="X16:AD17"/>
    <mergeCell ref="W16:W17"/>
    <mergeCell ref="V16:V17"/>
  </mergeCells>
  <phoneticPr fontId="80" type="noConversion"/>
  <hyperlinks>
    <hyperlink ref="C89" r:id="rId1" display="http://www.excel-downloads.com/forum/111720-space.html" xr:uid="{C9CF46EB-A6C0-4DE4-8DD6-AF67D90C060B}"/>
    <hyperlink ref="B90" r:id="rId2" xr:uid="{596C9F30-98E1-4C23-8DB8-7F2C1A3A38FF}"/>
    <hyperlink ref="B55" r:id="rId3" display="Les unités pifométriques" xr:uid="{1968FDFD-AB02-46A9-8641-32FB787930A8}"/>
    <hyperlink ref="D60" r:id="rId4" xr:uid="{A12CBBFC-49AA-46BE-9669-472234D043D7}"/>
    <hyperlink ref="D61" r:id="rId5" xr:uid="{D97553C1-4760-4413-9D0B-1E6F0D4A0378}"/>
    <hyperlink ref="D62" r:id="rId6" xr:uid="{8E90AF26-DE67-4391-BE63-DFCA09541AB6}"/>
    <hyperlink ref="D63" r:id="rId7" xr:uid="{945B4F29-D566-433D-8FC0-C2EFC554CB4A}"/>
    <hyperlink ref="D65" r:id="rId8" xr:uid="{73C36A6F-F86A-41E5-8786-8C24A78A0C43}"/>
    <hyperlink ref="D59" r:id="rId9" xr:uid="{A76302B7-FC43-45CF-AA3B-FC446443AC00}"/>
    <hyperlink ref="B69" r:id="rId10" display="https://www.youtube.com/watch?v=YfGrccEQGKk" xr:uid="{A98636AE-7324-43C9-8E41-DE5D49FBD9BA}"/>
    <hyperlink ref="B70" r:id="rId11" display="https://www.youtube.com/watch?v=li4XNespLxg" xr:uid="{96D92487-2D33-49D8-977D-1F4965009B3D}"/>
    <hyperlink ref="B67:M67" r:id="rId12" display="Différence entre un fichier XLS et XLSX (ou XLSM)" xr:uid="{29B6A06F-4B5C-4490-9A66-666E4764238D}"/>
    <hyperlink ref="D64" r:id="rId13" xr:uid="{1FD0C6C1-421C-47C0-8A35-5BE51E47E7F0}"/>
    <hyperlink ref="B72:H72" r:id="rId14" display="Forum Bureautique" xr:uid="{6169140A-1E21-4840-8EFC-568A55EC43A9}"/>
    <hyperlink ref="B73:M73" r:id="rId15" display="Alternatives à Microsoft Excel : 5 programmes gratuits et convaincants" xr:uid="{3E3745C3-7027-4994-B507-1897C7A4C820}"/>
    <hyperlink ref="B74:J74" r:id="rId16" display="Excel SI-ALORS: comment fonctionne la formule SI ?" xr:uid="{C6B6F041-0F87-4CAB-9ACB-15439118428D}"/>
    <hyperlink ref="B75:I75" r:id="rId17" display="Les 20 meilleurs Tricks Mathématiques" xr:uid="{8A5B36D1-300C-404D-99A4-7E17B26DE1FA}"/>
    <hyperlink ref="D78" r:id="rId18" xr:uid="{2CFC2A7D-48C6-45E5-8504-BDB5B7E4FBF2}"/>
    <hyperlink ref="D79" r:id="rId19" xr:uid="{85334836-1CDF-4513-B7E4-665C72FFEEA4}"/>
    <hyperlink ref="D77" r:id="rId20" xr:uid="{A7D2851D-A28E-4989-8DFF-D073AE44AEAD}"/>
    <hyperlink ref="D80" r:id="rId21" xr:uid="{9E666A1B-94E1-4D8C-B5DC-D9BB8A767474}"/>
    <hyperlink ref="D81" r:id="rId22" xr:uid="{42E0E052-9A93-4A2E-9CB0-76541DB65836}"/>
    <hyperlink ref="D55" r:id="rId23" xr:uid="{37D57705-DAF4-4C06-8BA0-20CCD6F5CC54}"/>
    <hyperlink ref="D69" r:id="rId24" xr:uid="{D02D12DA-8CEC-4B31-BF2D-23F028683F00}"/>
    <hyperlink ref="D70" r:id="rId25" xr:uid="{97B35913-6943-4483-9042-C4B0C8630328}"/>
    <hyperlink ref="D67" r:id="rId26" xr:uid="{D0583DD4-5F1F-4B07-9AAB-EC6DBDEF2EB6}"/>
    <hyperlink ref="D71" r:id="rId27" xr:uid="{EB806221-FBC4-4F1B-BA9B-8975849874D3}"/>
    <hyperlink ref="D72" r:id="rId28" xr:uid="{161C7334-8B8E-4739-95EA-6115266CE670}"/>
    <hyperlink ref="D73" r:id="rId29" xr:uid="{E160841E-DF0B-4C36-8421-D436CB1640E2}"/>
    <hyperlink ref="D74" r:id="rId30" xr:uid="{C6CF495A-89B7-4AE8-BB2A-2003C9C8A9F7}"/>
    <hyperlink ref="D75" r:id="rId31" xr:uid="{968135BC-CF5C-4615-A1E8-9E382F64FAD0}"/>
    <hyperlink ref="D58" r:id="rId32" xr:uid="{3024F292-56D9-47F8-BC6C-B14D9516406F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41" orientation="portrait" horizontalDpi="300" verticalDpi="300" r:id="rId33"/>
  <headerFooter alignWithMargins="0"/>
  <drawing r:id="rId3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130"/>
  <sheetViews>
    <sheetView workbookViewId="0">
      <selection activeCell="T12" sqref="T12"/>
    </sheetView>
  </sheetViews>
  <sheetFormatPr baseColWidth="10" defaultRowHeight="15" x14ac:dyDescent="0.25"/>
  <cols>
    <col min="1" max="1" width="2.7109375" customWidth="1"/>
    <col min="2" max="2" width="4.7109375" customWidth="1"/>
    <col min="3" max="3" width="40.7109375" customWidth="1"/>
    <col min="4" max="16" width="12.7109375" customWidth="1"/>
    <col min="17" max="17" width="2.7109375" customWidth="1"/>
  </cols>
  <sheetData>
    <row r="1" spans="1:30" s="22" customFormat="1" ht="12.75" x14ac:dyDescent="0.25">
      <c r="A1" s="477">
        <v>2</v>
      </c>
      <c r="B1" s="476">
        <v>4</v>
      </c>
      <c r="C1" s="476">
        <v>40</v>
      </c>
      <c r="D1" s="476">
        <v>12</v>
      </c>
      <c r="E1" s="476">
        <v>12</v>
      </c>
      <c r="F1" s="476">
        <v>12</v>
      </c>
      <c r="G1" s="476">
        <v>12</v>
      </c>
      <c r="H1" s="476">
        <v>12</v>
      </c>
      <c r="I1" s="476">
        <v>12</v>
      </c>
      <c r="J1" s="476">
        <v>12</v>
      </c>
      <c r="K1" s="476">
        <v>12</v>
      </c>
      <c r="L1" s="476">
        <v>12</v>
      </c>
      <c r="M1" s="476">
        <v>12</v>
      </c>
      <c r="N1" s="476">
        <v>12</v>
      </c>
      <c r="O1" s="476">
        <v>12</v>
      </c>
      <c r="P1" s="476">
        <v>12</v>
      </c>
      <c r="Q1" s="477">
        <v>2</v>
      </c>
      <c r="R1" s="476">
        <v>4</v>
      </c>
      <c r="S1" s="476">
        <v>40</v>
      </c>
      <c r="T1" s="476">
        <v>12</v>
      </c>
      <c r="U1" s="476">
        <v>12</v>
      </c>
      <c r="V1" s="476">
        <v>12</v>
      </c>
      <c r="W1" s="476">
        <v>12</v>
      </c>
      <c r="X1" s="476">
        <v>12</v>
      </c>
      <c r="Y1" s="476">
        <v>12</v>
      </c>
      <c r="Z1" s="476">
        <v>12</v>
      </c>
      <c r="AA1" s="476">
        <v>12</v>
      </c>
      <c r="AB1" s="476">
        <v>12</v>
      </c>
      <c r="AC1" s="476">
        <v>12</v>
      </c>
      <c r="AD1" s="478" t="s">
        <v>208</v>
      </c>
    </row>
    <row r="2" spans="1:30" s="22" customFormat="1" ht="12.75" customHeight="1" x14ac:dyDescent="0.25">
      <c r="A2" s="282"/>
      <c r="B2" s="1064" t="s">
        <v>137</v>
      </c>
      <c r="C2" s="1065"/>
      <c r="D2" s="1065"/>
      <c r="E2" s="1065"/>
      <c r="F2" s="1065"/>
      <c r="G2" s="1065"/>
      <c r="H2" s="1065"/>
      <c r="I2" s="1065"/>
      <c r="J2" s="1065"/>
      <c r="K2" s="1065"/>
      <c r="L2" s="1065"/>
      <c r="M2" s="1065"/>
      <c r="N2" s="1065"/>
      <c r="O2" s="1065"/>
      <c r="P2" s="1066"/>
      <c r="Q2" s="282"/>
    </row>
    <row r="3" spans="1:30" s="22" customFormat="1" ht="12.75" customHeight="1" x14ac:dyDescent="0.25">
      <c r="A3" s="282"/>
      <c r="B3" s="1067"/>
      <c r="C3" s="1068"/>
      <c r="D3" s="1068"/>
      <c r="E3" s="1068"/>
      <c r="F3" s="1068"/>
      <c r="G3" s="1068"/>
      <c r="H3" s="1068"/>
      <c r="I3" s="1068"/>
      <c r="J3" s="1068"/>
      <c r="K3" s="1068"/>
      <c r="L3" s="1068"/>
      <c r="M3" s="1068"/>
      <c r="N3" s="1068"/>
      <c r="O3" s="1068"/>
      <c r="P3" s="1069"/>
      <c r="Q3" s="282"/>
    </row>
    <row r="4" spans="1:30" s="22" customFormat="1" ht="12.75" customHeight="1" x14ac:dyDescent="0.25">
      <c r="A4" s="282"/>
      <c r="B4" s="1070"/>
      <c r="C4" s="1071"/>
      <c r="D4" s="1071"/>
      <c r="E4" s="1071"/>
      <c r="F4" s="1071"/>
      <c r="G4" s="1071"/>
      <c r="H4" s="1071"/>
      <c r="I4" s="1071"/>
      <c r="J4" s="1071"/>
      <c r="K4" s="1071"/>
      <c r="L4" s="1071"/>
      <c r="M4" s="1071"/>
      <c r="N4" s="1071"/>
      <c r="O4" s="1071"/>
      <c r="P4" s="1072"/>
      <c r="Q4" s="282"/>
    </row>
    <row r="5" spans="1:30" s="22" customFormat="1" ht="12.75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191"/>
      <c r="N5" s="191"/>
      <c r="O5" s="191"/>
      <c r="P5" s="191"/>
      <c r="Q5" s="282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</row>
    <row r="6" spans="1:30" s="22" customFormat="1" ht="12.75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191"/>
      <c r="N6" s="191"/>
      <c r="O6" s="191"/>
      <c r="P6" s="191"/>
      <c r="Q6" s="282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</row>
    <row r="7" spans="1:30" s="22" customFormat="1" ht="12.75" customHeight="1" x14ac:dyDescent="0.25">
      <c r="A7" s="31"/>
      <c r="B7" s="1073" t="s">
        <v>391</v>
      </c>
      <c r="C7" s="1074"/>
      <c r="D7" s="1074"/>
      <c r="E7" s="1074"/>
      <c r="F7" s="1074"/>
      <c r="G7" s="1074"/>
      <c r="H7" s="1074"/>
      <c r="I7" s="1074"/>
      <c r="J7" s="1074"/>
      <c r="K7" s="1074"/>
      <c r="L7" s="1074"/>
      <c r="M7" s="1074"/>
      <c r="N7" s="1074"/>
      <c r="O7" s="1074"/>
      <c r="P7" s="1075"/>
      <c r="Q7" s="282"/>
    </row>
    <row r="8" spans="1:30" s="22" customFormat="1" ht="12.75" customHeight="1" x14ac:dyDescent="0.25">
      <c r="A8" s="31"/>
      <c r="B8" s="1076"/>
      <c r="C8" s="1077"/>
      <c r="D8" s="1077"/>
      <c r="E8" s="1077"/>
      <c r="F8" s="1077"/>
      <c r="G8" s="1077"/>
      <c r="H8" s="1077"/>
      <c r="I8" s="1077"/>
      <c r="J8" s="1077"/>
      <c r="K8" s="1077"/>
      <c r="L8" s="1077"/>
      <c r="M8" s="1077"/>
      <c r="N8" s="1077"/>
      <c r="O8" s="1077"/>
      <c r="P8" s="1078"/>
      <c r="Q8" s="282"/>
    </row>
    <row r="9" spans="1:30" s="22" customFormat="1" ht="12.75" customHeight="1" x14ac:dyDescent="0.25">
      <c r="A9" s="31"/>
      <c r="B9" s="1079"/>
      <c r="C9" s="1080"/>
      <c r="D9" s="1080"/>
      <c r="E9" s="1080"/>
      <c r="F9" s="1080"/>
      <c r="G9" s="1080"/>
      <c r="H9" s="1080"/>
      <c r="I9" s="1080"/>
      <c r="J9" s="1080"/>
      <c r="K9" s="1080"/>
      <c r="L9" s="1080"/>
      <c r="M9" s="1080"/>
      <c r="N9" s="1080"/>
      <c r="O9" s="1080"/>
      <c r="P9" s="1081"/>
      <c r="Q9" s="282"/>
    </row>
    <row r="10" spans="1:30" s="22" customFormat="1" ht="12.75" x14ac:dyDescent="0.25">
      <c r="A10" s="191"/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282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</row>
    <row r="11" spans="1:30" s="22" customFormat="1" ht="12.75" x14ac:dyDescent="0.25">
      <c r="A11" s="191"/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282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</row>
    <row r="12" spans="1:30" s="22" customFormat="1" ht="18" customHeight="1" x14ac:dyDescent="0.25">
      <c r="A12" s="191"/>
      <c r="B12" s="191"/>
      <c r="C12" s="1144" t="s">
        <v>252</v>
      </c>
      <c r="D12" s="191"/>
      <c r="E12" s="1082" t="s">
        <v>203</v>
      </c>
      <c r="F12" s="1083"/>
      <c r="G12" s="1084"/>
      <c r="H12" s="191"/>
      <c r="I12" s="1082" t="s">
        <v>205</v>
      </c>
      <c r="J12" s="1083"/>
      <c r="K12" s="1084"/>
      <c r="L12" s="191"/>
      <c r="M12" s="1085" t="s">
        <v>207</v>
      </c>
      <c r="N12" s="1086"/>
      <c r="O12" s="1087"/>
      <c r="P12" s="191"/>
      <c r="Q12" s="282"/>
      <c r="S12" s="31"/>
      <c r="T12" s="31"/>
      <c r="U12" s="31"/>
      <c r="V12" s="31"/>
    </row>
    <row r="13" spans="1:30" s="22" customFormat="1" ht="18" customHeight="1" x14ac:dyDescent="0.25">
      <c r="A13" s="191"/>
      <c r="B13" s="191"/>
      <c r="C13" s="1145"/>
      <c r="D13" s="191"/>
      <c r="E13" s="469" t="s">
        <v>14</v>
      </c>
      <c r="F13" s="298" t="s">
        <v>47</v>
      </c>
      <c r="G13" s="470"/>
      <c r="H13" s="191"/>
      <c r="I13" s="469" t="s">
        <v>93</v>
      </c>
      <c r="J13" s="58"/>
      <c r="K13" s="472"/>
      <c r="L13" s="191"/>
      <c r="M13" s="469" t="s">
        <v>95</v>
      </c>
      <c r="N13" s="1003"/>
      <c r="O13" s="472"/>
      <c r="P13" s="191"/>
      <c r="Q13" s="282"/>
      <c r="S13" s="31"/>
      <c r="T13" s="31"/>
      <c r="U13" s="31"/>
      <c r="V13" s="31"/>
    </row>
    <row r="14" spans="1:30" s="22" customFormat="1" ht="18" customHeight="1" x14ac:dyDescent="0.25">
      <c r="A14" s="191"/>
      <c r="B14" s="191"/>
      <c r="C14" s="1145"/>
      <c r="D14" s="191"/>
      <c r="E14" s="914" t="s">
        <v>198</v>
      </c>
      <c r="F14" s="915" t="s">
        <v>10</v>
      </c>
      <c r="G14" s="916"/>
      <c r="H14" s="191"/>
      <c r="I14" s="917" t="s">
        <v>10</v>
      </c>
      <c r="J14" s="185"/>
      <c r="K14" s="473"/>
      <c r="L14" s="191"/>
      <c r="M14" s="917" t="s">
        <v>10</v>
      </c>
      <c r="N14" s="1004"/>
      <c r="O14" s="473"/>
      <c r="P14" s="191"/>
      <c r="Q14" s="282"/>
      <c r="S14" s="31"/>
      <c r="T14" s="31"/>
      <c r="U14" s="31"/>
      <c r="V14" s="31"/>
    </row>
    <row r="15" spans="1:30" s="22" customFormat="1" ht="18" customHeight="1" x14ac:dyDescent="0.25">
      <c r="A15" s="191"/>
      <c r="B15" s="191"/>
      <c r="C15" s="1145"/>
      <c r="D15" s="191"/>
      <c r="E15" s="191"/>
      <c r="F15" s="191"/>
      <c r="G15" s="191"/>
      <c r="H15" s="191"/>
      <c r="I15" s="191"/>
      <c r="J15" s="191"/>
      <c r="K15" s="191"/>
      <c r="L15" s="191"/>
      <c r="M15" s="191"/>
      <c r="N15" s="191"/>
      <c r="O15" s="191"/>
      <c r="P15" s="191"/>
      <c r="Q15" s="282"/>
      <c r="S15" s="31"/>
      <c r="T15" s="31"/>
      <c r="U15" s="31"/>
      <c r="V15" s="31"/>
    </row>
    <row r="16" spans="1:30" s="22" customFormat="1" ht="18" customHeight="1" x14ac:dyDescent="0.25">
      <c r="B16" s="191"/>
      <c r="C16" s="1145"/>
      <c r="D16" s="191"/>
      <c r="E16" s="1082" t="s">
        <v>204</v>
      </c>
      <c r="F16" s="1083"/>
      <c r="G16" s="1084"/>
      <c r="H16" s="191"/>
      <c r="I16" s="1082" t="s">
        <v>206</v>
      </c>
      <c r="J16" s="1083"/>
      <c r="K16" s="1084"/>
      <c r="L16" s="191"/>
      <c r="M16" s="191"/>
      <c r="N16" s="191"/>
      <c r="O16" s="191"/>
      <c r="P16" s="191"/>
      <c r="Q16" s="282"/>
      <c r="S16" s="31"/>
      <c r="T16" s="31"/>
      <c r="U16" s="31"/>
      <c r="V16" s="31"/>
    </row>
    <row r="17" spans="1:29" s="22" customFormat="1" ht="18" customHeight="1" x14ac:dyDescent="0.25">
      <c r="A17" s="191"/>
      <c r="B17" s="191"/>
      <c r="C17" s="1145"/>
      <c r="D17" s="191"/>
      <c r="E17" s="469" t="s">
        <v>92</v>
      </c>
      <c r="F17" s="137"/>
      <c r="G17" s="472"/>
      <c r="H17" s="191"/>
      <c r="I17" s="1005"/>
      <c r="J17" s="1003"/>
      <c r="K17" s="475" t="s">
        <v>94</v>
      </c>
      <c r="L17" s="191"/>
      <c r="M17" s="191"/>
      <c r="N17" s="191"/>
      <c r="O17" s="191"/>
      <c r="P17" s="191"/>
      <c r="Q17" s="282"/>
    </row>
    <row r="18" spans="1:29" s="22" customFormat="1" ht="18" customHeight="1" x14ac:dyDescent="0.25">
      <c r="A18" s="191"/>
      <c r="B18" s="191"/>
      <c r="C18" s="1146"/>
      <c r="D18" s="191"/>
      <c r="E18" s="917" t="s">
        <v>10</v>
      </c>
      <c r="F18" s="474"/>
      <c r="G18" s="473"/>
      <c r="H18" s="191"/>
      <c r="I18" s="1006"/>
      <c r="J18" s="1004"/>
      <c r="K18" s="471" t="s">
        <v>10</v>
      </c>
      <c r="L18" s="191"/>
      <c r="M18" s="191"/>
      <c r="N18" s="191"/>
      <c r="O18" s="191"/>
      <c r="P18" s="191"/>
      <c r="Q18" s="282"/>
    </row>
    <row r="19" spans="1:29" s="22" customFormat="1" ht="18" customHeight="1" x14ac:dyDescent="0.2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Q19" s="282"/>
      <c r="U19" s="31"/>
      <c r="V19" s="31"/>
      <c r="W19" s="31"/>
      <c r="X19" s="31"/>
      <c r="Y19" s="31"/>
      <c r="Z19" s="31"/>
      <c r="AA19" s="31"/>
      <c r="AB19" s="31"/>
      <c r="AC19" s="31"/>
    </row>
    <row r="20" spans="1:29" s="22" customFormat="1" ht="18" customHeight="1" x14ac:dyDescent="0.2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  <c r="O20" s="191"/>
      <c r="P20" s="191"/>
      <c r="Q20" s="282"/>
      <c r="U20" s="31"/>
      <c r="V20" s="31"/>
      <c r="W20" s="31"/>
      <c r="X20" s="31"/>
      <c r="Y20" s="31"/>
      <c r="Z20" s="31"/>
      <c r="AA20" s="31"/>
      <c r="AB20" s="31"/>
      <c r="AC20" s="31"/>
    </row>
    <row r="21" spans="1:29" s="22" customFormat="1" ht="12.75" customHeight="1" x14ac:dyDescent="0.25">
      <c r="A21" s="31"/>
      <c r="B21" s="1094" t="s">
        <v>328</v>
      </c>
      <c r="C21" s="1074"/>
      <c r="D21" s="1074"/>
      <c r="E21" s="1074"/>
      <c r="F21" s="1074"/>
      <c r="G21" s="1074"/>
      <c r="H21" s="1074"/>
      <c r="I21" s="1074"/>
      <c r="J21" s="1074"/>
      <c r="K21" s="1074"/>
      <c r="L21" s="1074"/>
      <c r="M21" s="1074"/>
      <c r="N21" s="1074"/>
      <c r="O21" s="1074"/>
      <c r="P21" s="1095"/>
      <c r="Q21" s="282"/>
    </row>
    <row r="22" spans="1:29" s="22" customFormat="1" ht="12.75" customHeight="1" x14ac:dyDescent="0.25">
      <c r="A22" s="31"/>
      <c r="B22" s="1076"/>
      <c r="C22" s="1077"/>
      <c r="D22" s="1077"/>
      <c r="E22" s="1077"/>
      <c r="F22" s="1077"/>
      <c r="G22" s="1077"/>
      <c r="H22" s="1077"/>
      <c r="I22" s="1077"/>
      <c r="J22" s="1077"/>
      <c r="K22" s="1077"/>
      <c r="L22" s="1077"/>
      <c r="M22" s="1077"/>
      <c r="N22" s="1077"/>
      <c r="O22" s="1077"/>
      <c r="P22" s="1096"/>
      <c r="Q22" s="282"/>
    </row>
    <row r="23" spans="1:29" s="22" customFormat="1" ht="12.75" customHeight="1" x14ac:dyDescent="0.25">
      <c r="A23" s="31"/>
      <c r="B23" s="1097"/>
      <c r="C23" s="1080"/>
      <c r="D23" s="1080"/>
      <c r="E23" s="1080"/>
      <c r="F23" s="1080"/>
      <c r="G23" s="1080"/>
      <c r="H23" s="1080"/>
      <c r="I23" s="1080"/>
      <c r="J23" s="1080"/>
      <c r="K23" s="1080"/>
      <c r="L23" s="1080"/>
      <c r="M23" s="1080"/>
      <c r="N23" s="1080"/>
      <c r="O23" s="1080"/>
      <c r="P23" s="1081"/>
      <c r="Q23" s="282"/>
    </row>
    <row r="24" spans="1:29" s="22" customFormat="1" ht="18" customHeight="1" x14ac:dyDescent="0.25">
      <c r="A24" s="191"/>
      <c r="B24" s="191"/>
      <c r="C24" s="191"/>
      <c r="D24" s="191"/>
      <c r="E24" s="191"/>
      <c r="F24" s="191"/>
      <c r="G24" s="191"/>
      <c r="H24" s="191"/>
      <c r="I24" s="191"/>
      <c r="J24" s="191"/>
      <c r="K24" s="191"/>
      <c r="L24" s="191"/>
      <c r="M24" s="191"/>
      <c r="N24" s="191"/>
      <c r="O24" s="191"/>
      <c r="P24" s="191"/>
      <c r="Q24" s="282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</row>
    <row r="25" spans="1:29" s="22" customFormat="1" ht="18" customHeight="1" x14ac:dyDescent="0.25">
      <c r="A25" s="191"/>
      <c r="B25" s="191"/>
      <c r="C25" s="191"/>
      <c r="D25" s="191"/>
      <c r="E25" s="191"/>
      <c r="F25" s="191"/>
      <c r="G25" s="191"/>
      <c r="H25" s="191"/>
      <c r="I25" s="191"/>
      <c r="J25" s="191"/>
      <c r="K25" s="191"/>
      <c r="L25" s="191"/>
      <c r="M25" s="191"/>
      <c r="N25" s="191"/>
      <c r="O25" s="191"/>
      <c r="P25" s="191"/>
      <c r="Q25" s="282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</row>
    <row r="26" spans="1:29" s="22" customFormat="1" ht="18" customHeight="1" x14ac:dyDescent="0.25">
      <c r="A26" s="191"/>
      <c r="B26" s="191"/>
      <c r="C26" s="191"/>
      <c r="D26" s="1098" t="s">
        <v>161</v>
      </c>
      <c r="E26" s="1099"/>
      <c r="F26" s="1098" t="s">
        <v>160</v>
      </c>
      <c r="G26" s="1099"/>
      <c r="H26" s="1098" t="s">
        <v>165</v>
      </c>
      <c r="I26" s="1099"/>
      <c r="J26" s="1098" t="s">
        <v>164</v>
      </c>
      <c r="K26" s="1099"/>
      <c r="L26" s="1098" t="s">
        <v>163</v>
      </c>
      <c r="M26" s="1099"/>
      <c r="N26" s="1098" t="s">
        <v>162</v>
      </c>
      <c r="O26" s="1099"/>
      <c r="P26" s="191"/>
      <c r="Q26" s="282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</row>
    <row r="27" spans="1:29" s="22" customFormat="1" ht="18" customHeight="1" x14ac:dyDescent="0.25">
      <c r="A27" s="191"/>
      <c r="B27" s="191"/>
      <c r="C27" s="191"/>
      <c r="D27" s="1100" t="s">
        <v>119</v>
      </c>
      <c r="E27" s="1101"/>
      <c r="F27" s="1104" t="s">
        <v>120</v>
      </c>
      <c r="G27" s="1105"/>
      <c r="H27" s="1104" t="s">
        <v>120</v>
      </c>
      <c r="I27" s="1105"/>
      <c r="J27" s="1104" t="s">
        <v>121</v>
      </c>
      <c r="K27" s="1105"/>
      <c r="L27" s="1104" t="s">
        <v>121</v>
      </c>
      <c r="M27" s="1105"/>
      <c r="N27" s="1104" t="s">
        <v>121</v>
      </c>
      <c r="O27" s="1105"/>
      <c r="P27" s="191"/>
      <c r="Q27" s="282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</row>
    <row r="28" spans="1:29" s="22" customFormat="1" ht="18" customHeight="1" x14ac:dyDescent="0.25">
      <c r="A28" s="191"/>
      <c r="B28" s="191"/>
      <c r="C28" s="191"/>
      <c r="D28" s="1100"/>
      <c r="E28" s="1101"/>
      <c r="F28" s="1104"/>
      <c r="G28" s="1105"/>
      <c r="H28" s="1104"/>
      <c r="I28" s="1105"/>
      <c r="J28" s="1104"/>
      <c r="K28" s="1105"/>
      <c r="L28" s="1104"/>
      <c r="M28" s="1105"/>
      <c r="N28" s="1104"/>
      <c r="O28" s="1105"/>
      <c r="P28" s="191"/>
      <c r="Q28" s="282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</row>
    <row r="29" spans="1:29" s="22" customFormat="1" ht="18" customHeight="1" x14ac:dyDescent="0.25">
      <c r="A29" s="191"/>
      <c r="B29" s="191"/>
      <c r="C29" s="191"/>
      <c r="D29" s="1100"/>
      <c r="E29" s="1101"/>
      <c r="F29" s="1104"/>
      <c r="G29" s="1105"/>
      <c r="H29" s="1104"/>
      <c r="I29" s="1105"/>
      <c r="J29" s="1104"/>
      <c r="K29" s="1105"/>
      <c r="L29" s="1104"/>
      <c r="M29" s="1105"/>
      <c r="N29" s="1104"/>
      <c r="O29" s="1105"/>
      <c r="P29" s="191"/>
      <c r="Q29" s="282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s="22" customFormat="1" ht="18" customHeight="1" x14ac:dyDescent="0.25">
      <c r="A30" s="191"/>
      <c r="B30" s="191"/>
      <c r="C30" s="191"/>
      <c r="D30" s="1102"/>
      <c r="E30" s="1103"/>
      <c r="F30" s="1106"/>
      <c r="G30" s="1107"/>
      <c r="H30" s="1106"/>
      <c r="I30" s="1107"/>
      <c r="J30" s="1106"/>
      <c r="K30" s="1107"/>
      <c r="L30" s="1106"/>
      <c r="M30" s="1107"/>
      <c r="N30" s="1106"/>
      <c r="O30" s="1107"/>
      <c r="P30" s="191"/>
      <c r="Q30" s="282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</row>
    <row r="31" spans="1:29" s="22" customFormat="1" ht="18" customHeight="1" x14ac:dyDescent="0.25">
      <c r="A31" s="191"/>
      <c r="B31" s="191"/>
      <c r="C31" s="191"/>
      <c r="D31" s="1108" t="s">
        <v>113</v>
      </c>
      <c r="E31" s="1109"/>
      <c r="F31" s="1110" t="s">
        <v>113</v>
      </c>
      <c r="G31" s="1111"/>
      <c r="H31" s="1110" t="s">
        <v>113</v>
      </c>
      <c r="I31" s="1111"/>
      <c r="J31" s="1112" t="s">
        <v>122</v>
      </c>
      <c r="K31" s="1113"/>
      <c r="L31" s="1110" t="s">
        <v>113</v>
      </c>
      <c r="M31" s="1111"/>
      <c r="N31" s="1110" t="s">
        <v>113</v>
      </c>
      <c r="O31" s="1111"/>
      <c r="P31" s="191"/>
      <c r="Q31" s="282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</row>
    <row r="32" spans="1:29" s="22" customFormat="1" ht="18" customHeight="1" x14ac:dyDescent="0.25">
      <c r="A32" s="191"/>
      <c r="B32" s="191"/>
      <c r="C32" s="191"/>
      <c r="D32" s="1114" t="s">
        <v>122</v>
      </c>
      <c r="E32" s="1115"/>
      <c r="F32" s="1112" t="s">
        <v>122</v>
      </c>
      <c r="G32" s="1113"/>
      <c r="H32" s="1112" t="s">
        <v>122</v>
      </c>
      <c r="I32" s="1113"/>
      <c r="J32" s="1116" t="s">
        <v>96</v>
      </c>
      <c r="K32" s="1117"/>
      <c r="L32" s="1112" t="s">
        <v>122</v>
      </c>
      <c r="M32" s="1113"/>
      <c r="N32" s="1112" t="s">
        <v>122</v>
      </c>
      <c r="O32" s="1113"/>
      <c r="P32" s="191"/>
      <c r="Q32" s="282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</row>
    <row r="33" spans="1:29" s="22" customFormat="1" ht="18" customHeight="1" x14ac:dyDescent="0.25">
      <c r="A33" s="191"/>
      <c r="B33" s="191"/>
      <c r="C33" s="191"/>
      <c r="D33" s="1118" t="s">
        <v>81</v>
      </c>
      <c r="E33" s="1119"/>
      <c r="F33" s="1120" t="s">
        <v>81</v>
      </c>
      <c r="G33" s="1121"/>
      <c r="H33" s="1120" t="s">
        <v>81</v>
      </c>
      <c r="I33" s="1121"/>
      <c r="J33" s="1116" t="s">
        <v>104</v>
      </c>
      <c r="K33" s="1117"/>
      <c r="L33" s="1116" t="s">
        <v>81</v>
      </c>
      <c r="M33" s="1117"/>
      <c r="N33" s="1120" t="s">
        <v>96</v>
      </c>
      <c r="O33" s="1121"/>
      <c r="P33" s="191"/>
      <c r="Q33" s="282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s="22" customFormat="1" ht="18" customHeight="1" x14ac:dyDescent="0.25">
      <c r="A34" s="191"/>
      <c r="B34" s="191"/>
      <c r="C34" s="191"/>
      <c r="D34" s="1118" t="s">
        <v>86</v>
      </c>
      <c r="E34" s="1119"/>
      <c r="F34" s="1120" t="s">
        <v>86</v>
      </c>
      <c r="G34" s="1121"/>
      <c r="H34" s="1120" t="s">
        <v>90</v>
      </c>
      <c r="I34" s="1121"/>
      <c r="J34" s="1116" t="s">
        <v>117</v>
      </c>
      <c r="K34" s="1117"/>
      <c r="L34" s="1116" t="s">
        <v>104</v>
      </c>
      <c r="M34" s="1117"/>
      <c r="N34" s="1120" t="s">
        <v>104</v>
      </c>
      <c r="O34" s="1121"/>
      <c r="P34" s="191"/>
      <c r="Q34" s="282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</row>
    <row r="35" spans="1:29" s="22" customFormat="1" ht="18" customHeight="1" x14ac:dyDescent="0.25">
      <c r="A35" s="191"/>
      <c r="B35" s="191"/>
      <c r="C35" s="191"/>
      <c r="D35" s="1122" t="s">
        <v>168</v>
      </c>
      <c r="E35" s="1123"/>
      <c r="F35" s="1124" t="s">
        <v>168</v>
      </c>
      <c r="G35" s="1125"/>
      <c r="H35" s="1126" t="s">
        <v>167</v>
      </c>
      <c r="I35" s="1127"/>
      <c r="J35" s="1116" t="s">
        <v>129</v>
      </c>
      <c r="K35" s="1117"/>
      <c r="L35" s="1116" t="s">
        <v>117</v>
      </c>
      <c r="M35" s="1117"/>
      <c r="N35" s="1120" t="s">
        <v>117</v>
      </c>
      <c r="O35" s="1121"/>
      <c r="P35" s="191"/>
      <c r="Q35" s="282"/>
      <c r="R35" s="31"/>
      <c r="AA35" s="31"/>
      <c r="AB35" s="31"/>
      <c r="AC35" s="31"/>
    </row>
    <row r="36" spans="1:29" s="22" customFormat="1" ht="18" customHeight="1" x14ac:dyDescent="0.25">
      <c r="A36" s="191"/>
      <c r="B36" s="191"/>
      <c r="C36" s="191"/>
      <c r="D36" s="1118" t="s">
        <v>125</v>
      </c>
      <c r="E36" s="1119"/>
      <c r="F36" s="1120" t="s">
        <v>125</v>
      </c>
      <c r="G36" s="1121"/>
      <c r="H36" s="1124" t="s">
        <v>168</v>
      </c>
      <c r="I36" s="1125"/>
      <c r="J36" s="1124" t="s">
        <v>127</v>
      </c>
      <c r="K36" s="1125"/>
      <c r="L36" s="1120" t="s">
        <v>129</v>
      </c>
      <c r="M36" s="1121"/>
      <c r="N36" s="1124" t="s">
        <v>129</v>
      </c>
      <c r="O36" s="1125"/>
      <c r="P36" s="191"/>
      <c r="Q36" s="282"/>
      <c r="R36" s="31"/>
      <c r="AA36" s="31"/>
      <c r="AB36" s="31"/>
      <c r="AC36" s="31"/>
    </row>
    <row r="37" spans="1:29" s="22" customFormat="1" ht="18" customHeight="1" x14ac:dyDescent="0.25">
      <c r="A37" s="191"/>
      <c r="B37" s="191"/>
      <c r="C37" s="191"/>
      <c r="D37" s="1128" t="s">
        <v>169</v>
      </c>
      <c r="E37" s="1129"/>
      <c r="F37" s="1116" t="s">
        <v>169</v>
      </c>
      <c r="G37" s="1117"/>
      <c r="H37" s="1120" t="s">
        <v>125</v>
      </c>
      <c r="I37" s="1121"/>
      <c r="J37" s="1120" t="s">
        <v>125</v>
      </c>
      <c r="K37" s="1121"/>
      <c r="L37" s="1124" t="s">
        <v>124</v>
      </c>
      <c r="M37" s="1125"/>
      <c r="N37" s="1124" t="s">
        <v>124</v>
      </c>
      <c r="O37" s="1125"/>
      <c r="P37" s="191"/>
      <c r="Q37" s="282"/>
      <c r="R37" s="31"/>
      <c r="AA37" s="31"/>
      <c r="AB37" s="31"/>
      <c r="AC37" s="31"/>
    </row>
    <row r="38" spans="1:29" s="22" customFormat="1" ht="18" customHeight="1" x14ac:dyDescent="0.25">
      <c r="A38" s="191"/>
      <c r="B38" s="191"/>
      <c r="C38" s="191"/>
      <c r="D38" s="1128" t="s">
        <v>170</v>
      </c>
      <c r="E38" s="1129"/>
      <c r="F38" s="1116" t="s">
        <v>170</v>
      </c>
      <c r="G38" s="1117"/>
      <c r="H38" s="1116" t="s">
        <v>169</v>
      </c>
      <c r="I38" s="1117"/>
      <c r="J38" s="1116" t="s">
        <v>190</v>
      </c>
      <c r="K38" s="1117"/>
      <c r="L38" s="1126" t="s">
        <v>123</v>
      </c>
      <c r="M38" s="1127"/>
      <c r="N38" s="1116" t="s">
        <v>126</v>
      </c>
      <c r="O38" s="1117"/>
      <c r="P38" s="191"/>
      <c r="Q38" s="282"/>
      <c r="R38" s="31"/>
      <c r="AA38" s="31"/>
      <c r="AB38" s="31"/>
      <c r="AC38" s="31"/>
    </row>
    <row r="39" spans="1:29" s="22" customFormat="1" ht="18" customHeight="1" x14ac:dyDescent="0.25">
      <c r="A39" s="191"/>
      <c r="B39" s="191"/>
      <c r="C39" s="191"/>
      <c r="D39" s="1118" t="s">
        <v>193</v>
      </c>
      <c r="E39" s="1119"/>
      <c r="F39" s="1120" t="s">
        <v>193</v>
      </c>
      <c r="G39" s="1121"/>
      <c r="H39" s="1116" t="s">
        <v>170</v>
      </c>
      <c r="I39" s="1117"/>
      <c r="J39" s="1116" t="s">
        <v>170</v>
      </c>
      <c r="K39" s="1117"/>
      <c r="L39" s="1116" t="s">
        <v>128</v>
      </c>
      <c r="M39" s="1117"/>
      <c r="N39" s="1120" t="s">
        <v>103</v>
      </c>
      <c r="O39" s="1121"/>
      <c r="P39" s="191"/>
      <c r="Q39" s="282"/>
      <c r="R39" s="31"/>
      <c r="AA39" s="31"/>
      <c r="AB39" s="31"/>
      <c r="AC39" s="31"/>
    </row>
    <row r="40" spans="1:29" s="22" customFormat="1" ht="18" customHeight="1" x14ac:dyDescent="0.25">
      <c r="A40" s="191"/>
      <c r="B40" s="191"/>
      <c r="C40" s="191"/>
      <c r="D40" s="1130" t="s">
        <v>50</v>
      </c>
      <c r="E40" s="1131"/>
      <c r="F40" s="1132" t="s">
        <v>50</v>
      </c>
      <c r="G40" s="1133"/>
      <c r="H40" s="463" t="e">
        <f>IF(ISBLANK(#REF!),0,IF($E40="kg",#REF!/#REF!,($F40*#REF!)/#REF!))</f>
        <v>#VALUE!</v>
      </c>
      <c r="I40" s="464"/>
      <c r="J40" s="1120" t="s">
        <v>67</v>
      </c>
      <c r="K40" s="1121"/>
      <c r="L40" s="1126" t="s">
        <v>133</v>
      </c>
      <c r="M40" s="1127"/>
      <c r="N40" s="1126" t="s">
        <v>134</v>
      </c>
      <c r="O40" s="1127"/>
      <c r="P40" s="191"/>
      <c r="Q40" s="282"/>
      <c r="R40" s="31"/>
      <c r="AA40" s="31"/>
      <c r="AB40" s="31"/>
      <c r="AC40" s="31"/>
    </row>
    <row r="41" spans="1:29" s="22" customFormat="1" ht="18" customHeight="1" x14ac:dyDescent="0.25">
      <c r="A41" s="191"/>
      <c r="B41" s="191"/>
      <c r="C41" s="191"/>
      <c r="D41" s="1136" t="s">
        <v>65</v>
      </c>
      <c r="E41" s="1137"/>
      <c r="F41" s="1134" t="s">
        <v>65</v>
      </c>
      <c r="G41" s="1135"/>
      <c r="H41" s="465" t="s">
        <v>171</v>
      </c>
      <c r="I41" s="464"/>
      <c r="J41" s="1132" t="s">
        <v>50</v>
      </c>
      <c r="K41" s="1133"/>
      <c r="L41" s="1120" t="s">
        <v>132</v>
      </c>
      <c r="M41" s="1121"/>
      <c r="N41" s="1120" t="s">
        <v>135</v>
      </c>
      <c r="O41" s="1121"/>
      <c r="P41" s="191"/>
      <c r="Q41" s="282"/>
      <c r="R41" s="31"/>
      <c r="AA41" s="31"/>
      <c r="AB41" s="31"/>
      <c r="AC41" s="31"/>
    </row>
    <row r="42" spans="1:29" s="22" customFormat="1" ht="18" customHeight="1" x14ac:dyDescent="0.25">
      <c r="A42" s="191"/>
      <c r="B42" s="191"/>
      <c r="C42" s="191"/>
      <c r="D42" s="1138"/>
      <c r="E42" s="1139"/>
      <c r="F42" s="1140"/>
      <c r="G42" s="1141"/>
      <c r="H42" s="1120" t="s">
        <v>172</v>
      </c>
      <c r="I42" s="1121"/>
      <c r="J42" s="1134" t="s">
        <v>12</v>
      </c>
      <c r="K42" s="1135"/>
      <c r="L42" s="1132" t="s">
        <v>50</v>
      </c>
      <c r="M42" s="1133"/>
      <c r="N42" s="1120" t="s">
        <v>107</v>
      </c>
      <c r="O42" s="1121"/>
      <c r="P42" s="191"/>
      <c r="Q42" s="282"/>
      <c r="R42" s="31"/>
      <c r="AA42" s="31"/>
      <c r="AB42" s="31"/>
      <c r="AC42" s="31"/>
    </row>
    <row r="43" spans="1:29" s="22" customFormat="1" ht="18" customHeight="1" x14ac:dyDescent="0.25">
      <c r="A43" s="191"/>
      <c r="B43" s="191"/>
      <c r="C43" s="191"/>
      <c r="D43" s="191"/>
      <c r="E43" s="191"/>
      <c r="F43" s="191"/>
      <c r="G43" s="191"/>
      <c r="H43" s="1132" t="s">
        <v>50</v>
      </c>
      <c r="I43" s="1133"/>
      <c r="J43" s="1134" t="s">
        <v>11</v>
      </c>
      <c r="K43" s="1135"/>
      <c r="L43" s="1134" t="s">
        <v>65</v>
      </c>
      <c r="M43" s="1135"/>
      <c r="N43" s="1132" t="s">
        <v>50</v>
      </c>
      <c r="O43" s="1133"/>
      <c r="P43" s="191"/>
      <c r="Q43" s="282"/>
      <c r="R43" s="31"/>
      <c r="AA43" s="31"/>
      <c r="AB43" s="31"/>
      <c r="AC43" s="31"/>
    </row>
    <row r="44" spans="1:29" s="22" customFormat="1" ht="18" customHeight="1" x14ac:dyDescent="0.25">
      <c r="A44" s="191"/>
      <c r="B44" s="191"/>
      <c r="C44" s="191"/>
      <c r="D44" s="191"/>
      <c r="E44" s="191"/>
      <c r="F44" s="191"/>
      <c r="G44" s="191"/>
      <c r="H44" s="1134" t="s">
        <v>65</v>
      </c>
      <c r="I44" s="1135"/>
      <c r="J44" s="1134" t="s">
        <v>65</v>
      </c>
      <c r="K44" s="1135"/>
      <c r="L44" s="1134" t="s">
        <v>75</v>
      </c>
      <c r="M44" s="1135"/>
      <c r="N44" s="1134" t="s">
        <v>12</v>
      </c>
      <c r="O44" s="1135"/>
      <c r="P44" s="191"/>
      <c r="Q44" s="282"/>
      <c r="R44" s="31"/>
      <c r="AA44" s="31"/>
      <c r="AB44" s="31"/>
      <c r="AC44" s="31"/>
    </row>
    <row r="45" spans="1:29" s="22" customFormat="1" ht="18" customHeight="1" x14ac:dyDescent="0.25">
      <c r="A45" s="191"/>
      <c r="B45" s="191"/>
      <c r="C45" s="191"/>
      <c r="D45" s="191"/>
      <c r="E45" s="191"/>
      <c r="F45" s="191"/>
      <c r="G45" s="191"/>
      <c r="H45" s="1134" t="s">
        <v>75</v>
      </c>
      <c r="I45" s="1135"/>
      <c r="J45" s="1140"/>
      <c r="K45" s="1141"/>
      <c r="L45" s="1140"/>
      <c r="M45" s="1141"/>
      <c r="N45" s="1134" t="s">
        <v>11</v>
      </c>
      <c r="O45" s="1135"/>
      <c r="P45" s="191"/>
      <c r="Q45" s="282"/>
      <c r="R45" s="31"/>
      <c r="AA45" s="31"/>
      <c r="AB45" s="31"/>
      <c r="AC45" s="31"/>
    </row>
    <row r="46" spans="1:29" s="22" customFormat="1" ht="18" customHeight="1" x14ac:dyDescent="0.25">
      <c r="A46" s="191"/>
      <c r="B46" s="191"/>
      <c r="C46" s="191"/>
      <c r="D46" s="191"/>
      <c r="E46" s="191"/>
      <c r="F46" s="191"/>
      <c r="G46" s="191"/>
      <c r="H46" s="1140"/>
      <c r="I46" s="1141"/>
      <c r="J46" s="191"/>
      <c r="K46" s="191"/>
      <c r="L46" s="191"/>
      <c r="M46" s="191"/>
      <c r="N46" s="1134" t="s">
        <v>65</v>
      </c>
      <c r="O46" s="1135"/>
      <c r="P46" s="191"/>
      <c r="Q46" s="282"/>
      <c r="R46" s="31"/>
      <c r="AA46" s="31"/>
      <c r="AB46" s="31"/>
      <c r="AC46" s="31"/>
    </row>
    <row r="47" spans="1:29" s="22" customFormat="1" ht="18" customHeight="1" x14ac:dyDescent="0.25">
      <c r="A47" s="191"/>
      <c r="B47" s="191"/>
      <c r="C47" s="191"/>
      <c r="D47" s="191"/>
      <c r="E47" s="191"/>
      <c r="F47" s="191"/>
      <c r="G47" s="191"/>
      <c r="H47" s="191"/>
      <c r="I47" s="191"/>
      <c r="J47" s="191"/>
      <c r="K47" s="191"/>
      <c r="L47" s="191"/>
      <c r="M47" s="191"/>
      <c r="N47" s="1134" t="s">
        <v>75</v>
      </c>
      <c r="O47" s="1135"/>
      <c r="P47" s="191"/>
      <c r="Q47" s="282"/>
      <c r="R47" s="31"/>
      <c r="AA47" s="31"/>
      <c r="AB47" s="31"/>
      <c r="AC47" s="31"/>
    </row>
    <row r="48" spans="1:29" s="22" customFormat="1" ht="18" customHeight="1" x14ac:dyDescent="0.25">
      <c r="A48" s="191"/>
      <c r="B48" s="191"/>
      <c r="C48" s="191"/>
      <c r="D48" s="191"/>
      <c r="E48" s="191"/>
      <c r="F48" s="191"/>
      <c r="G48" s="191"/>
      <c r="H48" s="191"/>
      <c r="I48" s="191"/>
      <c r="J48" s="191"/>
      <c r="K48" s="191"/>
      <c r="L48" s="191"/>
      <c r="M48" s="191"/>
      <c r="N48" s="1140"/>
      <c r="O48" s="1141"/>
      <c r="P48" s="191"/>
      <c r="Q48" s="282"/>
      <c r="R48" s="31"/>
      <c r="AA48" s="31"/>
      <c r="AB48" s="31"/>
      <c r="AC48" s="31"/>
    </row>
    <row r="49" spans="1:29" s="22" customFormat="1" ht="18" customHeight="1" thickBot="1" x14ac:dyDescent="0.3">
      <c r="A49" s="191"/>
      <c r="B49" s="191"/>
      <c r="C49" s="191"/>
      <c r="D49" s="191"/>
      <c r="E49" s="191"/>
      <c r="F49" s="191"/>
      <c r="G49" s="191"/>
      <c r="H49" s="191"/>
      <c r="I49" s="191"/>
      <c r="J49" s="191"/>
      <c r="K49" s="191"/>
      <c r="L49" s="191"/>
      <c r="M49" s="191"/>
      <c r="N49" s="191"/>
      <c r="O49" s="191"/>
      <c r="P49" s="191"/>
      <c r="Q49" s="282"/>
      <c r="R49" s="31"/>
      <c r="AA49" s="31"/>
      <c r="AB49" s="31"/>
      <c r="AC49" s="31"/>
    </row>
    <row r="50" spans="1:29" s="22" customFormat="1" ht="18" customHeight="1" x14ac:dyDescent="0.25">
      <c r="A50" s="191"/>
      <c r="B50" s="191"/>
      <c r="C50" s="191"/>
      <c r="D50" s="1147" t="s">
        <v>201</v>
      </c>
      <c r="E50" s="1148"/>
      <c r="F50" s="1149"/>
      <c r="G50" s="191"/>
      <c r="H50" s="191"/>
      <c r="I50" s="191"/>
      <c r="J50" s="191"/>
      <c r="K50" s="191"/>
      <c r="L50" s="191"/>
      <c r="M50" s="191"/>
      <c r="N50" s="191"/>
      <c r="O50" s="191"/>
      <c r="P50" s="191"/>
      <c r="Q50" s="282"/>
      <c r="R50" s="31"/>
      <c r="AA50" s="31"/>
      <c r="AB50" s="31"/>
      <c r="AC50" s="31"/>
    </row>
    <row r="51" spans="1:29" s="22" customFormat="1" ht="18" customHeight="1" x14ac:dyDescent="0.35">
      <c r="A51" s="191"/>
      <c r="B51" s="191"/>
      <c r="C51" s="191"/>
      <c r="D51" s="1150" t="s">
        <v>200</v>
      </c>
      <c r="E51" s="1151"/>
      <c r="F51" s="1152"/>
      <c r="G51" s="191"/>
      <c r="H51" s="1153" t="s">
        <v>114</v>
      </c>
      <c r="I51" s="1153"/>
      <c r="J51" s="1153"/>
      <c r="K51" s="191"/>
      <c r="L51" s="191"/>
      <c r="M51" s="191"/>
      <c r="N51" s="191"/>
      <c r="O51" s="191"/>
      <c r="P51" s="191"/>
      <c r="Q51" s="282"/>
      <c r="R51" s="31"/>
      <c r="AA51" s="31"/>
      <c r="AB51" s="31"/>
      <c r="AC51" s="31"/>
    </row>
    <row r="52" spans="1:29" s="22" customFormat="1" ht="18" customHeight="1" x14ac:dyDescent="0.25">
      <c r="A52" s="191"/>
      <c r="B52" s="191"/>
      <c r="C52" s="191"/>
      <c r="D52" s="1154" t="s">
        <v>199</v>
      </c>
      <c r="E52" s="1155"/>
      <c r="F52" s="1156"/>
      <c r="G52" s="191"/>
      <c r="H52" s="1157" t="s">
        <v>69</v>
      </c>
      <c r="I52" s="1157"/>
      <c r="J52" s="1157"/>
      <c r="K52" s="191"/>
      <c r="L52" s="191"/>
      <c r="M52" s="191"/>
      <c r="N52" s="191"/>
      <c r="O52" s="191"/>
      <c r="P52" s="191"/>
      <c r="Q52" s="282"/>
      <c r="R52" s="31"/>
      <c r="AA52" s="31"/>
      <c r="AB52" s="31"/>
      <c r="AC52" s="31"/>
    </row>
    <row r="53" spans="1:29" s="22" customFormat="1" ht="18" customHeight="1" x14ac:dyDescent="0.25">
      <c r="A53" s="191"/>
      <c r="B53" s="191"/>
      <c r="C53" s="191"/>
      <c r="D53" s="12"/>
      <c r="E53" s="1"/>
      <c r="F53" s="2"/>
      <c r="G53" s="191"/>
      <c r="H53" s="1142" t="s">
        <v>202</v>
      </c>
      <c r="I53" s="1142"/>
      <c r="J53" s="1142"/>
      <c r="K53" s="191"/>
      <c r="L53" s="191"/>
      <c r="M53" s="191"/>
      <c r="N53" s="191"/>
      <c r="O53" s="191"/>
      <c r="P53" s="191"/>
      <c r="Q53" s="282"/>
      <c r="R53" s="31"/>
      <c r="AA53" s="31"/>
      <c r="AB53" s="31"/>
      <c r="AC53" s="31"/>
    </row>
    <row r="54" spans="1:29" s="22" customFormat="1" ht="18" customHeight="1" x14ac:dyDescent="0.25">
      <c r="A54" s="191"/>
      <c r="B54" s="191"/>
      <c r="C54" s="191"/>
      <c r="D54" s="466" t="s">
        <v>14</v>
      </c>
      <c r="E54" s="298" t="s">
        <v>47</v>
      </c>
      <c r="F54" s="467" t="s">
        <v>92</v>
      </c>
      <c r="G54" s="191"/>
      <c r="H54" s="1143" t="s">
        <v>199</v>
      </c>
      <c r="I54" s="1143"/>
      <c r="J54" s="1143"/>
      <c r="K54" s="191"/>
      <c r="L54" s="191"/>
      <c r="M54" s="191"/>
      <c r="N54" s="191"/>
      <c r="O54" s="191"/>
      <c r="P54" s="191"/>
      <c r="Q54" s="282"/>
      <c r="R54" s="31"/>
      <c r="AA54" s="31"/>
      <c r="AB54" s="31"/>
      <c r="AC54" s="31"/>
    </row>
    <row r="55" spans="1:29" s="22" customFormat="1" ht="18" customHeight="1" x14ac:dyDescent="0.25">
      <c r="A55" s="191"/>
      <c r="B55" s="191"/>
      <c r="C55" s="191"/>
      <c r="D55" s="918" t="s">
        <v>198</v>
      </c>
      <c r="E55" s="919" t="s">
        <v>10</v>
      </c>
      <c r="F55" s="920" t="s">
        <v>10</v>
      </c>
      <c r="G55" s="191"/>
      <c r="I55" s="191"/>
      <c r="J55" s="191"/>
      <c r="K55" s="191"/>
      <c r="L55" s="191"/>
      <c r="M55" s="191"/>
      <c r="N55" s="191"/>
      <c r="O55" s="191"/>
      <c r="P55" s="191"/>
      <c r="Q55" s="282"/>
      <c r="R55" s="31"/>
      <c r="AA55" s="31"/>
      <c r="AB55" s="31"/>
      <c r="AC55" s="31"/>
    </row>
    <row r="56" spans="1:29" s="22" customFormat="1" ht="18" customHeight="1" x14ac:dyDescent="0.25">
      <c r="A56" s="191"/>
      <c r="B56" s="191"/>
      <c r="C56" s="191"/>
      <c r="D56" s="468"/>
      <c r="E56" s="1"/>
      <c r="F56" s="2"/>
      <c r="G56" s="191"/>
      <c r="H56" s="191"/>
      <c r="I56" s="191"/>
      <c r="J56" s="191"/>
      <c r="K56" s="191"/>
      <c r="L56" s="191"/>
      <c r="M56" s="191"/>
      <c r="N56" s="191"/>
      <c r="O56" s="191"/>
      <c r="P56" s="191"/>
      <c r="Q56" s="282"/>
      <c r="R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s="22" customFormat="1" ht="18" customHeight="1" x14ac:dyDescent="0.25">
      <c r="A57" s="191"/>
      <c r="B57" s="191"/>
      <c r="C57" s="191"/>
      <c r="D57" s="466" t="s">
        <v>93</v>
      </c>
      <c r="E57" s="298" t="s">
        <v>94</v>
      </c>
      <c r="F57" s="467" t="s">
        <v>95</v>
      </c>
      <c r="G57" s="191"/>
      <c r="H57" s="191"/>
      <c r="I57" s="191"/>
      <c r="J57" s="191"/>
      <c r="K57" s="191"/>
      <c r="L57" s="191"/>
      <c r="M57" s="191"/>
      <c r="N57" s="191"/>
      <c r="O57" s="191"/>
      <c r="P57" s="191"/>
      <c r="Q57" s="282"/>
      <c r="R57" s="31"/>
      <c r="U57" s="31"/>
      <c r="V57" s="31"/>
      <c r="W57" s="31"/>
      <c r="X57" s="31"/>
      <c r="Y57" s="31"/>
      <c r="Z57" s="31"/>
      <c r="AA57" s="31"/>
      <c r="AB57" s="31"/>
      <c r="AC57" s="31"/>
    </row>
    <row r="58" spans="1:29" s="22" customFormat="1" ht="18" customHeight="1" thickBot="1" x14ac:dyDescent="0.3">
      <c r="A58" s="191"/>
      <c r="B58" s="191"/>
      <c r="C58" s="191"/>
      <c r="D58" s="921" t="s">
        <v>10</v>
      </c>
      <c r="E58" s="922" t="s">
        <v>10</v>
      </c>
      <c r="F58" s="923" t="s">
        <v>10</v>
      </c>
      <c r="G58" s="191"/>
      <c r="H58" s="191"/>
      <c r="I58" s="191"/>
      <c r="J58" s="191"/>
      <c r="K58" s="191"/>
      <c r="L58" s="191"/>
      <c r="M58" s="191"/>
      <c r="N58" s="191"/>
      <c r="O58" s="191"/>
      <c r="P58" s="191"/>
      <c r="Q58" s="282"/>
      <c r="R58" s="31"/>
      <c r="U58" s="31"/>
      <c r="V58" s="31"/>
      <c r="W58" s="31"/>
      <c r="X58" s="31"/>
      <c r="Y58" s="31"/>
      <c r="Z58" s="31"/>
      <c r="AA58" s="31"/>
      <c r="AB58" s="31"/>
      <c r="AC58" s="31"/>
    </row>
    <row r="59" spans="1:29" s="22" customFormat="1" ht="18" customHeight="1" x14ac:dyDescent="0.25">
      <c r="A59" s="191"/>
      <c r="B59" s="191"/>
      <c r="C59" s="191"/>
      <c r="D59" s="191"/>
      <c r="E59" s="191"/>
      <c r="F59" s="191"/>
      <c r="G59" s="191"/>
      <c r="H59" s="191"/>
      <c r="I59" s="191"/>
      <c r="J59" s="191"/>
      <c r="K59" s="191"/>
      <c r="L59" s="191"/>
      <c r="M59" s="191"/>
      <c r="N59" s="191"/>
      <c r="O59" s="191"/>
      <c r="P59" s="191"/>
      <c r="Q59" s="282"/>
      <c r="R59" s="31"/>
      <c r="U59" s="31"/>
      <c r="V59" s="31"/>
      <c r="W59" s="31"/>
      <c r="X59" s="31"/>
      <c r="Y59" s="31"/>
      <c r="Z59" s="31"/>
      <c r="AA59" s="31"/>
      <c r="AB59" s="31"/>
      <c r="AC59" s="31"/>
    </row>
    <row r="60" spans="1:29" s="22" customFormat="1" x14ac:dyDescent="0.25">
      <c r="A60" s="191"/>
      <c r="B60" s="191"/>
      <c r="C60" s="191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191"/>
      <c r="P60" s="191"/>
      <c r="Q60" s="19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</row>
    <row r="61" spans="1:29" s="22" customFormat="1" ht="12.75" customHeight="1" x14ac:dyDescent="0.25">
      <c r="B61" s="1044" t="s">
        <v>250</v>
      </c>
      <c r="C61" s="1045"/>
      <c r="D61" s="1045"/>
      <c r="E61" s="1045"/>
      <c r="F61" s="1045"/>
      <c r="G61" s="1045"/>
      <c r="H61" s="1045"/>
      <c r="I61" s="1045"/>
      <c r="J61" s="1045"/>
      <c r="K61" s="1045"/>
      <c r="L61" s="1045"/>
      <c r="M61" s="1045"/>
      <c r="N61" s="1045"/>
      <c r="O61" s="1045"/>
      <c r="P61" s="1046"/>
      <c r="Q61" s="282"/>
    </row>
    <row r="62" spans="1:29" s="22" customFormat="1" ht="12.75" customHeight="1" x14ac:dyDescent="0.25">
      <c r="B62" s="1047"/>
      <c r="C62" s="1048"/>
      <c r="D62" s="1048"/>
      <c r="E62" s="1048"/>
      <c r="F62" s="1048"/>
      <c r="G62" s="1048"/>
      <c r="H62" s="1048"/>
      <c r="I62" s="1048"/>
      <c r="J62" s="1048"/>
      <c r="K62" s="1048"/>
      <c r="L62" s="1048"/>
      <c r="M62" s="1048"/>
      <c r="N62" s="1048"/>
      <c r="O62" s="1048"/>
      <c r="P62" s="1049"/>
      <c r="Q62" s="282"/>
    </row>
    <row r="63" spans="1:29" s="22" customFormat="1" ht="18" customHeight="1" thickBot="1" x14ac:dyDescent="0.3"/>
    <row r="64" spans="1:29" s="22" customFormat="1" ht="18" customHeight="1" x14ac:dyDescent="0.25">
      <c r="A64" s="45" t="s">
        <v>16</v>
      </c>
      <c r="B64" s="1088" t="s">
        <v>111</v>
      </c>
      <c r="C64" s="1089"/>
      <c r="D64" s="1089"/>
      <c r="E64" s="1092" t="s">
        <v>14</v>
      </c>
      <c r="F64" s="53"/>
      <c r="G64" s="96"/>
      <c r="H64" s="96"/>
      <c r="I64" s="96"/>
      <c r="J64" s="96"/>
      <c r="K64" s="96"/>
      <c r="L64" s="96"/>
      <c r="M64" s="96"/>
      <c r="N64" s="96"/>
      <c r="O64" s="96"/>
      <c r="P64" s="96"/>
      <c r="Q64" s="45" t="s">
        <v>16</v>
      </c>
    </row>
    <row r="65" spans="1:17" s="22" customFormat="1" ht="18" customHeight="1" x14ac:dyDescent="0.25">
      <c r="A65" s="1063"/>
      <c r="B65" s="1090"/>
      <c r="C65" s="1091"/>
      <c r="D65" s="1091"/>
      <c r="E65" s="1093"/>
      <c r="F65" s="53"/>
      <c r="G65" s="96"/>
      <c r="H65" s="96"/>
      <c r="I65" s="96"/>
      <c r="J65" s="96"/>
      <c r="K65" s="96"/>
      <c r="L65" s="96"/>
      <c r="M65" s="96"/>
      <c r="N65" s="96"/>
      <c r="O65" s="96"/>
      <c r="P65" s="96"/>
      <c r="Q65" s="1058"/>
    </row>
    <row r="66" spans="1:17" s="22" customFormat="1" ht="18" customHeight="1" x14ac:dyDescent="0.25">
      <c r="A66" s="1063"/>
      <c r="B66" s="179"/>
      <c r="C66" s="1061" t="s">
        <v>192</v>
      </c>
      <c r="D66" s="1061"/>
      <c r="E66" s="1062">
        <v>10</v>
      </c>
      <c r="F66" s="53"/>
      <c r="G66" s="96"/>
      <c r="H66" s="96"/>
      <c r="I66" s="96"/>
      <c r="J66" s="96"/>
      <c r="K66" s="96"/>
      <c r="L66" s="96"/>
      <c r="M66" s="96"/>
      <c r="N66" s="96"/>
      <c r="O66" s="96"/>
      <c r="P66" s="96"/>
      <c r="Q66" s="1058"/>
    </row>
    <row r="67" spans="1:17" s="22" customFormat="1" ht="18" customHeight="1" x14ac:dyDescent="0.25">
      <c r="A67" s="1063"/>
      <c r="B67" s="186"/>
      <c r="C67" s="1061"/>
      <c r="D67" s="1061"/>
      <c r="E67" s="1062"/>
      <c r="F67" s="53"/>
      <c r="G67" s="96"/>
      <c r="H67" s="96"/>
      <c r="I67" s="96"/>
      <c r="J67" s="96"/>
      <c r="K67" s="96"/>
      <c r="L67" s="96"/>
      <c r="M67" s="96"/>
      <c r="N67" s="96"/>
      <c r="O67" s="96"/>
      <c r="P67" s="96"/>
      <c r="Q67" s="1058"/>
    </row>
    <row r="68" spans="1:17" s="22" customFormat="1" ht="18" customHeight="1" x14ac:dyDescent="0.25">
      <c r="A68" s="1063"/>
      <c r="B68" s="186"/>
      <c r="C68" s="149"/>
      <c r="D68" s="149" t="s">
        <v>87</v>
      </c>
      <c r="E68" s="368">
        <v>1499.0056818181813</v>
      </c>
      <c r="F68" s="53"/>
      <c r="G68" s="96"/>
      <c r="H68" s="96"/>
      <c r="I68" s="96"/>
      <c r="J68" s="96"/>
      <c r="K68" s="96"/>
      <c r="L68" s="96"/>
      <c r="M68" s="96"/>
      <c r="N68" s="96"/>
      <c r="O68" s="96"/>
      <c r="P68" s="96"/>
      <c r="Q68" s="1058"/>
    </row>
    <row r="69" spans="1:17" s="22" customFormat="1" ht="18" customHeight="1" x14ac:dyDescent="0.25">
      <c r="A69" s="1063"/>
      <c r="B69" s="186"/>
      <c r="C69" s="149"/>
      <c r="D69" s="149" t="s">
        <v>88</v>
      </c>
      <c r="E69" s="368">
        <v>149.90056818181813</v>
      </c>
      <c r="F69" s="53"/>
      <c r="G69" s="96"/>
      <c r="H69" s="96"/>
      <c r="I69" s="96"/>
      <c r="J69" s="96"/>
      <c r="K69" s="96"/>
      <c r="L69" s="96"/>
      <c r="M69" s="96"/>
      <c r="N69" s="96"/>
      <c r="O69" s="96"/>
      <c r="P69" s="96"/>
      <c r="Q69" s="1058"/>
    </row>
    <row r="70" spans="1:17" s="22" customFormat="1" ht="18" customHeight="1" x14ac:dyDescent="0.25">
      <c r="A70" s="1063"/>
      <c r="B70" s="238"/>
      <c r="C70" s="148" t="s">
        <v>71</v>
      </c>
      <c r="D70" s="239" t="s">
        <v>86</v>
      </c>
      <c r="E70" s="240" t="s">
        <v>65</v>
      </c>
      <c r="F70" s="53"/>
      <c r="G70" s="462"/>
      <c r="H70" s="462"/>
      <c r="I70" s="462"/>
      <c r="J70" s="462"/>
      <c r="K70" s="96"/>
      <c r="L70" s="96"/>
      <c r="M70" s="96"/>
      <c r="N70" s="96"/>
      <c r="O70" s="96"/>
      <c r="P70" s="96"/>
      <c r="Q70" s="1058"/>
    </row>
    <row r="71" spans="1:17" s="22" customFormat="1" ht="18" customHeight="1" x14ac:dyDescent="0.25">
      <c r="A71" s="1063"/>
      <c r="B71" s="230">
        <v>1</v>
      </c>
      <c r="C71" s="232" t="s">
        <v>91</v>
      </c>
      <c r="D71" s="236">
        <v>50</v>
      </c>
      <c r="E71" s="234">
        <v>142.04545454545456</v>
      </c>
      <c r="F71" s="53"/>
      <c r="G71" s="462"/>
      <c r="H71" s="462"/>
      <c r="I71" s="462"/>
      <c r="J71" s="462"/>
      <c r="K71" s="96"/>
      <c r="L71" s="96"/>
      <c r="M71" s="96"/>
      <c r="N71" s="96"/>
      <c r="O71" s="96"/>
      <c r="P71" s="96"/>
      <c r="Q71" s="1058"/>
    </row>
    <row r="72" spans="1:17" s="397" customFormat="1" ht="15.75" thickBot="1" x14ac:dyDescent="0.3"/>
    <row r="73" spans="1:17" s="22" customFormat="1" ht="18" customHeight="1" x14ac:dyDescent="0.25">
      <c r="A73" s="45" t="s">
        <v>16</v>
      </c>
      <c r="B73" s="1038" t="s">
        <v>110</v>
      </c>
      <c r="C73" s="1039"/>
      <c r="D73" s="1039"/>
      <c r="E73" s="1042" t="s">
        <v>47</v>
      </c>
      <c r="F73" s="53"/>
      <c r="G73" s="96"/>
      <c r="H73" s="96"/>
      <c r="I73" s="96"/>
      <c r="J73" s="96"/>
      <c r="K73" s="96"/>
      <c r="L73" s="96"/>
      <c r="M73" s="96"/>
      <c r="N73" s="96"/>
      <c r="O73" s="96"/>
      <c r="P73" s="96"/>
      <c r="Q73" s="45" t="s">
        <v>16</v>
      </c>
    </row>
    <row r="74" spans="1:17" s="22" customFormat="1" ht="18" customHeight="1" x14ac:dyDescent="0.25">
      <c r="A74" s="1058"/>
      <c r="B74" s="1040"/>
      <c r="C74" s="1041"/>
      <c r="D74" s="1041"/>
      <c r="E74" s="1043"/>
      <c r="F74" s="53"/>
      <c r="G74" s="96"/>
      <c r="H74" s="96"/>
      <c r="I74" s="96"/>
      <c r="J74" s="96"/>
      <c r="K74" s="96"/>
      <c r="L74" s="96"/>
      <c r="M74" s="96"/>
      <c r="N74" s="96"/>
      <c r="O74" s="96"/>
      <c r="P74" s="96"/>
      <c r="Q74" s="1058"/>
    </row>
    <row r="75" spans="1:17" s="22" customFormat="1" ht="18" customHeight="1" x14ac:dyDescent="0.25">
      <c r="A75" s="1058"/>
      <c r="B75" s="1040"/>
      <c r="C75" s="1041"/>
      <c r="D75" s="1041"/>
      <c r="E75" s="190"/>
      <c r="F75" s="53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1058"/>
    </row>
    <row r="76" spans="1:17" s="22" customFormat="1" ht="18" customHeight="1" x14ac:dyDescent="0.25">
      <c r="A76" s="1058"/>
      <c r="B76" s="164"/>
      <c r="C76" s="1061" t="s">
        <v>192</v>
      </c>
      <c r="D76" s="1061"/>
      <c r="E76" s="1033">
        <v>100</v>
      </c>
      <c r="F76" s="53"/>
      <c r="G76" s="96"/>
      <c r="H76" s="96"/>
      <c r="I76" s="96"/>
      <c r="J76" s="96"/>
      <c r="K76" s="96"/>
      <c r="L76" s="96"/>
      <c r="M76" s="96"/>
      <c r="N76" s="96"/>
      <c r="O76" s="96"/>
      <c r="P76" s="96"/>
      <c r="Q76" s="1058"/>
    </row>
    <row r="77" spans="1:17" s="22" customFormat="1" ht="18" customHeight="1" x14ac:dyDescent="0.25">
      <c r="A77" s="1058"/>
      <c r="B77" s="164"/>
      <c r="C77" s="1061"/>
      <c r="D77" s="1061"/>
      <c r="E77" s="1033"/>
      <c r="F77" s="53"/>
      <c r="G77" s="96"/>
      <c r="H77" s="96"/>
      <c r="I77" s="96"/>
      <c r="J77" s="96"/>
      <c r="K77" s="96"/>
      <c r="L77" s="96"/>
      <c r="M77" s="96"/>
      <c r="N77" s="96"/>
      <c r="O77" s="96"/>
      <c r="P77" s="96"/>
      <c r="Q77" s="1058"/>
    </row>
    <row r="78" spans="1:17" s="22" customFormat="1" ht="18" customHeight="1" x14ac:dyDescent="0.25">
      <c r="A78" s="1058"/>
      <c r="B78" s="164"/>
      <c r="C78" s="149"/>
      <c r="D78" s="149" t="s">
        <v>87</v>
      </c>
      <c r="E78" s="398">
        <v>10.003526093088858</v>
      </c>
      <c r="F78" s="53"/>
      <c r="G78" s="96"/>
      <c r="H78" s="96"/>
      <c r="I78" s="96"/>
      <c r="J78" s="96"/>
      <c r="K78" s="96"/>
      <c r="L78" s="96"/>
      <c r="M78" s="96"/>
      <c r="N78" s="96"/>
      <c r="O78" s="96"/>
      <c r="P78" s="96"/>
      <c r="Q78" s="1058"/>
    </row>
    <row r="79" spans="1:17" s="22" customFormat="1" ht="18" customHeight="1" x14ac:dyDescent="0.25">
      <c r="A79" s="1058"/>
      <c r="B79" s="164"/>
      <c r="C79" s="149"/>
      <c r="D79" s="149" t="s">
        <v>88</v>
      </c>
      <c r="E79" s="399">
        <v>0.10003526093088859</v>
      </c>
      <c r="F79" s="53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1058"/>
    </row>
    <row r="80" spans="1:17" s="22" customFormat="1" ht="18" customHeight="1" x14ac:dyDescent="0.25">
      <c r="A80" s="1058"/>
      <c r="B80" s="182"/>
      <c r="C80" s="189" t="s">
        <v>71</v>
      </c>
      <c r="D80" s="241" t="s">
        <v>86</v>
      </c>
      <c r="E80" s="242" t="s">
        <v>65</v>
      </c>
      <c r="F80" s="53"/>
      <c r="G80" s="96"/>
      <c r="H80" s="96"/>
      <c r="I80" s="96"/>
      <c r="J80" s="96"/>
      <c r="K80" s="96"/>
      <c r="L80" s="96"/>
      <c r="M80" s="96"/>
      <c r="N80" s="96"/>
      <c r="O80" s="96"/>
      <c r="P80" s="96"/>
      <c r="Q80" s="1058"/>
    </row>
    <row r="81" spans="1:17" s="22" customFormat="1" ht="18" customHeight="1" x14ac:dyDescent="0.25">
      <c r="A81" s="1058"/>
      <c r="B81" s="193">
        <v>1</v>
      </c>
      <c r="C81" s="220" t="s">
        <v>91</v>
      </c>
      <c r="D81" s="215">
        <v>0.05</v>
      </c>
      <c r="E81" s="243">
        <v>7.0521861777150929E-3</v>
      </c>
      <c r="F81" s="53"/>
      <c r="G81" s="96"/>
      <c r="H81" s="96"/>
      <c r="I81" s="96"/>
      <c r="J81" s="96"/>
      <c r="K81" s="96"/>
      <c r="L81" s="96"/>
      <c r="M81" s="96"/>
      <c r="N81" s="96"/>
      <c r="O81" s="96"/>
      <c r="P81" s="96"/>
      <c r="Q81" s="1058"/>
    </row>
    <row r="82" spans="1:17" s="22" customFormat="1" ht="18" customHeight="1" x14ac:dyDescent="0.25">
      <c r="K82" s="29"/>
      <c r="L82" s="29"/>
      <c r="M82" s="29"/>
      <c r="N82" s="29"/>
      <c r="O82" s="29"/>
      <c r="P82" s="29"/>
      <c r="Q82" s="29"/>
    </row>
    <row r="83" spans="1:17" s="22" customFormat="1" ht="12.75" customHeight="1" x14ac:dyDescent="0.25">
      <c r="B83" s="1044" t="s">
        <v>249</v>
      </c>
      <c r="C83" s="1045"/>
      <c r="D83" s="1045"/>
      <c r="E83" s="1045"/>
      <c r="F83" s="1045"/>
      <c r="G83" s="1045"/>
      <c r="H83" s="1045"/>
      <c r="I83" s="1045"/>
      <c r="J83" s="1045"/>
      <c r="K83" s="1045"/>
      <c r="L83" s="1045"/>
      <c r="M83" s="1045"/>
      <c r="N83" s="1045"/>
      <c r="O83" s="1045"/>
      <c r="P83" s="1046"/>
      <c r="Q83" s="282"/>
    </row>
    <row r="84" spans="1:17" s="22" customFormat="1" ht="12.75" customHeight="1" x14ac:dyDescent="0.25">
      <c r="B84" s="1047"/>
      <c r="C84" s="1048"/>
      <c r="D84" s="1048"/>
      <c r="E84" s="1048"/>
      <c r="F84" s="1048"/>
      <c r="G84" s="1048"/>
      <c r="H84" s="1048"/>
      <c r="I84" s="1048"/>
      <c r="J84" s="1048"/>
      <c r="K84" s="1048"/>
      <c r="L84" s="1048"/>
      <c r="M84" s="1048"/>
      <c r="N84" s="1048"/>
      <c r="O84" s="1048"/>
      <c r="P84" s="1049"/>
      <c r="Q84" s="282"/>
    </row>
    <row r="85" spans="1:17" s="22" customFormat="1" ht="18" customHeight="1" thickBot="1" x14ac:dyDescent="0.3">
      <c r="K85" s="29"/>
      <c r="L85" s="29"/>
      <c r="M85" s="29"/>
      <c r="N85" s="29"/>
      <c r="O85" s="29"/>
      <c r="P85" s="29"/>
      <c r="Q85" s="29"/>
    </row>
    <row r="86" spans="1:17" s="22" customFormat="1" ht="18" customHeight="1" x14ac:dyDescent="0.25">
      <c r="A86" s="45" t="s">
        <v>16</v>
      </c>
      <c r="B86" s="1054" t="s">
        <v>110</v>
      </c>
      <c r="C86" s="1055"/>
      <c r="D86" s="1055"/>
      <c r="E86" s="1055"/>
      <c r="F86" s="1055"/>
      <c r="G86" s="1042" t="s">
        <v>92</v>
      </c>
      <c r="H86" s="96"/>
      <c r="I86" s="96"/>
      <c r="J86" s="96"/>
      <c r="K86" s="96"/>
      <c r="L86" s="96"/>
      <c r="M86" s="96"/>
      <c r="N86" s="96"/>
      <c r="O86" s="96"/>
      <c r="P86" s="96"/>
      <c r="Q86" s="45" t="s">
        <v>16</v>
      </c>
    </row>
    <row r="87" spans="1:17" s="22" customFormat="1" ht="18" customHeight="1" x14ac:dyDescent="0.25">
      <c r="A87" s="1036"/>
      <c r="B87" s="1056"/>
      <c r="C87" s="1057"/>
      <c r="D87" s="1057"/>
      <c r="E87" s="1057"/>
      <c r="F87" s="1057"/>
      <c r="G87" s="1043"/>
      <c r="H87" s="96"/>
      <c r="I87" s="96"/>
      <c r="J87" s="96"/>
      <c r="K87" s="96"/>
      <c r="L87" s="96"/>
      <c r="M87" s="96"/>
      <c r="N87" s="96"/>
      <c r="O87" s="96"/>
      <c r="P87" s="96"/>
      <c r="Q87" s="1036"/>
    </row>
    <row r="88" spans="1:17" s="22" customFormat="1" ht="18" customHeight="1" x14ac:dyDescent="0.25">
      <c r="A88" s="1036"/>
      <c r="B88" s="164"/>
      <c r="C88" s="1061" t="s">
        <v>166</v>
      </c>
      <c r="D88" s="1061"/>
      <c r="E88" s="1061"/>
      <c r="F88" s="1061"/>
      <c r="G88" s="1033">
        <v>100</v>
      </c>
      <c r="H88" s="96"/>
      <c r="I88" s="96"/>
      <c r="J88" s="96"/>
      <c r="K88" s="96"/>
      <c r="L88" s="96"/>
      <c r="M88" s="96"/>
      <c r="N88" s="96"/>
      <c r="O88" s="96"/>
      <c r="P88" s="96"/>
      <c r="Q88" s="1036"/>
    </row>
    <row r="89" spans="1:17" s="22" customFormat="1" ht="18" customHeight="1" x14ac:dyDescent="0.25">
      <c r="A89" s="1036"/>
      <c r="B89" s="164"/>
      <c r="C89" s="1061"/>
      <c r="D89" s="1061"/>
      <c r="E89" s="1061"/>
      <c r="F89" s="1061"/>
      <c r="G89" s="1033"/>
      <c r="H89" s="96"/>
      <c r="I89" s="96"/>
      <c r="J89" s="96"/>
      <c r="K89" s="96"/>
      <c r="L89" s="96"/>
      <c r="M89" s="96"/>
      <c r="N89" s="96"/>
      <c r="O89" s="96"/>
      <c r="P89" s="96"/>
      <c r="Q89" s="1036"/>
    </row>
    <row r="90" spans="1:17" s="22" customFormat="1" ht="18" customHeight="1" x14ac:dyDescent="0.25">
      <c r="A90" s="1036"/>
      <c r="B90" s="164"/>
      <c r="C90" s="299"/>
      <c r="D90" s="300"/>
      <c r="E90" s="135"/>
      <c r="F90" s="149" t="s">
        <v>87</v>
      </c>
      <c r="G90" s="138">
        <v>10.003526093088858</v>
      </c>
      <c r="H90" s="96"/>
      <c r="I90" s="96"/>
      <c r="J90" s="96"/>
      <c r="K90" s="96"/>
      <c r="L90" s="96"/>
      <c r="M90" s="96"/>
      <c r="N90" s="96"/>
      <c r="O90" s="96"/>
      <c r="P90" s="96"/>
      <c r="Q90" s="1036"/>
    </row>
    <row r="91" spans="1:17" s="22" customFormat="1" ht="18" customHeight="1" thickBot="1" x14ac:dyDescent="0.3">
      <c r="A91" s="1036"/>
      <c r="B91" s="164"/>
      <c r="C91" s="301"/>
      <c r="D91" s="169"/>
      <c r="E91" s="170"/>
      <c r="F91" s="171" t="s">
        <v>88</v>
      </c>
      <c r="G91" s="138">
        <v>0.10003526093088859</v>
      </c>
      <c r="H91" s="96"/>
      <c r="I91" s="96"/>
      <c r="J91" s="96"/>
      <c r="K91" s="96"/>
      <c r="L91" s="96"/>
      <c r="M91" s="96"/>
      <c r="N91" s="96"/>
      <c r="O91" s="96"/>
      <c r="P91" s="96"/>
      <c r="Q91" s="1036"/>
    </row>
    <row r="92" spans="1:17" s="22" customFormat="1" ht="18" customHeight="1" x14ac:dyDescent="0.25">
      <c r="A92" s="1036"/>
      <c r="B92" s="166"/>
      <c r="C92" s="172" t="s">
        <v>71</v>
      </c>
      <c r="D92" s="139" t="s">
        <v>86</v>
      </c>
      <c r="E92" s="225" t="s">
        <v>167</v>
      </c>
      <c r="F92" s="245" t="s">
        <v>65</v>
      </c>
      <c r="G92" s="140" t="s">
        <v>75</v>
      </c>
      <c r="H92" s="96"/>
      <c r="I92" s="96"/>
      <c r="J92" s="96"/>
      <c r="K92" s="96"/>
      <c r="L92" s="96"/>
      <c r="M92" s="96"/>
      <c r="N92" s="96"/>
      <c r="O92" s="96"/>
      <c r="P92" s="96"/>
      <c r="Q92" s="1036"/>
    </row>
    <row r="93" spans="1:17" s="22" customFormat="1" ht="18" customHeight="1" x14ac:dyDescent="0.25">
      <c r="A93" s="1036"/>
      <c r="B93" s="193">
        <v>1</v>
      </c>
      <c r="C93" s="220" t="s">
        <v>91</v>
      </c>
      <c r="D93" s="215">
        <v>0.05</v>
      </c>
      <c r="E93" s="222">
        <v>1</v>
      </c>
      <c r="F93" s="246">
        <v>7.0521861777150929E-3</v>
      </c>
      <c r="G93" s="32">
        <v>7.0521861777150929E-3</v>
      </c>
      <c r="H93" s="96"/>
      <c r="I93" s="96"/>
      <c r="J93" s="96"/>
      <c r="K93" s="96"/>
      <c r="L93" s="96"/>
      <c r="M93" s="96"/>
      <c r="N93" s="96"/>
      <c r="O93" s="96"/>
      <c r="P93" s="96"/>
      <c r="Q93" s="1036"/>
    </row>
    <row r="95" spans="1:17" s="22" customFormat="1" ht="12.75" customHeight="1" x14ac:dyDescent="0.25">
      <c r="B95" s="1044" t="s">
        <v>248</v>
      </c>
      <c r="C95" s="1045"/>
      <c r="D95" s="1045"/>
      <c r="E95" s="1045"/>
      <c r="F95" s="1045"/>
      <c r="G95" s="1045"/>
      <c r="H95" s="1045"/>
      <c r="I95" s="1045"/>
      <c r="J95" s="1045"/>
      <c r="K95" s="1045"/>
      <c r="L95" s="1045"/>
      <c r="M95" s="1045"/>
      <c r="N95" s="1045"/>
      <c r="O95" s="1045"/>
      <c r="P95" s="1046"/>
      <c r="Q95" s="282"/>
    </row>
    <row r="96" spans="1:17" s="22" customFormat="1" ht="12.75" customHeight="1" x14ac:dyDescent="0.25">
      <c r="B96" s="1047"/>
      <c r="C96" s="1048"/>
      <c r="D96" s="1048"/>
      <c r="E96" s="1048"/>
      <c r="F96" s="1048"/>
      <c r="G96" s="1048"/>
      <c r="H96" s="1048"/>
      <c r="I96" s="1048"/>
      <c r="J96" s="1048"/>
      <c r="K96" s="1048"/>
      <c r="L96" s="1048"/>
      <c r="M96" s="1048"/>
      <c r="N96" s="1048"/>
      <c r="O96" s="1048"/>
      <c r="P96" s="1049"/>
      <c r="Q96" s="282"/>
    </row>
    <row r="97" spans="1:17" s="397" customFormat="1" x14ac:dyDescent="0.25"/>
    <row r="98" spans="1:17" s="22" customFormat="1" ht="18" customHeight="1" x14ac:dyDescent="0.25">
      <c r="A98" s="45" t="s">
        <v>16</v>
      </c>
      <c r="B98" s="1038" t="s">
        <v>543</v>
      </c>
      <c r="C98" s="1039"/>
      <c r="D98" s="1039"/>
      <c r="E98" s="1039"/>
      <c r="F98" s="1039"/>
      <c r="G98" s="1039"/>
      <c r="H98" s="1039"/>
      <c r="I98" s="1042" t="s">
        <v>93</v>
      </c>
      <c r="J98" s="96"/>
      <c r="K98" s="96"/>
      <c r="L98" s="96"/>
      <c r="M98" s="96"/>
      <c r="N98" s="96"/>
      <c r="O98" s="96"/>
      <c r="P98" s="96"/>
      <c r="Q98" s="45" t="s">
        <v>16</v>
      </c>
    </row>
    <row r="99" spans="1:17" s="22" customFormat="1" ht="18" customHeight="1" x14ac:dyDescent="0.25">
      <c r="A99" s="1058"/>
      <c r="B99" s="1040"/>
      <c r="C99" s="1041"/>
      <c r="D99" s="1041"/>
      <c r="E99" s="1041"/>
      <c r="F99" s="1041"/>
      <c r="G99" s="1041"/>
      <c r="H99" s="1041"/>
      <c r="I99" s="1043"/>
      <c r="J99" s="96"/>
      <c r="K99" s="96"/>
      <c r="L99" s="96"/>
      <c r="M99" s="96"/>
      <c r="N99" s="96"/>
      <c r="O99" s="96"/>
      <c r="P99" s="96"/>
      <c r="Q99" s="1036"/>
    </row>
    <row r="100" spans="1:17" s="22" customFormat="1" ht="18" customHeight="1" x14ac:dyDescent="0.25">
      <c r="A100" s="1058"/>
      <c r="B100" s="72"/>
      <c r="C100" s="161"/>
      <c r="D100" s="161"/>
      <c r="E100" s="161"/>
      <c r="F100" s="161"/>
      <c r="G100" s="1061" t="s">
        <v>195</v>
      </c>
      <c r="H100" s="1061"/>
      <c r="I100" s="1033">
        <v>50</v>
      </c>
      <c r="J100" s="96"/>
      <c r="K100" s="96"/>
      <c r="L100" s="96"/>
      <c r="M100" s="96"/>
      <c r="N100" s="96"/>
      <c r="O100" s="96"/>
      <c r="P100" s="96"/>
      <c r="Q100" s="1036"/>
    </row>
    <row r="101" spans="1:17" s="22" customFormat="1" ht="18" customHeight="1" x14ac:dyDescent="0.25">
      <c r="A101" s="1058"/>
      <c r="B101" s="71"/>
      <c r="C101" s="58"/>
      <c r="D101" s="58"/>
      <c r="E101" s="265"/>
      <c r="F101" s="162"/>
      <c r="G101" s="1061"/>
      <c r="H101" s="1061"/>
      <c r="I101" s="1033"/>
      <c r="J101" s="96"/>
      <c r="K101" s="96"/>
      <c r="L101" s="96"/>
      <c r="M101" s="96"/>
      <c r="N101" s="96"/>
      <c r="O101" s="96"/>
      <c r="P101" s="96"/>
      <c r="Q101" s="1036"/>
    </row>
    <row r="102" spans="1:17" s="22" customFormat="1" ht="18" customHeight="1" x14ac:dyDescent="0.25">
      <c r="A102" s="1058"/>
      <c r="B102" s="71"/>
      <c r="C102" s="58"/>
      <c r="D102" s="58"/>
      <c r="E102" s="265"/>
      <c r="F102" s="162"/>
      <c r="G102" s="279"/>
      <c r="H102" s="279" t="s">
        <v>87</v>
      </c>
      <c r="I102" s="416">
        <v>4.8443983402489614</v>
      </c>
      <c r="J102" s="96"/>
      <c r="K102" s="96"/>
      <c r="L102" s="96"/>
      <c r="M102" s="96"/>
      <c r="N102" s="96"/>
      <c r="O102" s="96"/>
      <c r="P102" s="96"/>
      <c r="Q102" s="1036"/>
    </row>
    <row r="103" spans="1:17" s="22" customFormat="1" ht="18" customHeight="1" x14ac:dyDescent="0.25">
      <c r="A103" s="1058"/>
      <c r="B103" s="71"/>
      <c r="C103" s="417"/>
      <c r="D103" s="23"/>
      <c r="E103" s="111"/>
      <c r="F103" s="418" t="s">
        <v>196</v>
      </c>
      <c r="G103" s="279"/>
      <c r="H103" s="279" t="s">
        <v>78</v>
      </c>
      <c r="I103" s="416">
        <v>9.6887966804979228E-2</v>
      </c>
      <c r="J103" s="96"/>
      <c r="K103" s="96"/>
      <c r="L103" s="96"/>
      <c r="M103" s="96"/>
      <c r="N103" s="96"/>
      <c r="O103" s="96"/>
      <c r="P103" s="96"/>
      <c r="Q103" s="1036"/>
    </row>
    <row r="104" spans="1:17" s="22" customFormat="1" ht="18" customHeight="1" x14ac:dyDescent="0.25">
      <c r="A104" s="1058"/>
      <c r="B104" s="1059" t="s">
        <v>96</v>
      </c>
      <c r="C104" s="1060"/>
      <c r="D104" s="205" t="s">
        <v>97</v>
      </c>
      <c r="E104" s="204" t="s">
        <v>98</v>
      </c>
      <c r="F104" s="219" t="s">
        <v>99</v>
      </c>
      <c r="G104" s="229" t="s">
        <v>12</v>
      </c>
      <c r="H104" s="67" t="s">
        <v>11</v>
      </c>
      <c r="I104" s="163" t="s">
        <v>65</v>
      </c>
      <c r="J104" s="96"/>
      <c r="K104" s="96"/>
      <c r="L104" s="96"/>
      <c r="M104" s="96"/>
      <c r="N104" s="96"/>
      <c r="O104" s="96"/>
      <c r="P104" s="96"/>
      <c r="Q104" s="1036"/>
    </row>
    <row r="105" spans="1:17" s="22" customFormat="1" ht="18" customHeight="1" x14ac:dyDescent="0.25">
      <c r="A105" s="1058"/>
      <c r="B105" s="193">
        <v>1</v>
      </c>
      <c r="C105" s="220" t="s">
        <v>91</v>
      </c>
      <c r="D105" s="206"/>
      <c r="E105" s="206" t="s">
        <v>17</v>
      </c>
      <c r="F105" s="215">
        <v>0.05</v>
      </c>
      <c r="G105" s="254">
        <v>0</v>
      </c>
      <c r="H105" s="209" t="s">
        <v>17</v>
      </c>
      <c r="I105" s="210">
        <v>8.6445366528354078E-2</v>
      </c>
      <c r="J105" s="96"/>
      <c r="K105" s="96"/>
      <c r="L105" s="96"/>
      <c r="M105" s="96"/>
      <c r="N105" s="96"/>
      <c r="O105" s="96"/>
      <c r="P105" s="96"/>
      <c r="Q105" s="1036"/>
    </row>
    <row r="107" spans="1:17" s="22" customFormat="1" ht="12.75" customHeight="1" x14ac:dyDescent="0.25">
      <c r="B107" s="1044" t="s">
        <v>247</v>
      </c>
      <c r="C107" s="1045"/>
      <c r="D107" s="1045"/>
      <c r="E107" s="1045"/>
      <c r="F107" s="1045"/>
      <c r="G107" s="1045"/>
      <c r="H107" s="1045"/>
      <c r="I107" s="1045"/>
      <c r="J107" s="1045"/>
      <c r="K107" s="1045"/>
      <c r="L107" s="1045"/>
      <c r="M107" s="1045"/>
      <c r="N107" s="1045"/>
      <c r="O107" s="1045"/>
      <c r="P107" s="1046"/>
      <c r="Q107" s="282"/>
    </row>
    <row r="108" spans="1:17" s="22" customFormat="1" ht="12.75" customHeight="1" x14ac:dyDescent="0.25">
      <c r="B108" s="1047"/>
      <c r="C108" s="1048"/>
      <c r="D108" s="1048"/>
      <c r="E108" s="1048"/>
      <c r="F108" s="1048"/>
      <c r="G108" s="1048"/>
      <c r="H108" s="1048"/>
      <c r="I108" s="1048"/>
      <c r="J108" s="1048"/>
      <c r="K108" s="1048"/>
      <c r="L108" s="1048"/>
      <c r="M108" s="1048"/>
      <c r="N108" s="1048"/>
      <c r="O108" s="1048"/>
      <c r="P108" s="1049"/>
      <c r="Q108" s="282"/>
    </row>
    <row r="109" spans="1:17" s="22" customFormat="1" ht="18" customHeight="1" thickBot="1" x14ac:dyDescent="0.3"/>
    <row r="110" spans="1:17" s="22" customFormat="1" ht="18" customHeight="1" x14ac:dyDescent="0.25">
      <c r="A110" s="45" t="s">
        <v>16</v>
      </c>
      <c r="B110" s="1054" t="s">
        <v>544</v>
      </c>
      <c r="C110" s="1055"/>
      <c r="D110" s="1055"/>
      <c r="E110" s="1055"/>
      <c r="F110" s="1055"/>
      <c r="G110" s="1055"/>
      <c r="H110" s="1055"/>
      <c r="I110" s="1042" t="s">
        <v>94</v>
      </c>
      <c r="J110" s="96"/>
      <c r="K110" s="96"/>
      <c r="L110" s="96"/>
      <c r="M110" s="96"/>
      <c r="N110" s="96"/>
      <c r="O110" s="96"/>
      <c r="P110" s="96"/>
      <c r="Q110" s="45" t="s">
        <v>16</v>
      </c>
    </row>
    <row r="111" spans="1:17" s="22" customFormat="1" ht="18" customHeight="1" x14ac:dyDescent="0.25">
      <c r="A111" s="1058"/>
      <c r="B111" s="1056"/>
      <c r="C111" s="1057"/>
      <c r="D111" s="1057"/>
      <c r="E111" s="1057"/>
      <c r="F111" s="1057"/>
      <c r="G111" s="1057"/>
      <c r="H111" s="1057"/>
      <c r="I111" s="1043"/>
      <c r="J111" s="96"/>
      <c r="K111" s="96"/>
      <c r="L111" s="96"/>
      <c r="M111" s="96"/>
      <c r="N111" s="96"/>
      <c r="O111" s="96"/>
      <c r="P111" s="96"/>
      <c r="Q111" s="1058"/>
    </row>
    <row r="112" spans="1:17" s="22" customFormat="1" ht="18" customHeight="1" x14ac:dyDescent="0.25">
      <c r="A112" s="1058"/>
      <c r="B112" s="43"/>
      <c r="C112" s="26"/>
      <c r="D112" s="26"/>
      <c r="E112" s="26"/>
      <c r="F112" s="44"/>
      <c r="G112" s="1052" t="s">
        <v>131</v>
      </c>
      <c r="H112" s="1052"/>
      <c r="I112" s="1053">
        <v>20</v>
      </c>
      <c r="J112" s="96"/>
      <c r="K112" s="96"/>
      <c r="L112" s="96"/>
      <c r="M112" s="96"/>
      <c r="N112" s="96"/>
      <c r="O112" s="96"/>
      <c r="P112" s="96"/>
      <c r="Q112" s="1058"/>
    </row>
    <row r="113" spans="1:17" s="22" customFormat="1" ht="18" customHeight="1" x14ac:dyDescent="0.25">
      <c r="A113" s="1058"/>
      <c r="B113" s="43"/>
      <c r="C113" s="26"/>
      <c r="D113" s="26"/>
      <c r="E113" s="85"/>
      <c r="F113" s="85"/>
      <c r="G113" s="1052"/>
      <c r="H113" s="1052"/>
      <c r="I113" s="1053"/>
      <c r="J113" s="96"/>
      <c r="K113" s="96"/>
      <c r="L113" s="96"/>
      <c r="M113" s="96"/>
      <c r="N113" s="96"/>
      <c r="O113" s="96"/>
      <c r="P113" s="96"/>
      <c r="Q113" s="1058"/>
    </row>
    <row r="114" spans="1:17" s="22" customFormat="1" ht="18" customHeight="1" x14ac:dyDescent="0.25">
      <c r="A114" s="1058"/>
      <c r="B114" s="43"/>
      <c r="C114" s="165"/>
      <c r="D114" s="188"/>
      <c r="E114" s="26"/>
      <c r="F114" s="273"/>
      <c r="G114" s="277"/>
      <c r="H114" s="151" t="s">
        <v>87</v>
      </c>
      <c r="I114" s="275">
        <v>1.4</v>
      </c>
      <c r="J114" s="96"/>
      <c r="K114" s="96"/>
      <c r="L114" s="96"/>
      <c r="M114" s="96"/>
      <c r="N114" s="96"/>
      <c r="O114" s="96"/>
      <c r="P114" s="96"/>
      <c r="Q114" s="1058"/>
    </row>
    <row r="115" spans="1:17" s="22" customFormat="1" ht="18" customHeight="1" x14ac:dyDescent="0.25">
      <c r="A115" s="1058"/>
      <c r="B115" s="43"/>
      <c r="C115" s="276" t="s">
        <v>84</v>
      </c>
      <c r="D115" s="101">
        <v>10</v>
      </c>
      <c r="E115" s="26"/>
      <c r="F115" s="260" t="s">
        <v>116</v>
      </c>
      <c r="G115" s="277"/>
      <c r="H115" s="151" t="s">
        <v>88</v>
      </c>
      <c r="I115" s="274">
        <v>6.9999999999999993E-2</v>
      </c>
      <c r="J115" s="96"/>
      <c r="K115" s="96"/>
      <c r="L115" s="96"/>
      <c r="M115" s="96"/>
      <c r="N115" s="96"/>
      <c r="O115" s="96"/>
      <c r="P115" s="96"/>
      <c r="Q115" s="1058"/>
    </row>
    <row r="116" spans="1:17" s="22" customFormat="1" ht="18" customHeight="1" x14ac:dyDescent="0.25">
      <c r="A116" s="1058"/>
      <c r="B116" s="1050" t="s">
        <v>81</v>
      </c>
      <c r="C116" s="1051"/>
      <c r="D116" s="278" t="s">
        <v>97</v>
      </c>
      <c r="E116" s="203" t="s">
        <v>117</v>
      </c>
      <c r="F116" s="214" t="s">
        <v>109</v>
      </c>
      <c r="G116" s="248" t="s">
        <v>118</v>
      </c>
      <c r="H116" s="250" t="s">
        <v>65</v>
      </c>
      <c r="I116" s="216" t="s">
        <v>75</v>
      </c>
      <c r="J116" s="96"/>
      <c r="K116" s="96"/>
      <c r="L116" s="96"/>
      <c r="M116" s="96"/>
      <c r="N116" s="96"/>
      <c r="O116" s="96"/>
      <c r="P116" s="96"/>
      <c r="Q116" s="1058"/>
    </row>
    <row r="117" spans="1:17" s="22" customFormat="1" ht="18" customHeight="1" x14ac:dyDescent="0.25">
      <c r="A117" s="1058"/>
      <c r="B117" s="193">
        <v>1</v>
      </c>
      <c r="C117" s="220" t="s">
        <v>91</v>
      </c>
      <c r="D117" s="206">
        <v>4</v>
      </c>
      <c r="E117" s="206" t="s">
        <v>59</v>
      </c>
      <c r="F117" s="215">
        <v>0.05</v>
      </c>
      <c r="G117" s="222">
        <v>3.5</v>
      </c>
      <c r="H117" s="251">
        <v>0.4</v>
      </c>
      <c r="I117" s="217">
        <v>1.4000000000000001</v>
      </c>
      <c r="J117" s="96"/>
      <c r="K117" s="96"/>
      <c r="L117" s="96"/>
      <c r="M117" s="96"/>
      <c r="N117" s="96"/>
      <c r="O117" s="96"/>
      <c r="P117" s="96"/>
      <c r="Q117" s="1058"/>
    </row>
    <row r="119" spans="1:17" s="22" customFormat="1" ht="12.75" customHeight="1" x14ac:dyDescent="0.25">
      <c r="B119" s="1044" t="s">
        <v>251</v>
      </c>
      <c r="C119" s="1045"/>
      <c r="D119" s="1045"/>
      <c r="E119" s="1045"/>
      <c r="F119" s="1045"/>
      <c r="G119" s="1045"/>
      <c r="H119" s="1045"/>
      <c r="I119" s="1045"/>
      <c r="J119" s="1045"/>
      <c r="K119" s="1045"/>
      <c r="L119" s="1045"/>
      <c r="M119" s="1045"/>
      <c r="N119" s="1045"/>
      <c r="O119" s="1045"/>
      <c r="P119" s="1046"/>
      <c r="Q119" s="282"/>
    </row>
    <row r="120" spans="1:17" s="22" customFormat="1" ht="12.75" customHeight="1" x14ac:dyDescent="0.25">
      <c r="B120" s="1047"/>
      <c r="C120" s="1048"/>
      <c r="D120" s="1048"/>
      <c r="E120" s="1048"/>
      <c r="F120" s="1048"/>
      <c r="G120" s="1048"/>
      <c r="H120" s="1048"/>
      <c r="I120" s="1048"/>
      <c r="J120" s="1048"/>
      <c r="K120" s="1048"/>
      <c r="L120" s="1048"/>
      <c r="M120" s="1048"/>
      <c r="N120" s="1048"/>
      <c r="O120" s="1048"/>
      <c r="P120" s="1049"/>
      <c r="Q120" s="282"/>
    </row>
    <row r="121" spans="1:17" s="22" customFormat="1" ht="12.75" x14ac:dyDescent="0.25"/>
    <row r="122" spans="1:17" s="22" customFormat="1" ht="12.75" x14ac:dyDescent="0.25"/>
    <row r="123" spans="1:17" s="22" customFormat="1" ht="18" customHeight="1" x14ac:dyDescent="0.25">
      <c r="A123" s="45" t="s">
        <v>16</v>
      </c>
      <c r="B123" s="1038" t="s">
        <v>543</v>
      </c>
      <c r="C123" s="1039"/>
      <c r="D123" s="1039"/>
      <c r="E123" s="1039"/>
      <c r="F123" s="1039"/>
      <c r="G123" s="1039"/>
      <c r="H123" s="1039"/>
      <c r="I123" s="1039"/>
      <c r="J123" s="1039"/>
      <c r="K123" s="1042" t="s">
        <v>95</v>
      </c>
      <c r="L123" s="96"/>
      <c r="M123" s="96"/>
      <c r="N123" s="96"/>
      <c r="O123" s="96"/>
      <c r="P123" s="96"/>
      <c r="Q123" s="45" t="s">
        <v>16</v>
      </c>
    </row>
    <row r="124" spans="1:17" s="22" customFormat="1" ht="18" customHeight="1" x14ac:dyDescent="0.25">
      <c r="A124" s="1036"/>
      <c r="B124" s="1040"/>
      <c r="C124" s="1041"/>
      <c r="D124" s="1041"/>
      <c r="E124" s="1041"/>
      <c r="F124" s="1041"/>
      <c r="G124" s="1041"/>
      <c r="H124" s="1041"/>
      <c r="I124" s="1041"/>
      <c r="J124" s="1041"/>
      <c r="K124" s="1043"/>
      <c r="L124" s="96"/>
      <c r="M124" s="96"/>
      <c r="N124" s="96"/>
      <c r="O124" s="96"/>
      <c r="P124" s="96"/>
      <c r="Q124" s="1036"/>
    </row>
    <row r="125" spans="1:17" s="22" customFormat="1" ht="18.75" x14ac:dyDescent="0.25">
      <c r="A125" s="1036"/>
      <c r="B125" s="72"/>
      <c r="C125" s="161"/>
      <c r="D125" s="161"/>
      <c r="E125" s="161"/>
      <c r="F125" s="161"/>
      <c r="G125" s="161"/>
      <c r="H125" s="161"/>
      <c r="I125" s="1037" t="s">
        <v>103</v>
      </c>
      <c r="J125" s="1037"/>
      <c r="K125" s="1033">
        <v>20</v>
      </c>
      <c r="L125" s="96"/>
      <c r="M125" s="96"/>
      <c r="N125" s="96"/>
      <c r="O125" s="96"/>
      <c r="P125" s="96"/>
      <c r="Q125" s="1036"/>
    </row>
    <row r="126" spans="1:17" s="22" customFormat="1" ht="15.75" customHeight="1" x14ac:dyDescent="0.25">
      <c r="A126" s="1036"/>
      <c r="B126" s="71"/>
      <c r="C126" s="58"/>
      <c r="D126" s="58"/>
      <c r="E126" s="266"/>
      <c r="F126" s="266"/>
      <c r="G126" s="266"/>
      <c r="H126" s="266"/>
      <c r="I126" s="1037"/>
      <c r="J126" s="1037"/>
      <c r="K126" s="1033"/>
      <c r="L126" s="96"/>
      <c r="M126" s="96"/>
      <c r="N126" s="96"/>
      <c r="O126" s="96"/>
      <c r="P126" s="96"/>
      <c r="Q126" s="1036"/>
    </row>
    <row r="127" spans="1:17" s="22" customFormat="1" ht="15.75" customHeight="1" x14ac:dyDescent="0.25">
      <c r="A127" s="1036"/>
      <c r="B127" s="71"/>
      <c r="C127" s="194" t="s">
        <v>101</v>
      </c>
      <c r="D127" s="195">
        <v>10</v>
      </c>
      <c r="E127" s="111"/>
      <c r="F127" s="259" t="s">
        <v>116</v>
      </c>
      <c r="G127" s="196" t="s">
        <v>105</v>
      </c>
      <c r="H127" s="111"/>
      <c r="I127" s="109"/>
      <c r="J127" s="102" t="s">
        <v>78</v>
      </c>
      <c r="K127" s="110">
        <v>7.4999999999999997E-2</v>
      </c>
      <c r="L127" s="96"/>
      <c r="M127" s="96"/>
      <c r="N127" s="96"/>
      <c r="O127" s="96"/>
      <c r="P127" s="96"/>
      <c r="Q127" s="1036"/>
    </row>
    <row r="128" spans="1:17" s="22" customFormat="1" ht="18.75" customHeight="1" x14ac:dyDescent="0.25">
      <c r="A128" s="1036"/>
      <c r="B128" s="1034" t="s">
        <v>96</v>
      </c>
      <c r="C128" s="1035"/>
      <c r="D128" s="197" t="s">
        <v>104</v>
      </c>
      <c r="E128" s="198" t="s">
        <v>98</v>
      </c>
      <c r="F128" s="258" t="s">
        <v>115</v>
      </c>
      <c r="G128" s="256" t="s">
        <v>77</v>
      </c>
      <c r="H128" s="66" t="s">
        <v>12</v>
      </c>
      <c r="I128" s="67" t="s">
        <v>11</v>
      </c>
      <c r="J128" s="68" t="s">
        <v>65</v>
      </c>
      <c r="K128" s="69" t="s">
        <v>75</v>
      </c>
      <c r="L128" s="96"/>
      <c r="M128" s="96"/>
      <c r="N128" s="96"/>
      <c r="O128" s="96"/>
      <c r="P128" s="96"/>
      <c r="Q128" s="1036"/>
    </row>
    <row r="129" spans="1:17" s="22" customFormat="1" ht="15.75" x14ac:dyDescent="0.25">
      <c r="A129" s="1036"/>
      <c r="B129" s="193">
        <v>1</v>
      </c>
      <c r="C129" s="220" t="s">
        <v>91</v>
      </c>
      <c r="D129" s="206">
        <v>5</v>
      </c>
      <c r="E129" s="206" t="s">
        <v>17</v>
      </c>
      <c r="F129" s="215">
        <v>0.05</v>
      </c>
      <c r="G129" s="222">
        <v>0.13</v>
      </c>
      <c r="H129" s="208">
        <v>10</v>
      </c>
      <c r="I129" s="209" t="s">
        <v>17</v>
      </c>
      <c r="J129" s="226">
        <v>0.5</v>
      </c>
      <c r="K129" s="217">
        <v>6.5000000000000002E-2</v>
      </c>
      <c r="L129" s="96"/>
      <c r="M129" s="96"/>
      <c r="N129" s="96"/>
      <c r="O129" s="96"/>
      <c r="P129" s="96"/>
      <c r="Q129" s="1036"/>
    </row>
    <row r="130" spans="1:17" s="22" customFormat="1" ht="12.75" x14ac:dyDescent="0.25"/>
  </sheetData>
  <mergeCells count="158">
    <mergeCell ref="H53:J53"/>
    <mergeCell ref="H54:J54"/>
    <mergeCell ref="B61:P62"/>
    <mergeCell ref="C12:C18"/>
    <mergeCell ref="H46:I46"/>
    <mergeCell ref="N46:O46"/>
    <mergeCell ref="N47:O47"/>
    <mergeCell ref="N48:O48"/>
    <mergeCell ref="D50:F50"/>
    <mergeCell ref="D51:F51"/>
    <mergeCell ref="H51:J51"/>
    <mergeCell ref="D52:F52"/>
    <mergeCell ref="H52:J52"/>
    <mergeCell ref="H43:I43"/>
    <mergeCell ref="J43:K43"/>
    <mergeCell ref="L43:M43"/>
    <mergeCell ref="N43:O43"/>
    <mergeCell ref="H44:I44"/>
    <mergeCell ref="J44:K44"/>
    <mergeCell ref="L44:M44"/>
    <mergeCell ref="N44:O44"/>
    <mergeCell ref="H45:I45"/>
    <mergeCell ref="J45:K45"/>
    <mergeCell ref="L45:M45"/>
    <mergeCell ref="N45:O45"/>
    <mergeCell ref="D41:E41"/>
    <mergeCell ref="F41:G41"/>
    <mergeCell ref="J41:K41"/>
    <mergeCell ref="L41:M41"/>
    <mergeCell ref="N41:O41"/>
    <mergeCell ref="D42:E42"/>
    <mergeCell ref="F42:G42"/>
    <mergeCell ref="H42:I42"/>
    <mergeCell ref="J42:K42"/>
    <mergeCell ref="L42:M42"/>
    <mergeCell ref="N42:O42"/>
    <mergeCell ref="D39:E39"/>
    <mergeCell ref="F39:G39"/>
    <mergeCell ref="H39:I39"/>
    <mergeCell ref="J39:K39"/>
    <mergeCell ref="L39:M39"/>
    <mergeCell ref="N39:O39"/>
    <mergeCell ref="D40:E40"/>
    <mergeCell ref="F40:G40"/>
    <mergeCell ref="J40:K40"/>
    <mergeCell ref="L40:M40"/>
    <mergeCell ref="N40:O40"/>
    <mergeCell ref="D37:E37"/>
    <mergeCell ref="F37:G37"/>
    <mergeCell ref="H37:I37"/>
    <mergeCell ref="J37:K37"/>
    <mergeCell ref="L37:M37"/>
    <mergeCell ref="N37:O37"/>
    <mergeCell ref="D38:E38"/>
    <mergeCell ref="F38:G38"/>
    <mergeCell ref="H38:I38"/>
    <mergeCell ref="J38:K38"/>
    <mergeCell ref="L38:M38"/>
    <mergeCell ref="N38:O38"/>
    <mergeCell ref="D35:E35"/>
    <mergeCell ref="F35:G35"/>
    <mergeCell ref="H35:I35"/>
    <mergeCell ref="J35:K35"/>
    <mergeCell ref="L35:M35"/>
    <mergeCell ref="N35:O35"/>
    <mergeCell ref="D36:E36"/>
    <mergeCell ref="F36:G36"/>
    <mergeCell ref="H36:I36"/>
    <mergeCell ref="J36:K36"/>
    <mergeCell ref="L36:M36"/>
    <mergeCell ref="N36:O36"/>
    <mergeCell ref="D33:E33"/>
    <mergeCell ref="F33:G33"/>
    <mergeCell ref="H33:I33"/>
    <mergeCell ref="J33:K33"/>
    <mergeCell ref="L33:M33"/>
    <mergeCell ref="N33:O33"/>
    <mergeCell ref="D34:E34"/>
    <mergeCell ref="F34:G34"/>
    <mergeCell ref="H34:I34"/>
    <mergeCell ref="J34:K34"/>
    <mergeCell ref="L34:M34"/>
    <mergeCell ref="N34:O34"/>
    <mergeCell ref="L27:M30"/>
    <mergeCell ref="N27:O30"/>
    <mergeCell ref="D31:E31"/>
    <mergeCell ref="F31:G31"/>
    <mergeCell ref="H31:I31"/>
    <mergeCell ref="J31:K31"/>
    <mergeCell ref="L31:M31"/>
    <mergeCell ref="N31:O31"/>
    <mergeCell ref="D32:E32"/>
    <mergeCell ref="F32:G32"/>
    <mergeCell ref="H32:I32"/>
    <mergeCell ref="J32:K32"/>
    <mergeCell ref="L32:M32"/>
    <mergeCell ref="N32:O32"/>
    <mergeCell ref="C66:D67"/>
    <mergeCell ref="E66:E67"/>
    <mergeCell ref="A65:A71"/>
    <mergeCell ref="Q65:Q71"/>
    <mergeCell ref="B2:P4"/>
    <mergeCell ref="B7:P9"/>
    <mergeCell ref="E12:G12"/>
    <mergeCell ref="I12:K12"/>
    <mergeCell ref="M12:O12"/>
    <mergeCell ref="B64:D65"/>
    <mergeCell ref="E64:E65"/>
    <mergeCell ref="E16:G16"/>
    <mergeCell ref="I16:K16"/>
    <mergeCell ref="B21:P23"/>
    <mergeCell ref="D26:E26"/>
    <mergeCell ref="F26:G26"/>
    <mergeCell ref="H26:I26"/>
    <mergeCell ref="J26:K26"/>
    <mergeCell ref="L26:M26"/>
    <mergeCell ref="N26:O26"/>
    <mergeCell ref="D27:E30"/>
    <mergeCell ref="F27:G30"/>
    <mergeCell ref="H27:I30"/>
    <mergeCell ref="J27:K30"/>
    <mergeCell ref="C88:F89"/>
    <mergeCell ref="G88:G89"/>
    <mergeCell ref="A87:A93"/>
    <mergeCell ref="Q87:Q93"/>
    <mergeCell ref="B86:F87"/>
    <mergeCell ref="G86:G87"/>
    <mergeCell ref="B83:P84"/>
    <mergeCell ref="B95:P96"/>
    <mergeCell ref="A74:A81"/>
    <mergeCell ref="Q74:Q81"/>
    <mergeCell ref="C76:D77"/>
    <mergeCell ref="E76:E77"/>
    <mergeCell ref="B73:D75"/>
    <mergeCell ref="E73:E74"/>
    <mergeCell ref="G112:H113"/>
    <mergeCell ref="I112:I113"/>
    <mergeCell ref="B110:H111"/>
    <mergeCell ref="I110:I111"/>
    <mergeCell ref="A111:A117"/>
    <mergeCell ref="Q111:Q117"/>
    <mergeCell ref="B104:C104"/>
    <mergeCell ref="A99:A105"/>
    <mergeCell ref="Q99:Q105"/>
    <mergeCell ref="G100:H101"/>
    <mergeCell ref="I100:I101"/>
    <mergeCell ref="B107:P108"/>
    <mergeCell ref="B98:H99"/>
    <mergeCell ref="I98:I99"/>
    <mergeCell ref="K125:K126"/>
    <mergeCell ref="B128:C128"/>
    <mergeCell ref="A124:A129"/>
    <mergeCell ref="Q124:Q129"/>
    <mergeCell ref="I125:J126"/>
    <mergeCell ref="B123:J124"/>
    <mergeCell ref="K123:K124"/>
    <mergeCell ref="B119:P120"/>
    <mergeCell ref="B116:C1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D328"/>
  <sheetViews>
    <sheetView zoomScaleNormal="100" workbookViewId="0">
      <selection activeCell="J22" sqref="J22"/>
    </sheetView>
  </sheetViews>
  <sheetFormatPr baseColWidth="10" defaultRowHeight="15" x14ac:dyDescent="0.25"/>
  <cols>
    <col min="1" max="1" width="2.7109375" customWidth="1"/>
    <col min="2" max="2" width="4.7109375" customWidth="1"/>
    <col min="3" max="3" width="40.7109375" customWidth="1"/>
    <col min="4" max="7" width="12.7109375" customWidth="1"/>
    <col min="8" max="8" width="2.7109375" customWidth="1"/>
    <col min="9" max="9" width="4.7109375" customWidth="1"/>
    <col min="10" max="10" width="40.7109375" customWidth="1"/>
    <col min="11" max="14" width="12.7109375" customWidth="1"/>
    <col min="15" max="15" width="2.7109375" customWidth="1"/>
    <col min="16" max="16" width="4.7109375" customWidth="1"/>
    <col min="17" max="17" width="40.7109375" customWidth="1"/>
    <col min="18" max="22" width="12.7109375" customWidth="1"/>
    <col min="23" max="23" width="2.7109375" customWidth="1"/>
    <col min="24" max="24" width="4.7109375" customWidth="1"/>
    <col min="25" max="25" width="40.7109375" customWidth="1"/>
    <col min="26" max="30" width="12.7109375" customWidth="1"/>
    <col min="31" max="31" width="2.7109375" customWidth="1"/>
    <col min="32" max="32" width="4.7109375" customWidth="1"/>
    <col min="33" max="33" width="40.7109375" customWidth="1"/>
    <col min="34" max="34" width="12.7109375" customWidth="1"/>
    <col min="35" max="35" width="4.140625" customWidth="1"/>
    <col min="46" max="46" width="4.5703125" customWidth="1"/>
  </cols>
  <sheetData>
    <row r="1" spans="1:46" ht="18" customHeight="1" x14ac:dyDescent="0.25">
      <c r="A1" s="285">
        <v>2</v>
      </c>
      <c r="B1" s="479">
        <v>4</v>
      </c>
      <c r="C1" s="479">
        <v>40</v>
      </c>
      <c r="D1" s="479">
        <v>12</v>
      </c>
      <c r="E1" s="479">
        <v>12</v>
      </c>
      <c r="F1" s="479">
        <v>12</v>
      </c>
      <c r="G1" s="479">
        <v>12</v>
      </c>
      <c r="H1" s="285">
        <v>2</v>
      </c>
      <c r="I1" s="479">
        <v>4</v>
      </c>
      <c r="J1" s="479">
        <v>40</v>
      </c>
      <c r="K1" s="479">
        <v>12</v>
      </c>
      <c r="L1" s="479">
        <v>12</v>
      </c>
      <c r="M1" s="479">
        <v>12</v>
      </c>
      <c r="N1" s="479">
        <v>12</v>
      </c>
      <c r="O1" s="285">
        <v>2</v>
      </c>
      <c r="P1" s="479">
        <v>4</v>
      </c>
      <c r="Q1" s="479">
        <v>40</v>
      </c>
      <c r="R1" s="479">
        <v>12</v>
      </c>
      <c r="S1" s="479">
        <v>12</v>
      </c>
      <c r="T1" s="479">
        <v>12</v>
      </c>
      <c r="U1" s="479">
        <v>12</v>
      </c>
      <c r="V1" s="479">
        <v>12</v>
      </c>
      <c r="W1" s="285">
        <v>2</v>
      </c>
      <c r="X1" s="479">
        <v>4</v>
      </c>
      <c r="Y1" s="479">
        <v>40</v>
      </c>
      <c r="Z1" s="479">
        <v>12</v>
      </c>
      <c r="AA1" s="479">
        <v>12</v>
      </c>
      <c r="AB1" s="479">
        <v>12</v>
      </c>
      <c r="AC1" s="479">
        <v>12</v>
      </c>
      <c r="AD1" s="479">
        <v>12</v>
      </c>
      <c r="AE1" s="285">
        <v>2</v>
      </c>
      <c r="AF1" s="479">
        <v>4</v>
      </c>
      <c r="AG1" s="479">
        <v>40</v>
      </c>
      <c r="AH1" s="479">
        <v>12</v>
      </c>
      <c r="AI1" s="666">
        <f t="shared" ref="AI1:AS1" ca="1" si="0">CELL("largeur",AI1)</f>
        <v>3</v>
      </c>
      <c r="AJ1" s="666">
        <f t="shared" ca="1" si="0"/>
        <v>11</v>
      </c>
      <c r="AK1" s="666">
        <f t="shared" ca="1" si="0"/>
        <v>11</v>
      </c>
      <c r="AL1" s="666">
        <f t="shared" ca="1" si="0"/>
        <v>11</v>
      </c>
      <c r="AM1" s="666">
        <f t="shared" ca="1" si="0"/>
        <v>11</v>
      </c>
      <c r="AN1" s="666">
        <f t="shared" ca="1" si="0"/>
        <v>11</v>
      </c>
      <c r="AO1" s="666">
        <f t="shared" ca="1" si="0"/>
        <v>11</v>
      </c>
      <c r="AP1" s="666">
        <f t="shared" ca="1" si="0"/>
        <v>11</v>
      </c>
      <c r="AQ1" s="666">
        <f t="shared" ca="1" si="0"/>
        <v>11</v>
      </c>
      <c r="AR1" s="666">
        <f t="shared" ca="1" si="0"/>
        <v>11</v>
      </c>
      <c r="AS1" s="666">
        <f t="shared" ca="1" si="0"/>
        <v>11</v>
      </c>
      <c r="AT1" s="714"/>
    </row>
    <row r="2" spans="1:46" ht="18" customHeight="1" x14ac:dyDescent="0.25">
      <c r="A2" s="11"/>
      <c r="B2" s="1273" t="s">
        <v>301</v>
      </c>
      <c r="C2" s="1274"/>
      <c r="D2" s="1274"/>
      <c r="E2" s="1274"/>
      <c r="F2" s="1274"/>
      <c r="G2" s="1274"/>
      <c r="H2" s="1274"/>
      <c r="I2" s="1274"/>
      <c r="J2" s="1274"/>
      <c r="K2" s="1274"/>
      <c r="L2" s="1274"/>
      <c r="M2" s="1274"/>
      <c r="N2" s="1274"/>
      <c r="O2" s="1274"/>
      <c r="P2" s="1274"/>
      <c r="Q2" s="1274"/>
      <c r="R2" s="1275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714"/>
    </row>
    <row r="3" spans="1:46" ht="18" customHeight="1" x14ac:dyDescent="0.25">
      <c r="A3" s="11"/>
      <c r="B3" s="1276"/>
      <c r="C3" s="1277"/>
      <c r="D3" s="1277"/>
      <c r="E3" s="1277"/>
      <c r="F3" s="1277"/>
      <c r="G3" s="1277"/>
      <c r="H3" s="1277"/>
      <c r="I3" s="1277"/>
      <c r="J3" s="1277"/>
      <c r="K3" s="1277"/>
      <c r="L3" s="1277"/>
      <c r="M3" s="1277"/>
      <c r="N3" s="1277"/>
      <c r="O3" s="1277"/>
      <c r="P3" s="1277"/>
      <c r="Q3" s="1277"/>
      <c r="R3" s="1278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714"/>
    </row>
    <row r="4" spans="1:46" ht="18" customHeight="1" x14ac:dyDescent="0.25">
      <c r="A4" s="11"/>
      <c r="B4" s="1279"/>
      <c r="C4" s="1280"/>
      <c r="D4" s="1280"/>
      <c r="E4" s="1280"/>
      <c r="F4" s="1280"/>
      <c r="G4" s="1280"/>
      <c r="H4" s="1280"/>
      <c r="I4" s="1280"/>
      <c r="J4" s="1280"/>
      <c r="K4" s="1280"/>
      <c r="L4" s="1280"/>
      <c r="M4" s="1280"/>
      <c r="N4" s="1280"/>
      <c r="O4" s="1280"/>
      <c r="P4" s="1280"/>
      <c r="Q4" s="1280"/>
      <c r="R4" s="1281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714"/>
    </row>
    <row r="5" spans="1:46" ht="18" customHeight="1" x14ac:dyDescent="0.25">
      <c r="A5" s="11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769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714"/>
    </row>
    <row r="6" spans="1:46" ht="18" customHeight="1" x14ac:dyDescent="0.35">
      <c r="A6" s="11"/>
      <c r="B6" s="292" t="s">
        <v>209</v>
      </c>
      <c r="C6" s="292"/>
      <c r="D6" s="292"/>
      <c r="E6" s="293"/>
      <c r="F6" s="293"/>
      <c r="G6" s="6"/>
      <c r="H6" s="6"/>
      <c r="I6" s="6"/>
      <c r="J6" s="6"/>
      <c r="K6" s="292" t="s">
        <v>150</v>
      </c>
      <c r="L6" s="6"/>
      <c r="M6" s="6"/>
      <c r="N6" s="6"/>
      <c r="O6" s="6"/>
      <c r="P6" s="6"/>
      <c r="Q6" s="6"/>
      <c r="R6" s="770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714"/>
    </row>
    <row r="7" spans="1:46" ht="18" customHeight="1" x14ac:dyDescent="0.3">
      <c r="A7" s="11"/>
      <c r="B7" s="6"/>
      <c r="C7" s="289" t="s">
        <v>146</v>
      </c>
      <c r="D7" s="6"/>
      <c r="E7" s="6"/>
      <c r="F7" s="6"/>
      <c r="G7" s="6"/>
      <c r="H7" s="6"/>
      <c r="I7" s="6"/>
      <c r="J7" s="6"/>
      <c r="K7" s="287" t="s">
        <v>147</v>
      </c>
      <c r="L7" s="287"/>
      <c r="M7" s="6"/>
      <c r="N7" s="6"/>
      <c r="O7" s="6"/>
      <c r="P7" s="6"/>
      <c r="Q7" s="6"/>
      <c r="R7" s="770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714"/>
    </row>
    <row r="8" spans="1:46" ht="18" customHeight="1" x14ac:dyDescent="0.3">
      <c r="A8" s="11"/>
      <c r="B8" s="6"/>
      <c r="C8" s="290" t="s">
        <v>144</v>
      </c>
      <c r="D8" s="6"/>
      <c r="E8" s="6"/>
      <c r="F8" s="6"/>
      <c r="G8" s="6"/>
      <c r="H8" s="6"/>
      <c r="I8" s="6"/>
      <c r="J8" s="6"/>
      <c r="K8" s="287" t="s">
        <v>148</v>
      </c>
      <c r="L8" s="287"/>
      <c r="M8" s="6"/>
      <c r="N8" s="6"/>
      <c r="O8" s="6"/>
      <c r="P8" s="6"/>
      <c r="Q8" s="6"/>
      <c r="R8" s="770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714"/>
    </row>
    <row r="9" spans="1:46" ht="18" customHeight="1" x14ac:dyDescent="0.3">
      <c r="A9" s="11"/>
      <c r="B9" s="6"/>
      <c r="C9" s="290" t="s">
        <v>145</v>
      </c>
      <c r="D9" s="6"/>
      <c r="E9" s="6"/>
      <c r="F9" s="6"/>
      <c r="G9" s="6"/>
      <c r="H9" s="6"/>
      <c r="I9" s="6"/>
      <c r="J9" s="6"/>
      <c r="K9" s="287" t="s">
        <v>151</v>
      </c>
      <c r="L9" s="287"/>
      <c r="M9" s="6"/>
      <c r="N9" s="6"/>
      <c r="O9" s="6"/>
      <c r="P9" s="6"/>
      <c r="Q9" s="6"/>
      <c r="R9" s="770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714"/>
    </row>
    <row r="10" spans="1:46" ht="18" customHeight="1" x14ac:dyDescent="0.3">
      <c r="A10" s="11"/>
      <c r="B10" s="6"/>
      <c r="C10" s="290" t="s">
        <v>141</v>
      </c>
      <c r="D10" s="6"/>
      <c r="E10" s="6"/>
      <c r="F10" s="6"/>
      <c r="G10" s="6"/>
      <c r="H10" s="6"/>
      <c r="I10" s="6"/>
      <c r="J10" s="6"/>
      <c r="K10" s="287" t="s">
        <v>149</v>
      </c>
      <c r="L10" s="287"/>
      <c r="M10" s="6"/>
      <c r="N10" s="6"/>
      <c r="O10" s="6"/>
      <c r="P10" s="6"/>
      <c r="Q10" s="6"/>
      <c r="R10" s="770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714"/>
    </row>
    <row r="11" spans="1:46" ht="18" customHeight="1" x14ac:dyDescent="0.3">
      <c r="A11" s="11"/>
      <c r="B11" s="6"/>
      <c r="C11" s="290" t="s">
        <v>142</v>
      </c>
      <c r="D11" s="6"/>
      <c r="E11" s="6"/>
      <c r="F11" s="6"/>
      <c r="G11" s="6"/>
      <c r="H11" s="6"/>
      <c r="I11" s="6"/>
      <c r="J11" s="6"/>
      <c r="K11" s="287"/>
      <c r="L11" s="6"/>
      <c r="M11" s="6"/>
      <c r="N11" s="6"/>
      <c r="O11" s="6"/>
      <c r="P11" s="6"/>
      <c r="Q11" s="6"/>
      <c r="R11" s="770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714"/>
    </row>
    <row r="12" spans="1:46" ht="18" customHeight="1" x14ac:dyDescent="0.35">
      <c r="A12" s="11"/>
      <c r="B12" s="6"/>
      <c r="C12" s="290" t="s">
        <v>143</v>
      </c>
      <c r="D12" s="6"/>
      <c r="E12" s="6"/>
      <c r="F12" s="6"/>
      <c r="G12" s="6"/>
      <c r="H12" s="6"/>
      <c r="I12" s="6"/>
      <c r="J12" s="6"/>
      <c r="K12" s="292" t="s">
        <v>153</v>
      </c>
      <c r="L12" s="6"/>
      <c r="M12" s="6"/>
      <c r="N12" s="6"/>
      <c r="O12" s="6"/>
      <c r="P12" s="6"/>
      <c r="Q12" s="6"/>
      <c r="R12" s="770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714"/>
    </row>
    <row r="13" spans="1:46" ht="18" customHeight="1" x14ac:dyDescent="0.3">
      <c r="A13" s="11"/>
      <c r="B13" s="286" t="s">
        <v>55</v>
      </c>
      <c r="C13" s="1316" t="s">
        <v>139</v>
      </c>
      <c r="D13" s="1316"/>
      <c r="E13" s="1316"/>
      <c r="F13" s="1316"/>
      <c r="G13" s="1316"/>
      <c r="H13" s="6"/>
      <c r="I13" s="6"/>
      <c r="J13" s="6"/>
      <c r="K13" s="287" t="s">
        <v>152</v>
      </c>
      <c r="L13" s="6"/>
      <c r="M13" s="6"/>
      <c r="N13" s="6"/>
      <c r="O13" s="6"/>
      <c r="P13" s="6"/>
      <c r="Q13" s="6"/>
      <c r="R13" s="770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714"/>
    </row>
    <row r="14" spans="1:46" ht="18" customHeight="1" x14ac:dyDescent="0.3">
      <c r="A14" s="288"/>
      <c r="B14" s="291"/>
      <c r="C14" s="291"/>
      <c r="D14" s="6"/>
      <c r="E14" s="6"/>
      <c r="F14" s="6"/>
      <c r="G14" s="6"/>
      <c r="H14" s="6"/>
      <c r="I14" s="6"/>
      <c r="J14" s="6"/>
      <c r="K14" s="294" t="s">
        <v>154</v>
      </c>
      <c r="L14" s="6"/>
      <c r="M14" s="6"/>
      <c r="N14" s="6"/>
      <c r="O14" s="6"/>
      <c r="P14" s="6"/>
      <c r="Q14" s="6"/>
      <c r="R14" s="770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714"/>
    </row>
    <row r="15" spans="1:46" ht="18" customHeight="1" x14ac:dyDescent="0.25">
      <c r="A15" s="11"/>
      <c r="B15" s="286" t="s">
        <v>55</v>
      </c>
      <c r="C15" s="1316" t="s">
        <v>140</v>
      </c>
      <c r="D15" s="1316"/>
      <c r="E15" s="131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770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714"/>
    </row>
    <row r="16" spans="1:46" ht="18" customHeight="1" x14ac:dyDescent="0.25">
      <c r="A16" s="11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770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714"/>
    </row>
    <row r="17" spans="1:46" ht="18" customHeight="1" x14ac:dyDescent="0.35">
      <c r="A17" s="11"/>
      <c r="B17" s="292" t="s">
        <v>210</v>
      </c>
      <c r="C17" s="6"/>
      <c r="D17" s="30"/>
      <c r="E17" s="30"/>
      <c r="F17" s="30"/>
      <c r="G17" s="30"/>
      <c r="H17" s="6"/>
      <c r="I17" s="6"/>
      <c r="J17" s="6"/>
      <c r="K17" s="6"/>
      <c r="L17" s="6"/>
      <c r="M17" s="6"/>
      <c r="N17" s="6"/>
      <c r="O17" s="6"/>
      <c r="P17" s="6"/>
      <c r="Q17" s="6"/>
      <c r="R17" s="770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714"/>
    </row>
    <row r="18" spans="1:46" ht="18" customHeight="1" x14ac:dyDescent="0.35">
      <c r="A18" s="11"/>
      <c r="B18" s="292"/>
      <c r="C18" s="6"/>
      <c r="D18" s="30"/>
      <c r="E18" s="30"/>
      <c r="F18" s="30"/>
      <c r="G18" s="30"/>
      <c r="H18" s="6"/>
      <c r="I18" s="6"/>
      <c r="J18" s="6"/>
      <c r="K18" s="6"/>
      <c r="L18" s="6"/>
      <c r="M18" s="6"/>
      <c r="N18" s="6"/>
      <c r="O18" s="6"/>
      <c r="P18" s="6"/>
      <c r="Q18" s="6"/>
      <c r="R18" s="770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714"/>
    </row>
    <row r="19" spans="1:46" ht="18" customHeight="1" x14ac:dyDescent="0.35">
      <c r="A19" s="11"/>
      <c r="B19" s="292"/>
      <c r="C19" s="6"/>
      <c r="D19" s="30"/>
      <c r="E19" s="30"/>
      <c r="F19" s="30"/>
      <c r="G19" s="30"/>
      <c r="H19" s="6"/>
      <c r="I19" s="6"/>
      <c r="J19" s="6"/>
      <c r="K19" s="6"/>
      <c r="L19" s="6"/>
      <c r="M19" s="6"/>
      <c r="N19" s="6"/>
      <c r="O19" s="6"/>
      <c r="P19" s="6"/>
      <c r="Q19" s="6"/>
      <c r="R19" s="770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714"/>
    </row>
    <row r="20" spans="1:46" ht="18" customHeight="1" x14ac:dyDescent="0.35">
      <c r="A20" s="11"/>
      <c r="B20" s="292"/>
      <c r="C20" s="705" t="s">
        <v>303</v>
      </c>
      <c r="D20" s="30"/>
      <c r="E20" s="30"/>
      <c r="F20" s="30"/>
      <c r="G20" s="30"/>
      <c r="H20" s="6"/>
      <c r="I20" s="6"/>
      <c r="J20" s="6"/>
      <c r="K20" s="6"/>
      <c r="L20" s="6"/>
      <c r="M20" s="6"/>
      <c r="N20" s="6"/>
      <c r="O20" s="6"/>
      <c r="P20" s="6"/>
      <c r="Q20" s="6"/>
      <c r="R20" s="770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714"/>
    </row>
    <row r="21" spans="1:46" ht="18" customHeight="1" x14ac:dyDescent="0.35">
      <c r="A21" s="11"/>
      <c r="B21" s="292"/>
      <c r="C21" s="6"/>
      <c r="D21" s="30"/>
      <c r="E21" s="30"/>
      <c r="F21" s="30"/>
      <c r="G21" s="30"/>
      <c r="H21" s="6"/>
      <c r="I21" s="6"/>
      <c r="J21" s="6"/>
      <c r="K21" s="6"/>
      <c r="L21" s="6"/>
      <c r="M21" s="6"/>
      <c r="N21" s="6"/>
      <c r="O21" s="6"/>
      <c r="P21" s="6"/>
      <c r="Q21" s="6"/>
      <c r="R21" s="770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714"/>
    </row>
    <row r="22" spans="1:46" ht="18" customHeight="1" x14ac:dyDescent="0.35">
      <c r="A22" s="11"/>
      <c r="B22" s="292"/>
      <c r="C22" s="37" t="s">
        <v>72</v>
      </c>
      <c r="D22" s="37"/>
      <c r="E22" s="37"/>
      <c r="F22" s="37"/>
      <c r="G22" s="38">
        <f>ROW()</f>
        <v>22</v>
      </c>
      <c r="H22" s="6"/>
      <c r="I22" s="6"/>
      <c r="J22" s="6"/>
      <c r="K22" s="6"/>
      <c r="L22" s="6"/>
      <c r="M22" s="6"/>
      <c r="N22" s="6"/>
      <c r="O22" s="6"/>
      <c r="P22" s="6"/>
      <c r="Q22" s="6"/>
      <c r="R22" s="770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714"/>
    </row>
    <row r="23" spans="1:46" ht="18" customHeight="1" x14ac:dyDescent="0.35">
      <c r="A23" s="11"/>
      <c r="B23" s="292"/>
      <c r="C23" s="39" t="s">
        <v>73</v>
      </c>
      <c r="D23" s="39"/>
      <c r="E23" s="39"/>
      <c r="F23" s="39"/>
      <c r="G23" s="40">
        <f>ROW()</f>
        <v>23</v>
      </c>
      <c r="H23" s="6"/>
      <c r="I23" s="6"/>
      <c r="J23" s="6"/>
      <c r="K23" s="6"/>
      <c r="L23" s="6"/>
      <c r="M23" s="6"/>
      <c r="N23" s="6"/>
      <c r="O23" s="6"/>
      <c r="P23" s="6"/>
      <c r="Q23" s="6"/>
      <c r="R23" s="770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714"/>
    </row>
    <row r="24" spans="1:46" ht="18" customHeight="1" x14ac:dyDescent="0.35">
      <c r="A24" s="11"/>
      <c r="B24" s="292"/>
      <c r="C24" s="6"/>
      <c r="D24" s="30"/>
      <c r="E24" s="30"/>
      <c r="F24" s="30"/>
      <c r="G24" s="30"/>
      <c r="H24" s="6"/>
      <c r="I24" s="6"/>
      <c r="J24" s="6"/>
      <c r="K24" s="6"/>
      <c r="L24" s="6"/>
      <c r="M24" s="6"/>
      <c r="N24" s="6"/>
      <c r="O24" s="6"/>
      <c r="P24" s="6"/>
      <c r="Q24" s="6"/>
      <c r="R24" s="770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714"/>
    </row>
    <row r="25" spans="1:46" ht="18" customHeight="1" thickBot="1" x14ac:dyDescent="0.4">
      <c r="A25" s="11"/>
      <c r="B25" s="292"/>
      <c r="C25" s="6"/>
      <c r="D25" s="30"/>
      <c r="E25" s="30"/>
      <c r="F25" s="30"/>
      <c r="G25" s="30"/>
      <c r="H25" s="6"/>
      <c r="I25" s="6"/>
      <c r="J25" s="6"/>
      <c r="K25" s="6"/>
      <c r="L25" s="6"/>
      <c r="M25" s="6"/>
      <c r="N25" s="6"/>
      <c r="O25" s="6"/>
      <c r="P25" s="6"/>
      <c r="Q25" s="6"/>
      <c r="R25" s="770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714"/>
    </row>
    <row r="26" spans="1:46" ht="18" customHeight="1" x14ac:dyDescent="0.35">
      <c r="A26" s="11"/>
      <c r="B26" s="292"/>
      <c r="C26" s="1311" t="s">
        <v>156</v>
      </c>
      <c r="D26" s="1312"/>
      <c r="E26" s="1312"/>
      <c r="F26" s="1312"/>
      <c r="G26" s="1312"/>
      <c r="H26" s="1312"/>
      <c r="I26" s="1312"/>
      <c r="J26" s="297"/>
      <c r="K26" s="6"/>
      <c r="L26" s="1166" t="s">
        <v>48</v>
      </c>
      <c r="M26" s="1167"/>
      <c r="N26" s="1167"/>
      <c r="O26" s="1167"/>
      <c r="P26" s="1168"/>
      <c r="Q26" s="6"/>
      <c r="R26" s="770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714"/>
    </row>
    <row r="27" spans="1:46" ht="18" customHeight="1" x14ac:dyDescent="0.35">
      <c r="A27" s="11"/>
      <c r="B27" s="292"/>
      <c r="C27" s="295"/>
      <c r="D27" s="296"/>
      <c r="E27" s="296"/>
      <c r="F27" s="296"/>
      <c r="G27" s="296"/>
      <c r="H27" s="296"/>
      <c r="I27" s="296"/>
      <c r="J27" s="2"/>
      <c r="K27" s="6"/>
      <c r="L27" s="1169" t="s">
        <v>27</v>
      </c>
      <c r="M27" s="1170"/>
      <c r="N27" s="1170"/>
      <c r="O27" s="1170"/>
      <c r="P27" s="1171"/>
      <c r="Q27" s="6"/>
      <c r="R27" s="770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714"/>
    </row>
    <row r="28" spans="1:46" ht="18" customHeight="1" x14ac:dyDescent="0.35">
      <c r="A28" s="11"/>
      <c r="B28" s="292"/>
      <c r="C28" s="1183" t="s">
        <v>157</v>
      </c>
      <c r="D28" s="1184"/>
      <c r="E28" s="1184"/>
      <c r="F28" s="1184"/>
      <c r="G28" s="1184"/>
      <c r="H28" s="1184"/>
      <c r="I28" s="1184"/>
      <c r="J28" s="1185"/>
      <c r="K28" s="6"/>
      <c r="L28" s="1169"/>
      <c r="M28" s="1170"/>
      <c r="N28" s="1170"/>
      <c r="O28" s="1170"/>
      <c r="P28" s="1171"/>
      <c r="Q28" s="6"/>
      <c r="R28" s="770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714"/>
    </row>
    <row r="29" spans="1:46" ht="18" customHeight="1" x14ac:dyDescent="0.35">
      <c r="A29" s="11"/>
      <c r="B29" s="292"/>
      <c r="C29" s="1183"/>
      <c r="D29" s="1184"/>
      <c r="E29" s="1184"/>
      <c r="F29" s="1184"/>
      <c r="G29" s="1184"/>
      <c r="H29" s="1184"/>
      <c r="I29" s="1184"/>
      <c r="J29" s="1185"/>
      <c r="K29" s="6"/>
      <c r="L29" s="1169"/>
      <c r="M29" s="1170"/>
      <c r="N29" s="1170"/>
      <c r="O29" s="1170"/>
      <c r="P29" s="1171"/>
      <c r="Q29" s="6"/>
      <c r="R29" s="770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714"/>
    </row>
    <row r="30" spans="1:46" ht="18" customHeight="1" x14ac:dyDescent="0.35">
      <c r="A30" s="11"/>
      <c r="B30" s="292"/>
      <c r="C30" s="1181" t="s">
        <v>158</v>
      </c>
      <c r="D30" s="1182"/>
      <c r="E30" s="1182"/>
      <c r="F30" s="1182"/>
      <c r="G30" s="1182"/>
      <c r="H30" s="1182"/>
      <c r="I30" s="8"/>
      <c r="J30" s="2"/>
      <c r="K30" s="6"/>
      <c r="L30" s="1169"/>
      <c r="M30" s="1170"/>
      <c r="N30" s="1170"/>
      <c r="O30" s="1170"/>
      <c r="P30" s="1171"/>
      <c r="Q30" s="6"/>
      <c r="R30" s="770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714"/>
    </row>
    <row r="31" spans="1:46" ht="18" customHeight="1" x14ac:dyDescent="0.35">
      <c r="A31" s="11"/>
      <c r="B31" s="292"/>
      <c r="C31" s="1181"/>
      <c r="D31" s="1182"/>
      <c r="E31" s="1182"/>
      <c r="F31" s="1182"/>
      <c r="G31" s="1182"/>
      <c r="H31" s="1182"/>
      <c r="I31" s="8"/>
      <c r="J31" s="2"/>
      <c r="K31" s="6"/>
      <c r="L31" s="1169"/>
      <c r="M31" s="1170"/>
      <c r="N31" s="1170"/>
      <c r="O31" s="1170"/>
      <c r="P31" s="1171"/>
      <c r="Q31" s="6"/>
      <c r="R31" s="770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714"/>
    </row>
    <row r="32" spans="1:46" ht="18" customHeight="1" x14ac:dyDescent="0.35">
      <c r="A32" s="11"/>
      <c r="B32" s="292"/>
      <c r="C32" s="1181"/>
      <c r="D32" s="1182"/>
      <c r="E32" s="1182"/>
      <c r="F32" s="1182"/>
      <c r="G32" s="1182"/>
      <c r="H32" s="1182"/>
      <c r="I32" s="8"/>
      <c r="J32" s="2"/>
      <c r="K32" s="6"/>
      <c r="L32" s="1172" t="s">
        <v>28</v>
      </c>
      <c r="M32" s="1173"/>
      <c r="N32" s="1173"/>
      <c r="O32" s="1173"/>
      <c r="P32" s="1174"/>
      <c r="Q32" s="6"/>
      <c r="R32" s="770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714"/>
    </row>
    <row r="33" spans="1:46" ht="18" customHeight="1" x14ac:dyDescent="0.35">
      <c r="A33" s="11"/>
      <c r="B33" s="292"/>
      <c r="C33" s="1181"/>
      <c r="D33" s="1182"/>
      <c r="E33" s="1182"/>
      <c r="F33" s="1182"/>
      <c r="G33" s="1182"/>
      <c r="H33" s="1182"/>
      <c r="I33" s="8"/>
      <c r="J33" s="2"/>
      <c r="K33" s="6"/>
      <c r="L33" s="1172"/>
      <c r="M33" s="1173"/>
      <c r="N33" s="1173"/>
      <c r="O33" s="1173"/>
      <c r="P33" s="1174"/>
      <c r="Q33" s="6"/>
      <c r="R33" s="770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714"/>
    </row>
    <row r="34" spans="1:46" ht="18" customHeight="1" x14ac:dyDescent="0.35">
      <c r="A34" s="11"/>
      <c r="B34" s="292"/>
      <c r="C34" s="1181"/>
      <c r="D34" s="1182"/>
      <c r="E34" s="1182"/>
      <c r="F34" s="1182"/>
      <c r="G34" s="1182"/>
      <c r="H34" s="1182"/>
      <c r="I34" s="8"/>
      <c r="J34" s="2"/>
      <c r="K34" s="6"/>
      <c r="L34" s="1172"/>
      <c r="M34" s="1173"/>
      <c r="N34" s="1173"/>
      <c r="O34" s="1173"/>
      <c r="P34" s="1174"/>
      <c r="Q34" s="6"/>
      <c r="R34" s="770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714"/>
    </row>
    <row r="35" spans="1:46" ht="18" customHeight="1" x14ac:dyDescent="0.35">
      <c r="A35" s="11"/>
      <c r="B35" s="292"/>
      <c r="C35" s="1181"/>
      <c r="D35" s="1182"/>
      <c r="E35" s="1182"/>
      <c r="F35" s="1182"/>
      <c r="G35" s="1182"/>
      <c r="H35" s="1182"/>
      <c r="I35" s="8"/>
      <c r="J35" s="2"/>
      <c r="K35" s="6"/>
      <c r="L35" s="1172"/>
      <c r="M35" s="1173"/>
      <c r="N35" s="1173"/>
      <c r="O35" s="1173"/>
      <c r="P35" s="1174"/>
      <c r="Q35" s="6"/>
      <c r="R35" s="770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714"/>
    </row>
    <row r="36" spans="1:46" ht="18" customHeight="1" x14ac:dyDescent="0.35">
      <c r="A36" s="11"/>
      <c r="B36" s="292"/>
      <c r="C36" s="1181"/>
      <c r="D36" s="1182"/>
      <c r="E36" s="1182"/>
      <c r="F36" s="1182"/>
      <c r="G36" s="1182"/>
      <c r="H36" s="1182"/>
      <c r="I36" s="8"/>
      <c r="J36" s="2"/>
      <c r="K36" s="6"/>
      <c r="L36" s="1175" t="s">
        <v>29</v>
      </c>
      <c r="M36" s="1176"/>
      <c r="N36" s="1176"/>
      <c r="O36" s="1176"/>
      <c r="P36" s="1177"/>
      <c r="Q36" s="6"/>
      <c r="R36" s="770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714"/>
    </row>
    <row r="37" spans="1:46" ht="18" customHeight="1" x14ac:dyDescent="0.35">
      <c r="A37" s="11"/>
      <c r="B37" s="292"/>
      <c r="C37" s="1183" t="s">
        <v>159</v>
      </c>
      <c r="D37" s="1184"/>
      <c r="E37" s="1184"/>
      <c r="F37" s="1184"/>
      <c r="G37" s="1184"/>
      <c r="H37" s="1184"/>
      <c r="I37" s="1184"/>
      <c r="J37" s="1185"/>
      <c r="K37" s="6"/>
      <c r="L37" s="1175"/>
      <c r="M37" s="1176"/>
      <c r="N37" s="1176"/>
      <c r="O37" s="1176"/>
      <c r="P37" s="1177"/>
      <c r="Q37" s="6"/>
      <c r="R37" s="770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714"/>
    </row>
    <row r="38" spans="1:46" ht="18" customHeight="1" thickBot="1" x14ac:dyDescent="0.4">
      <c r="A38" s="11"/>
      <c r="B38" s="292"/>
      <c r="C38" s="1186"/>
      <c r="D38" s="1187"/>
      <c r="E38" s="1187"/>
      <c r="F38" s="1187"/>
      <c r="G38" s="1187"/>
      <c r="H38" s="1187"/>
      <c r="I38" s="1187"/>
      <c r="J38" s="1188"/>
      <c r="K38" s="6"/>
      <c r="L38" s="1178"/>
      <c r="M38" s="1179"/>
      <c r="N38" s="1179"/>
      <c r="O38" s="1179"/>
      <c r="P38" s="1180"/>
      <c r="Q38" s="6"/>
      <c r="R38" s="770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714"/>
    </row>
    <row r="39" spans="1:46" ht="18" customHeight="1" x14ac:dyDescent="0.35">
      <c r="A39" s="11"/>
      <c r="B39" s="292"/>
      <c r="C39" s="6"/>
      <c r="D39" s="30"/>
      <c r="E39" s="30"/>
      <c r="F39" s="30"/>
      <c r="G39" s="30"/>
      <c r="H39" s="6"/>
      <c r="I39" s="6"/>
      <c r="J39" s="6"/>
      <c r="K39" s="6"/>
      <c r="L39" s="6"/>
      <c r="M39" s="6"/>
      <c r="N39" s="6"/>
      <c r="O39" s="6"/>
      <c r="P39" s="6"/>
      <c r="Q39" s="6"/>
      <c r="R39" s="770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714"/>
    </row>
    <row r="40" spans="1:46" ht="18" customHeight="1" thickBot="1" x14ac:dyDescent="0.4">
      <c r="A40" s="11"/>
      <c r="B40" s="292"/>
      <c r="C40" s="6"/>
      <c r="D40" s="30"/>
      <c r="E40" s="30"/>
      <c r="F40" s="30"/>
      <c r="G40" s="30"/>
      <c r="H40" s="6"/>
      <c r="I40" s="6"/>
      <c r="J40" s="6"/>
      <c r="K40" s="6"/>
      <c r="L40" s="6"/>
      <c r="M40" s="6"/>
      <c r="N40" s="6"/>
      <c r="O40" s="6"/>
      <c r="P40" s="6"/>
      <c r="Q40" s="6"/>
      <c r="R40" s="770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714"/>
    </row>
    <row r="41" spans="1:46" ht="18" customHeight="1" x14ac:dyDescent="0.35">
      <c r="A41" s="11"/>
      <c r="B41" s="292"/>
      <c r="C41" s="1189" t="s">
        <v>225</v>
      </c>
      <c r="D41" s="1190"/>
      <c r="E41" s="1190"/>
      <c r="F41" s="1190"/>
      <c r="G41" s="1190"/>
      <c r="H41" s="1190"/>
      <c r="I41" s="1190"/>
      <c r="J41" s="1191"/>
      <c r="K41" s="6"/>
      <c r="L41" s="1284" t="s">
        <v>26</v>
      </c>
      <c r="M41" s="1285"/>
      <c r="N41" s="1285"/>
      <c r="O41" s="1286"/>
      <c r="P41" s="6"/>
      <c r="Q41" s="6"/>
      <c r="R41" s="770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714"/>
    </row>
    <row r="42" spans="1:46" ht="18" customHeight="1" x14ac:dyDescent="0.35">
      <c r="A42" s="11"/>
      <c r="B42" s="292"/>
      <c r="C42" s="1192"/>
      <c r="D42" s="1193"/>
      <c r="E42" s="1193"/>
      <c r="F42" s="1193"/>
      <c r="G42" s="1193"/>
      <c r="H42" s="1193"/>
      <c r="I42" s="1193"/>
      <c r="J42" s="1194"/>
      <c r="K42" s="6"/>
      <c r="L42" s="1287"/>
      <c r="M42" s="1288"/>
      <c r="N42" s="1288"/>
      <c r="O42" s="1289"/>
      <c r="P42" s="6"/>
      <c r="Q42" s="6"/>
      <c r="R42" s="770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714"/>
    </row>
    <row r="43" spans="1:46" ht="18" customHeight="1" x14ac:dyDescent="0.35">
      <c r="A43" s="11"/>
      <c r="B43" s="292"/>
      <c r="C43" s="697" t="s">
        <v>226</v>
      </c>
      <c r="D43" s="698"/>
      <c r="E43" s="698"/>
      <c r="F43" s="698"/>
      <c r="G43" s="698"/>
      <c r="H43" s="698"/>
      <c r="I43" s="698"/>
      <c r="J43" s="699"/>
      <c r="K43" s="6"/>
      <c r="L43" s="1287"/>
      <c r="M43" s="1288"/>
      <c r="N43" s="1288"/>
      <c r="O43" s="1289"/>
      <c r="P43" s="6"/>
      <c r="Q43" s="6"/>
      <c r="R43" s="770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714"/>
    </row>
    <row r="44" spans="1:46" ht="18" customHeight="1" x14ac:dyDescent="0.35">
      <c r="A44" s="11"/>
      <c r="B44" s="292"/>
      <c r="C44" s="12"/>
      <c r="D44" s="1"/>
      <c r="E44" s="1"/>
      <c r="F44" s="1"/>
      <c r="G44" s="1"/>
      <c r="H44" s="1"/>
      <c r="I44" s="1"/>
      <c r="J44" s="2"/>
      <c r="K44" s="6"/>
      <c r="L44" s="1287"/>
      <c r="M44" s="1288"/>
      <c r="N44" s="1288"/>
      <c r="O44" s="1289"/>
      <c r="P44" s="6"/>
      <c r="Q44" s="6"/>
      <c r="R44" s="770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714"/>
    </row>
    <row r="45" spans="1:46" ht="18" customHeight="1" x14ac:dyDescent="0.35">
      <c r="A45" s="11"/>
      <c r="B45" s="292"/>
      <c r="C45" s="12"/>
      <c r="D45" s="1"/>
      <c r="E45" s="1"/>
      <c r="F45" s="1"/>
      <c r="G45" s="1"/>
      <c r="H45" s="1"/>
      <c r="I45" s="1"/>
      <c r="J45" s="2"/>
      <c r="K45" s="6"/>
      <c r="L45" s="1287"/>
      <c r="M45" s="1288"/>
      <c r="N45" s="1288"/>
      <c r="O45" s="1289"/>
      <c r="P45" s="6"/>
      <c r="Q45" s="6"/>
      <c r="R45" s="770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714"/>
    </row>
    <row r="46" spans="1:46" ht="18" customHeight="1" x14ac:dyDescent="0.35">
      <c r="A46" s="11"/>
      <c r="B46" s="292"/>
      <c r="C46" s="12"/>
      <c r="D46" s="1"/>
      <c r="E46" s="1"/>
      <c r="F46" s="1"/>
      <c r="G46" s="1"/>
      <c r="H46" s="1"/>
      <c r="I46" s="1"/>
      <c r="J46" s="2"/>
      <c r="K46" s="6"/>
      <c r="L46" s="1290"/>
      <c r="M46" s="1291"/>
      <c r="N46" s="1291"/>
      <c r="O46" s="1292"/>
      <c r="P46" s="6"/>
      <c r="Q46" s="6"/>
      <c r="R46" s="770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714"/>
    </row>
    <row r="47" spans="1:46" ht="18" customHeight="1" x14ac:dyDescent="0.35">
      <c r="A47" s="11"/>
      <c r="B47" s="292"/>
      <c r="C47" s="12"/>
      <c r="D47" s="1"/>
      <c r="E47" s="1"/>
      <c r="F47" s="1"/>
      <c r="G47" s="1"/>
      <c r="H47" s="1"/>
      <c r="I47" s="1"/>
      <c r="J47" s="2"/>
      <c r="K47" s="6"/>
      <c r="L47" s="6"/>
      <c r="M47" s="6"/>
      <c r="N47" s="6"/>
      <c r="O47" s="6"/>
      <c r="P47" s="6"/>
      <c r="Q47" s="6"/>
      <c r="R47" s="770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714"/>
    </row>
    <row r="48" spans="1:46" ht="18" customHeight="1" x14ac:dyDescent="0.35">
      <c r="A48" s="11"/>
      <c r="B48" s="292"/>
      <c r="C48" s="12"/>
      <c r="D48" s="1"/>
      <c r="E48" s="1"/>
      <c r="F48" s="1"/>
      <c r="G48" s="1"/>
      <c r="H48" s="1"/>
      <c r="I48" s="1"/>
      <c r="J48" s="2"/>
      <c r="K48" s="6"/>
      <c r="L48" s="6"/>
      <c r="M48" s="6"/>
      <c r="N48" s="6"/>
      <c r="O48" s="6"/>
      <c r="P48" s="6"/>
      <c r="Q48" s="6"/>
      <c r="R48" s="770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714"/>
    </row>
    <row r="49" spans="1:46" ht="18" customHeight="1" x14ac:dyDescent="0.35">
      <c r="A49" s="11"/>
      <c r="B49" s="292"/>
      <c r="C49" s="12"/>
      <c r="D49" s="1"/>
      <c r="E49" s="1"/>
      <c r="F49" s="1"/>
      <c r="G49" s="1"/>
      <c r="H49" s="1"/>
      <c r="I49" s="1"/>
      <c r="J49" s="2"/>
      <c r="K49" s="6"/>
      <c r="L49" s="6"/>
      <c r="M49" s="6"/>
      <c r="N49" s="6"/>
      <c r="O49" s="6"/>
      <c r="P49" s="6"/>
      <c r="Q49" s="6"/>
      <c r="R49" s="770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714"/>
    </row>
    <row r="50" spans="1:46" ht="18" customHeight="1" x14ac:dyDescent="0.35">
      <c r="A50" s="11"/>
      <c r="B50" s="292"/>
      <c r="C50" s="12"/>
      <c r="D50" s="1"/>
      <c r="E50" s="1"/>
      <c r="F50" s="1"/>
      <c r="G50" s="1"/>
      <c r="H50" s="1"/>
      <c r="I50" s="1"/>
      <c r="J50" s="2"/>
      <c r="K50" s="6"/>
      <c r="L50" s="6"/>
      <c r="M50" s="6"/>
      <c r="N50" s="6"/>
      <c r="O50" s="6"/>
      <c r="P50" s="6"/>
      <c r="Q50" s="6"/>
      <c r="R50" s="770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714"/>
    </row>
    <row r="51" spans="1:46" ht="18" customHeight="1" x14ac:dyDescent="0.35">
      <c r="A51" s="11"/>
      <c r="B51" s="292"/>
      <c r="C51" s="12"/>
      <c r="D51" s="1"/>
      <c r="E51" s="1"/>
      <c r="F51" s="1"/>
      <c r="G51" s="1"/>
      <c r="H51" s="1"/>
      <c r="I51" s="1"/>
      <c r="J51" s="2"/>
      <c r="K51" s="6"/>
      <c r="L51" s="6"/>
      <c r="M51" s="6"/>
      <c r="N51" s="6"/>
      <c r="O51" s="6"/>
      <c r="P51" s="6"/>
      <c r="Q51" s="6"/>
      <c r="R51" s="770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714"/>
    </row>
    <row r="52" spans="1:46" ht="18" customHeight="1" x14ac:dyDescent="0.35">
      <c r="A52" s="11"/>
      <c r="B52" s="292"/>
      <c r="C52" s="12"/>
      <c r="D52" s="1"/>
      <c r="E52" s="1"/>
      <c r="F52" s="1"/>
      <c r="G52" s="1"/>
      <c r="H52" s="1"/>
      <c r="I52" s="1"/>
      <c r="J52" s="2"/>
      <c r="K52" s="6"/>
      <c r="L52" s="6"/>
      <c r="M52" s="6"/>
      <c r="N52" s="6"/>
      <c r="O52" s="6"/>
      <c r="P52" s="6"/>
      <c r="Q52" s="6"/>
      <c r="R52" s="770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714"/>
    </row>
    <row r="53" spans="1:46" ht="18" customHeight="1" thickBot="1" x14ac:dyDescent="0.4">
      <c r="A53" s="11"/>
      <c r="B53" s="292"/>
      <c r="C53" s="515"/>
      <c r="D53" s="516"/>
      <c r="E53" s="516"/>
      <c r="F53" s="516"/>
      <c r="G53" s="516"/>
      <c r="H53" s="516"/>
      <c r="I53" s="516"/>
      <c r="J53" s="13"/>
      <c r="K53" s="6"/>
      <c r="L53" s="6"/>
      <c r="M53" s="6"/>
      <c r="N53" s="6"/>
      <c r="O53" s="6"/>
      <c r="P53" s="6"/>
      <c r="Q53" s="6"/>
      <c r="R53" s="770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714"/>
    </row>
    <row r="54" spans="1:46" ht="18" customHeight="1" x14ac:dyDescent="0.35">
      <c r="A54" s="11"/>
      <c r="B54" s="292"/>
      <c r="C54" s="6"/>
      <c r="D54" s="30"/>
      <c r="E54" s="30"/>
      <c r="F54" s="30"/>
      <c r="G54" s="30"/>
      <c r="H54" s="6"/>
      <c r="I54" s="6"/>
      <c r="J54" s="6"/>
      <c r="K54" s="6"/>
      <c r="L54" s="6"/>
      <c r="M54" s="6"/>
      <c r="N54" s="6"/>
      <c r="O54" s="6"/>
      <c r="P54" s="6"/>
      <c r="Q54" s="6"/>
      <c r="R54" s="770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714"/>
    </row>
    <row r="55" spans="1:46" ht="18" customHeight="1" x14ac:dyDescent="0.35">
      <c r="A55" s="11"/>
      <c r="B55" s="292"/>
      <c r="C55" s="6"/>
      <c r="D55" s="30"/>
      <c r="E55" s="30"/>
      <c r="F55" s="30"/>
      <c r="G55" s="30"/>
      <c r="H55" s="6"/>
      <c r="I55" s="6"/>
      <c r="J55" s="6"/>
      <c r="K55" s="6"/>
      <c r="L55" s="6"/>
      <c r="M55" s="6"/>
      <c r="N55" s="6"/>
      <c r="O55" s="6"/>
      <c r="P55" s="6"/>
      <c r="Q55" s="6"/>
      <c r="R55" s="770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714"/>
    </row>
    <row r="56" spans="1:46" ht="18" customHeight="1" x14ac:dyDescent="0.35">
      <c r="A56" s="11"/>
      <c r="B56" s="292"/>
      <c r="C56" s="6"/>
      <c r="D56" s="30"/>
      <c r="E56" s="30"/>
      <c r="F56" s="30"/>
      <c r="G56" s="30"/>
      <c r="H56" s="6"/>
      <c r="I56" s="6"/>
      <c r="J56" s="6"/>
      <c r="K56" s="6"/>
      <c r="L56" s="6"/>
      <c r="M56" s="6"/>
      <c r="N56" s="6"/>
      <c r="O56" s="6"/>
      <c r="P56" s="6"/>
      <c r="Q56" s="6"/>
      <c r="R56" s="770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714"/>
    </row>
    <row r="57" spans="1:46" s="22" customFormat="1" ht="12.75" customHeight="1" x14ac:dyDescent="0.25">
      <c r="A57" s="85"/>
      <c r="B57" s="1044" t="s">
        <v>302</v>
      </c>
      <c r="C57" s="1045"/>
      <c r="D57" s="1045"/>
      <c r="E57" s="1045"/>
      <c r="F57" s="1045"/>
      <c r="G57" s="1045"/>
      <c r="H57" s="1045"/>
      <c r="I57" s="1045"/>
      <c r="J57" s="1045"/>
      <c r="K57" s="1045"/>
      <c r="L57" s="1045"/>
      <c r="M57" s="1045"/>
      <c r="N57" s="1317"/>
      <c r="O57" s="85"/>
      <c r="P57" s="85"/>
      <c r="Q57" s="6"/>
      <c r="R57" s="770"/>
      <c r="S57" s="6"/>
      <c r="T57" s="6"/>
      <c r="U57" s="6"/>
      <c r="V57" s="85"/>
      <c r="W57" s="85"/>
      <c r="X57" s="85"/>
      <c r="Y57" s="85"/>
      <c r="Z57" s="85"/>
      <c r="AA57" s="85"/>
      <c r="AB57" s="85"/>
      <c r="AC57" s="85"/>
      <c r="AD57" s="85"/>
      <c r="AE57" s="85"/>
      <c r="AF57" s="85"/>
      <c r="AG57" s="85"/>
      <c r="AH57" s="85"/>
      <c r="AI57" s="85"/>
      <c r="AJ57" s="85"/>
      <c r="AK57" s="85"/>
      <c r="AL57" s="85"/>
      <c r="AM57" s="85"/>
      <c r="AN57" s="85"/>
      <c r="AO57" s="85"/>
      <c r="AP57" s="85"/>
      <c r="AQ57" s="85"/>
      <c r="AR57" s="85"/>
      <c r="AS57" s="85"/>
      <c r="AT57" s="715"/>
    </row>
    <row r="58" spans="1:46" s="22" customFormat="1" ht="12.75" customHeight="1" x14ac:dyDescent="0.25">
      <c r="A58" s="85"/>
      <c r="B58" s="1318"/>
      <c r="C58" s="1048"/>
      <c r="D58" s="1048"/>
      <c r="E58" s="1048"/>
      <c r="F58" s="1048"/>
      <c r="G58" s="1048"/>
      <c r="H58" s="1048"/>
      <c r="I58" s="1048"/>
      <c r="J58" s="1048"/>
      <c r="K58" s="1048"/>
      <c r="L58" s="1048"/>
      <c r="M58" s="1048"/>
      <c r="N58" s="1049"/>
      <c r="P58" s="85"/>
      <c r="Q58" s="6"/>
      <c r="R58" s="770"/>
      <c r="S58" s="6"/>
      <c r="T58" s="6"/>
      <c r="U58" s="6"/>
      <c r="V58" s="85"/>
      <c r="W58" s="85"/>
      <c r="X58" s="85"/>
      <c r="Y58" s="85"/>
      <c r="Z58" s="85"/>
      <c r="AA58" s="85"/>
      <c r="AB58" s="85"/>
      <c r="AC58" s="85"/>
      <c r="AD58" s="85"/>
      <c r="AE58" s="85"/>
      <c r="AF58" s="85"/>
      <c r="AG58" s="85"/>
      <c r="AH58" s="85"/>
      <c r="AI58" s="85"/>
      <c r="AJ58" s="85"/>
      <c r="AK58" s="85"/>
      <c r="AL58" s="85"/>
      <c r="AM58" s="85"/>
      <c r="AN58" s="85"/>
      <c r="AO58" s="85"/>
      <c r="AP58" s="85"/>
      <c r="AQ58" s="85"/>
      <c r="AR58" s="85"/>
      <c r="AS58" s="85"/>
      <c r="AT58" s="715"/>
    </row>
    <row r="59" spans="1:46" s="22" customFormat="1" ht="18" customHeight="1" x14ac:dyDescent="0.25">
      <c r="A59" s="85"/>
      <c r="B59" s="85"/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6"/>
      <c r="R59" s="770"/>
      <c r="S59" s="6"/>
      <c r="T59" s="6"/>
      <c r="U59" s="6"/>
      <c r="V59" s="85"/>
      <c r="W59" s="85"/>
      <c r="X59" s="85"/>
      <c r="Y59" s="85"/>
      <c r="Z59" s="85"/>
      <c r="AA59" s="85"/>
      <c r="AB59" s="85"/>
      <c r="AC59" s="85"/>
      <c r="AD59" s="85"/>
      <c r="AE59" s="85"/>
      <c r="AF59" s="85"/>
      <c r="AG59" s="85"/>
      <c r="AH59" s="85"/>
      <c r="AI59" s="85"/>
      <c r="AJ59" s="85"/>
      <c r="AK59" s="85"/>
      <c r="AL59" s="85"/>
      <c r="AM59" s="85"/>
      <c r="AN59" s="85"/>
      <c r="AO59" s="85"/>
      <c r="AP59" s="85"/>
      <c r="AQ59" s="85"/>
      <c r="AR59" s="85"/>
      <c r="AS59" s="85"/>
      <c r="AT59" s="715"/>
    </row>
    <row r="60" spans="1:46" s="22" customFormat="1" ht="18" customHeight="1" x14ac:dyDescent="0.25">
      <c r="A60" s="85"/>
      <c r="B60" s="710" t="s">
        <v>304</v>
      </c>
      <c r="C60" s="709"/>
      <c r="D60" s="709"/>
      <c r="E60" s="709"/>
      <c r="F60" s="709"/>
      <c r="G60" s="709"/>
      <c r="H60" s="709"/>
      <c r="I60" s="709"/>
      <c r="J60" s="709"/>
      <c r="K60" s="709"/>
      <c r="L60" s="709"/>
      <c r="M60" s="709"/>
      <c r="N60" s="709"/>
      <c r="O60" s="85"/>
      <c r="P60" s="85"/>
      <c r="Q60" s="6"/>
      <c r="R60" s="770"/>
      <c r="S60" s="6"/>
      <c r="T60" s="6"/>
      <c r="U60" s="6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715"/>
    </row>
    <row r="61" spans="1:46" s="22" customFormat="1" ht="18" customHeight="1" thickBot="1" x14ac:dyDescent="0.3">
      <c r="A61" s="85"/>
      <c r="B61" s="85"/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6"/>
      <c r="R61" s="770"/>
      <c r="S61" s="6"/>
      <c r="T61" s="6"/>
      <c r="U61" s="6"/>
      <c r="V61" s="85"/>
      <c r="W61" s="85"/>
      <c r="X61" s="85"/>
      <c r="Y61" s="85"/>
      <c r="Z61" s="85"/>
      <c r="AA61" s="85"/>
      <c r="AB61" s="85"/>
      <c r="AC61" s="85"/>
      <c r="AD61" s="85"/>
      <c r="AE61" s="85"/>
      <c r="AF61" s="85"/>
      <c r="AG61" s="85"/>
      <c r="AH61" s="85"/>
      <c r="AI61" s="85"/>
      <c r="AJ61" s="85"/>
      <c r="AK61" s="85"/>
      <c r="AL61" s="85"/>
      <c r="AM61" s="85"/>
      <c r="AN61" s="85"/>
      <c r="AO61" s="85"/>
      <c r="AP61" s="85"/>
      <c r="AQ61" s="85"/>
      <c r="AR61" s="85"/>
      <c r="AS61" s="85"/>
      <c r="AT61" s="715"/>
    </row>
    <row r="62" spans="1:46" s="22" customFormat="1" ht="18" customHeight="1" thickTop="1" x14ac:dyDescent="0.25">
      <c r="A62" s="85"/>
      <c r="B62" s="754"/>
      <c r="C62" s="1158" t="s">
        <v>71</v>
      </c>
      <c r="D62" s="1158" t="s">
        <v>86</v>
      </c>
      <c r="E62" s="1160" t="s">
        <v>167</v>
      </c>
      <c r="F62" s="1162" t="s">
        <v>65</v>
      </c>
      <c r="G62" s="1164" t="s">
        <v>75</v>
      </c>
      <c r="H62" s="85"/>
      <c r="I62" s="85"/>
      <c r="J62" s="85"/>
      <c r="K62" s="85"/>
      <c r="L62" s="85"/>
      <c r="M62" s="85"/>
      <c r="N62" s="85"/>
      <c r="O62" s="85"/>
      <c r="P62" s="85"/>
      <c r="Q62" s="6"/>
      <c r="R62" s="770"/>
      <c r="S62" s="6"/>
      <c r="T62" s="6"/>
      <c r="U62" s="6"/>
      <c r="V62" s="85"/>
      <c r="W62" s="85"/>
      <c r="X62" s="85"/>
      <c r="Y62" s="85"/>
      <c r="Z62" s="85"/>
      <c r="AA62" s="85"/>
      <c r="AB62" s="85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715"/>
    </row>
    <row r="63" spans="1:46" s="22" customFormat="1" ht="18" customHeight="1" x14ac:dyDescent="0.25">
      <c r="A63" s="85"/>
      <c r="B63" s="844"/>
      <c r="C63" s="1159"/>
      <c r="D63" s="1159"/>
      <c r="E63" s="1161"/>
      <c r="F63" s="1163"/>
      <c r="G63" s="1165"/>
      <c r="H63" s="85"/>
      <c r="I63" s="85"/>
      <c r="J63" s="85"/>
      <c r="K63" s="85"/>
      <c r="L63" s="85"/>
      <c r="M63" s="85"/>
      <c r="N63" s="85"/>
      <c r="O63" s="85"/>
      <c r="P63" s="85"/>
      <c r="Q63" s="6"/>
      <c r="R63" s="770"/>
      <c r="S63" s="6"/>
      <c r="T63" s="6"/>
      <c r="U63" s="6"/>
      <c r="V63" s="85"/>
      <c r="W63" s="85"/>
      <c r="X63" s="85"/>
      <c r="Y63" s="85"/>
      <c r="Z63" s="85"/>
      <c r="AA63" s="85"/>
      <c r="AB63" s="85"/>
      <c r="AC63" s="85"/>
      <c r="AD63" s="85"/>
      <c r="AE63" s="85"/>
      <c r="AF63" s="85"/>
      <c r="AG63" s="85"/>
      <c r="AH63" s="85"/>
      <c r="AI63" s="85"/>
      <c r="AJ63" s="85"/>
      <c r="AK63" s="85"/>
      <c r="AL63" s="85"/>
      <c r="AM63" s="85"/>
      <c r="AN63" s="85"/>
      <c r="AO63" s="85"/>
      <c r="AP63" s="85"/>
      <c r="AQ63" s="85"/>
      <c r="AR63" s="85"/>
      <c r="AS63" s="85"/>
      <c r="AT63" s="715"/>
    </row>
    <row r="64" spans="1:46" s="22" customFormat="1" ht="18" customHeight="1" x14ac:dyDescent="0.25">
      <c r="A64" s="85"/>
      <c r="B64" s="1270" t="s">
        <v>329</v>
      </c>
      <c r="C64" s="1271"/>
      <c r="D64" s="1271"/>
      <c r="E64" s="1272"/>
      <c r="F64" s="838" t="s">
        <v>330</v>
      </c>
      <c r="G64" s="704"/>
      <c r="H64" s="839"/>
      <c r="I64" s="839"/>
      <c r="J64" s="839"/>
      <c r="K64" s="85"/>
      <c r="L64" s="85"/>
      <c r="M64" s="85"/>
      <c r="N64" s="85"/>
      <c r="O64" s="85"/>
      <c r="P64" s="85"/>
      <c r="Q64" s="6"/>
      <c r="R64" s="770"/>
      <c r="S64" s="6"/>
      <c r="T64" s="6"/>
      <c r="U64" s="6"/>
      <c r="V64" s="85"/>
      <c r="W64" s="85"/>
      <c r="X64" s="85"/>
      <c r="Y64" s="85"/>
      <c r="Z64" s="85"/>
      <c r="AA64" s="85"/>
      <c r="AB64" s="85"/>
      <c r="AC64" s="85"/>
      <c r="AD64" s="85"/>
      <c r="AE64" s="85"/>
      <c r="AF64" s="85"/>
      <c r="AG64" s="85"/>
      <c r="AH64" s="85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  <c r="AT64" s="715"/>
    </row>
    <row r="65" spans="1:46" s="22" customFormat="1" ht="18" customHeight="1" x14ac:dyDescent="0.25">
      <c r="A65" s="85"/>
      <c r="B65" s="744"/>
      <c r="C65" s="744"/>
      <c r="D65" s="744"/>
      <c r="E65" s="744"/>
      <c r="F65" s="738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6"/>
      <c r="R65" s="770"/>
      <c r="S65" s="6"/>
      <c r="T65" s="6"/>
      <c r="U65" s="6"/>
      <c r="V65" s="85"/>
      <c r="W65" s="85"/>
      <c r="X65" s="85"/>
      <c r="Y65" s="85"/>
      <c r="Z65" s="85"/>
      <c r="AA65" s="85"/>
      <c r="AB65" s="85"/>
      <c r="AC65" s="85"/>
      <c r="AD65" s="85"/>
      <c r="AE65" s="85"/>
      <c r="AF65" s="85"/>
      <c r="AG65" s="85"/>
      <c r="AH65" s="8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715"/>
    </row>
    <row r="66" spans="1:46" s="22" customFormat="1" ht="18" customHeight="1" x14ac:dyDescent="0.25">
      <c r="A66" s="85"/>
      <c r="B66" s="58"/>
      <c r="C66" s="265" t="s">
        <v>331</v>
      </c>
      <c r="D66" s="58"/>
      <c r="E66" s="58"/>
      <c r="F66" s="85"/>
      <c r="G66" s="85"/>
      <c r="H66" s="85"/>
      <c r="I66" s="265" t="s">
        <v>333</v>
      </c>
      <c r="J66" s="85"/>
      <c r="K66" s="85"/>
      <c r="L66" s="85"/>
      <c r="M66" s="85"/>
      <c r="N66" s="85"/>
      <c r="O66" s="85"/>
      <c r="P66" s="85"/>
      <c r="Q66" s="85"/>
      <c r="R66" s="745"/>
      <c r="S66" s="745"/>
      <c r="T66" s="85"/>
      <c r="U66" s="85"/>
      <c r="V66" s="85"/>
      <c r="W66" s="85"/>
      <c r="X66" s="85"/>
      <c r="Y66" s="85"/>
      <c r="Z66" s="85"/>
      <c r="AA66" s="85"/>
      <c r="AB66" s="85"/>
      <c r="AC66" s="85"/>
      <c r="AD66" s="85"/>
      <c r="AE66" s="85"/>
      <c r="AF66" s="85"/>
      <c r="AG66" s="85"/>
      <c r="AH66" s="85"/>
      <c r="AI66" s="85"/>
      <c r="AJ66" s="85"/>
      <c r="AK66" s="85"/>
      <c r="AL66" s="85"/>
      <c r="AM66" s="85"/>
      <c r="AN66" s="85"/>
      <c r="AO66" s="85"/>
      <c r="AP66" s="85"/>
      <c r="AQ66" s="85"/>
      <c r="AR66" s="85"/>
      <c r="AS66" s="85"/>
      <c r="AT66" s="715"/>
    </row>
    <row r="67" spans="1:46" s="22" customFormat="1" ht="18" customHeight="1" x14ac:dyDescent="0.25">
      <c r="A67" s="85"/>
      <c r="B67" s="58"/>
      <c r="C67" s="767" t="s">
        <v>184</v>
      </c>
      <c r="D67" s="766"/>
      <c r="E67" s="8"/>
      <c r="F67" s="85"/>
      <c r="G67" s="85"/>
      <c r="H67" s="85"/>
      <c r="I67" s="768" t="s">
        <v>72</v>
      </c>
      <c r="J67" s="768"/>
      <c r="K67" s="37"/>
      <c r="L67" s="85"/>
      <c r="M67" s="85"/>
      <c r="N67" s="85"/>
      <c r="O67" s="85"/>
      <c r="P67" s="85"/>
      <c r="Q67" s="85"/>
      <c r="R67" s="745"/>
      <c r="S67" s="745"/>
      <c r="T67" s="85"/>
      <c r="U67" s="85"/>
      <c r="V67" s="85"/>
      <c r="W67" s="85"/>
      <c r="X67" s="85"/>
      <c r="Y67" s="85"/>
      <c r="Z67" s="85"/>
      <c r="AA67" s="85"/>
      <c r="AB67" s="85"/>
      <c r="AC67" s="85"/>
      <c r="AD67" s="85"/>
      <c r="AE67" s="85"/>
      <c r="AF67" s="85"/>
      <c r="AG67" s="85"/>
      <c r="AH67" s="85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  <c r="AT67" s="715"/>
    </row>
    <row r="68" spans="1:46" s="22" customFormat="1" ht="18" customHeight="1" x14ac:dyDescent="0.25">
      <c r="A68" s="85"/>
      <c r="B68" s="58"/>
      <c r="C68" s="353" t="s">
        <v>332</v>
      </c>
      <c r="D68" s="85"/>
      <c r="E68" s="85"/>
      <c r="F68" s="85"/>
      <c r="G68" s="85"/>
      <c r="H68" s="85"/>
      <c r="I68" s="458" t="s">
        <v>73</v>
      </c>
      <c r="J68" s="58"/>
      <c r="K68" s="85"/>
      <c r="L68" s="85"/>
      <c r="M68" s="85"/>
      <c r="N68" s="85"/>
      <c r="O68" s="85"/>
      <c r="P68" s="85"/>
      <c r="Q68" s="85"/>
      <c r="R68" s="745"/>
      <c r="S68" s="745"/>
      <c r="T68" s="85"/>
      <c r="U68" s="85"/>
      <c r="V68" s="85"/>
      <c r="W68" s="85"/>
      <c r="X68" s="85"/>
      <c r="Y68" s="85"/>
      <c r="Z68" s="85"/>
      <c r="AA68" s="85"/>
      <c r="AB68" s="85"/>
      <c r="AC68" s="85"/>
      <c r="AD68" s="85"/>
      <c r="AE68" s="85"/>
      <c r="AF68" s="85"/>
      <c r="AG68" s="85"/>
      <c r="AH68" s="85"/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715"/>
    </row>
    <row r="69" spans="1:46" s="22" customFormat="1" ht="18" customHeight="1" x14ac:dyDescent="0.25">
      <c r="A69" s="85"/>
      <c r="B69" s="58"/>
      <c r="C69" s="353"/>
      <c r="D69" s="85"/>
      <c r="E69" s="85"/>
      <c r="F69" s="85"/>
      <c r="G69" s="85"/>
      <c r="H69" s="85"/>
      <c r="I69" s="458"/>
      <c r="J69" s="58"/>
      <c r="K69" s="85"/>
      <c r="L69" s="85"/>
      <c r="M69" s="85"/>
      <c r="N69" s="85"/>
      <c r="O69" s="85"/>
      <c r="P69" s="85"/>
      <c r="Q69" s="85"/>
      <c r="R69" s="745"/>
      <c r="S69" s="745"/>
      <c r="T69" s="85"/>
      <c r="U69" s="85"/>
      <c r="V69" s="85"/>
      <c r="W69" s="85"/>
      <c r="X69" s="85"/>
      <c r="Y69" s="85"/>
      <c r="Z69" s="85"/>
      <c r="AA69" s="85"/>
      <c r="AB69" s="85"/>
      <c r="AC69" s="85"/>
      <c r="AD69" s="85"/>
      <c r="AE69" s="85"/>
      <c r="AF69" s="85"/>
      <c r="AG69" s="85"/>
      <c r="AH69" s="85"/>
      <c r="AI69" s="85"/>
      <c r="AJ69" s="85"/>
      <c r="AK69" s="85"/>
      <c r="AL69" s="85"/>
      <c r="AM69" s="85"/>
      <c r="AN69" s="85"/>
      <c r="AO69" s="85"/>
      <c r="AP69" s="85"/>
      <c r="AQ69" s="85"/>
      <c r="AR69" s="85"/>
      <c r="AS69" s="85"/>
      <c r="AT69" s="715"/>
    </row>
    <row r="70" spans="1:46" s="22" customFormat="1" ht="18" customHeight="1" x14ac:dyDescent="0.25">
      <c r="B70" s="1264" t="s">
        <v>362</v>
      </c>
      <c r="C70" s="1265"/>
      <c r="D70" s="1265"/>
      <c r="E70" s="1265"/>
      <c r="F70" s="1265"/>
      <c r="G70" s="1266"/>
      <c r="H70" s="281"/>
      <c r="I70" s="1264" t="s">
        <v>363</v>
      </c>
      <c r="J70" s="1265"/>
      <c r="K70" s="1265"/>
      <c r="L70" s="1265"/>
      <c r="M70" s="1265"/>
      <c r="N70" s="1266"/>
      <c r="P70" s="85"/>
      <c r="Q70" s="27" t="s">
        <v>34</v>
      </c>
      <c r="R70" s="1260" t="s">
        <v>318</v>
      </c>
      <c r="S70" s="1261"/>
      <c r="T70" s="85"/>
      <c r="U70" s="85"/>
      <c r="V70" s="85"/>
      <c r="W70" s="85"/>
      <c r="X70" s="85"/>
      <c r="Y70" s="85"/>
      <c r="Z70" s="85"/>
      <c r="AA70" s="85"/>
      <c r="AB70" s="85"/>
      <c r="AC70" s="85"/>
      <c r="AD70" s="85"/>
      <c r="AE70" s="85"/>
      <c r="AF70" s="85"/>
      <c r="AG70" s="85"/>
      <c r="AH70" s="85"/>
      <c r="AI70" s="85"/>
      <c r="AJ70" s="85"/>
      <c r="AK70" s="85"/>
      <c r="AL70" s="85"/>
      <c r="AM70" s="85"/>
      <c r="AN70" s="85"/>
      <c r="AO70" s="85"/>
      <c r="AP70" s="85"/>
      <c r="AQ70" s="85"/>
      <c r="AR70" s="85"/>
      <c r="AS70" s="85"/>
      <c r="AT70" s="715"/>
    </row>
    <row r="71" spans="1:46" s="22" customFormat="1" ht="18" customHeight="1" x14ac:dyDescent="0.25">
      <c r="B71" s="1267"/>
      <c r="C71" s="1268"/>
      <c r="D71" s="1268"/>
      <c r="E71" s="1268"/>
      <c r="F71" s="1268"/>
      <c r="G71" s="1269"/>
      <c r="H71" s="281"/>
      <c r="I71" s="1267"/>
      <c r="J71" s="1268"/>
      <c r="K71" s="1268"/>
      <c r="L71" s="1268"/>
      <c r="M71" s="1268"/>
      <c r="N71" s="1269"/>
      <c r="P71" s="85"/>
      <c r="Q71" s="85"/>
      <c r="R71" s="1262"/>
      <c r="S71" s="1263"/>
      <c r="T71" s="85"/>
      <c r="U71" s="85"/>
      <c r="V71" s="85"/>
      <c r="W71" s="85"/>
      <c r="X71" s="85"/>
      <c r="Y71" s="85"/>
      <c r="Z71" s="85"/>
      <c r="AA71" s="85"/>
      <c r="AB71" s="85"/>
      <c r="AC71" s="85"/>
      <c r="AD71" s="85"/>
      <c r="AE71" s="85"/>
      <c r="AF71" s="85"/>
      <c r="AG71" s="85"/>
      <c r="AH71" s="85"/>
      <c r="AI71" s="85"/>
      <c r="AJ71" s="85"/>
      <c r="AK71" s="85"/>
      <c r="AL71" s="85"/>
      <c r="AM71" s="85"/>
      <c r="AN71" s="85"/>
      <c r="AO71" s="85"/>
      <c r="AP71" s="85"/>
      <c r="AQ71" s="85"/>
      <c r="AR71" s="85"/>
      <c r="AS71" s="85"/>
      <c r="AT71" s="715"/>
    </row>
    <row r="72" spans="1:46" s="22" customFormat="1" ht="18" customHeight="1" x14ac:dyDescent="0.25">
      <c r="A72" s="85"/>
      <c r="B72" s="58"/>
      <c r="C72" s="353"/>
      <c r="D72" s="85"/>
      <c r="E72" s="85"/>
      <c r="F72" s="85"/>
      <c r="G72" s="85"/>
      <c r="H72" s="85"/>
      <c r="I72" s="458"/>
      <c r="J72" s="58"/>
      <c r="K72" s="85"/>
      <c r="L72" s="85"/>
      <c r="M72" s="85"/>
      <c r="N72" s="85"/>
      <c r="O72" s="85"/>
      <c r="P72" s="85"/>
      <c r="Q72" s="85"/>
      <c r="R72" s="745"/>
      <c r="S72" s="745"/>
      <c r="T72" s="85"/>
      <c r="U72" s="85"/>
      <c r="V72" s="85"/>
      <c r="W72" s="85"/>
      <c r="X72" s="85"/>
      <c r="Y72" s="85"/>
      <c r="Z72" s="85"/>
      <c r="AA72" s="85"/>
      <c r="AB72" s="85"/>
      <c r="AC72" s="85"/>
      <c r="AD72" s="85"/>
      <c r="AE72" s="85"/>
      <c r="AF72" s="85"/>
      <c r="AG72" s="85"/>
      <c r="AH72" s="85"/>
      <c r="AI72" s="85"/>
      <c r="AJ72" s="85"/>
      <c r="AK72" s="85"/>
      <c r="AL72" s="85"/>
      <c r="AM72" s="85"/>
      <c r="AN72" s="85"/>
      <c r="AO72" s="85"/>
      <c r="AP72" s="85"/>
      <c r="AQ72" s="85"/>
      <c r="AR72" s="85"/>
      <c r="AS72" s="85"/>
      <c r="AT72" s="715"/>
    </row>
    <row r="73" spans="1:46" s="22" customFormat="1" ht="18" customHeight="1" thickBot="1" x14ac:dyDescent="0.3">
      <c r="A73" s="85"/>
      <c r="B73" s="85"/>
      <c r="C73" s="85"/>
      <c r="D73" s="85"/>
      <c r="E73" s="85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  <c r="X73" s="85"/>
      <c r="Y73" s="85"/>
      <c r="Z73" s="85"/>
      <c r="AA73" s="85"/>
      <c r="AB73" s="85"/>
      <c r="AC73" s="85"/>
      <c r="AD73" s="85"/>
      <c r="AE73" s="85"/>
      <c r="AF73" s="85"/>
      <c r="AG73" s="85"/>
      <c r="AH73" s="85"/>
      <c r="AI73" s="85"/>
      <c r="AJ73" s="85"/>
      <c r="AK73" s="85"/>
      <c r="AL73" s="85"/>
      <c r="AM73" s="85"/>
      <c r="AN73" s="85"/>
      <c r="AO73" s="85"/>
      <c r="AP73" s="85"/>
      <c r="AQ73" s="85"/>
      <c r="AR73" s="85"/>
      <c r="AS73" s="85"/>
      <c r="AT73" s="715"/>
    </row>
    <row r="74" spans="1:46" s="22" customFormat="1" ht="18" customHeight="1" x14ac:dyDescent="0.25">
      <c r="A74" s="45" t="s">
        <v>16</v>
      </c>
      <c r="B74" s="1236" t="s">
        <v>110</v>
      </c>
      <c r="C74" s="1237"/>
      <c r="D74" s="1237"/>
      <c r="E74" s="1237"/>
      <c r="F74" s="1237"/>
      <c r="G74" s="1042" t="s">
        <v>92</v>
      </c>
      <c r="H74" s="45" t="s">
        <v>16</v>
      </c>
      <c r="I74" s="1240" t="str">
        <f>B74</f>
        <v>SAISISSEZ LE NOM DE LA RECETTE poids en kg pour collectivités</v>
      </c>
      <c r="J74" s="1241"/>
      <c r="K74" s="1241"/>
      <c r="L74" s="1241"/>
      <c r="M74" s="1241"/>
      <c r="N74" s="1244" t="str">
        <f>G74</f>
        <v>N°6</v>
      </c>
      <c r="O74" s="85"/>
      <c r="P74" s="85"/>
      <c r="Q74" s="85"/>
      <c r="R74" s="1098" t="s">
        <v>165</v>
      </c>
      <c r="S74" s="1259"/>
      <c r="T74" s="85"/>
      <c r="U74" s="37" t="s">
        <v>72</v>
      </c>
      <c r="V74" s="37"/>
      <c r="W74" s="37"/>
      <c r="X74" s="37"/>
      <c r="Y74" s="37"/>
      <c r="Z74" s="37"/>
      <c r="AA74" s="38">
        <f>ROW()</f>
        <v>74</v>
      </c>
      <c r="AB74" s="85"/>
      <c r="AC74" s="85"/>
      <c r="AD74" s="85"/>
      <c r="AE74" s="85"/>
      <c r="AF74" s="85"/>
      <c r="AG74" s="85"/>
      <c r="AH74" s="85"/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  <c r="AT74" s="715"/>
    </row>
    <row r="75" spans="1:46" s="22" customFormat="1" ht="18" customHeight="1" x14ac:dyDescent="0.25">
      <c r="A75" s="1036"/>
      <c r="B75" s="1238"/>
      <c r="C75" s="1239"/>
      <c r="D75" s="1239"/>
      <c r="E75" s="1239"/>
      <c r="F75" s="1239"/>
      <c r="G75" s="1043"/>
      <c r="H75" s="1036"/>
      <c r="I75" s="1242"/>
      <c r="J75" s="1243"/>
      <c r="K75" s="1243"/>
      <c r="L75" s="1243"/>
      <c r="M75" s="1243"/>
      <c r="N75" s="1245"/>
      <c r="O75" s="85"/>
      <c r="P75" s="85"/>
      <c r="Q75" s="85"/>
      <c r="R75" s="1195" t="s">
        <v>120</v>
      </c>
      <c r="S75" s="1196"/>
      <c r="T75" s="85"/>
      <c r="U75" s="37" t="s">
        <v>72</v>
      </c>
      <c r="V75" s="37"/>
      <c r="W75" s="37"/>
      <c r="X75" s="37"/>
      <c r="Y75" s="37"/>
      <c r="Z75" s="37"/>
      <c r="AA75" s="38">
        <f>ROW()</f>
        <v>75</v>
      </c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 s="85"/>
      <c r="AO75" s="85"/>
      <c r="AP75" s="85"/>
      <c r="AQ75" s="85"/>
      <c r="AR75" s="85"/>
      <c r="AS75" s="85"/>
      <c r="AT75" s="715"/>
    </row>
    <row r="76" spans="1:46" s="22" customFormat="1" ht="18" customHeight="1" x14ac:dyDescent="0.25">
      <c r="A76" s="1036"/>
      <c r="B76" s="1199" t="s">
        <v>70</v>
      </c>
      <c r="C76" s="1200"/>
      <c r="D76" s="1200"/>
      <c r="E76" s="1200"/>
      <c r="F76" s="1200"/>
      <c r="G76" s="1201"/>
      <c r="H76" s="1036"/>
      <c r="I76" s="1202" t="str">
        <f>B76</f>
        <v>Constituant de quelle recette ? une pâtisserie est souvent composée de recettes filles  attachées à une recette Mère</v>
      </c>
      <c r="J76" s="1203"/>
      <c r="K76" s="1203"/>
      <c r="L76" s="1203"/>
      <c r="M76" s="1203"/>
      <c r="N76" s="1204"/>
      <c r="O76" s="85"/>
      <c r="P76" s="85"/>
      <c r="Q76" s="85"/>
      <c r="R76" s="1195"/>
      <c r="S76" s="1196"/>
      <c r="T76" s="85"/>
      <c r="U76" s="37" t="s">
        <v>72</v>
      </c>
      <c r="V76" s="37"/>
      <c r="W76" s="37"/>
      <c r="X76" s="37"/>
      <c r="Y76" s="37"/>
      <c r="Z76" s="37"/>
      <c r="AA76" s="38">
        <f>ROW()</f>
        <v>76</v>
      </c>
      <c r="AB76" s="85"/>
      <c r="AC76" s="85"/>
      <c r="AD76" s="85"/>
      <c r="AE76" s="85"/>
      <c r="AF76" s="85"/>
      <c r="AG76" s="85"/>
      <c r="AH76" s="85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  <c r="AT76" s="715"/>
    </row>
    <row r="77" spans="1:46" s="22" customFormat="1" ht="18" customHeight="1" x14ac:dyDescent="0.25">
      <c r="A77" s="1036"/>
      <c r="B77" s="1199"/>
      <c r="C77" s="1200"/>
      <c r="D77" s="1200"/>
      <c r="E77" s="1200"/>
      <c r="F77" s="1200"/>
      <c r="G77" s="1201"/>
      <c r="H77" s="1036"/>
      <c r="I77" s="1205" t="str">
        <f>B78</f>
        <v>FICHE A LA PORTION</v>
      </c>
      <c r="J77" s="1206"/>
      <c r="K77" s="1206"/>
      <c r="L77" s="1206"/>
      <c r="M77" s="1206"/>
      <c r="N77" s="1207"/>
      <c r="O77" s="85"/>
      <c r="P77" s="85"/>
      <c r="Q77" s="85"/>
      <c r="R77" s="1195"/>
      <c r="S77" s="1196"/>
      <c r="T77" s="85"/>
      <c r="U77" s="37" t="s">
        <v>72</v>
      </c>
      <c r="V77" s="37"/>
      <c r="W77" s="37"/>
      <c r="X77" s="37"/>
      <c r="Y77" s="37"/>
      <c r="Z77" s="37"/>
      <c r="AA77" s="38">
        <f>ROW()</f>
        <v>77</v>
      </c>
      <c r="AB77" s="85"/>
      <c r="AC77" s="85"/>
      <c r="AD77" s="85"/>
      <c r="AE77" s="85"/>
      <c r="AF77" s="85"/>
      <c r="AG77" s="85"/>
      <c r="AH77" s="85"/>
      <c r="AI77" s="85"/>
      <c r="AJ77" s="85"/>
      <c r="AK77" s="85"/>
      <c r="AL77" s="85"/>
      <c r="AM77" s="85"/>
      <c r="AN77" s="85"/>
      <c r="AO77" s="85"/>
      <c r="AP77" s="85"/>
      <c r="AQ77" s="85"/>
      <c r="AR77" s="85"/>
      <c r="AS77" s="85"/>
      <c r="AT77" s="715"/>
    </row>
    <row r="78" spans="1:46" s="22" customFormat="1" ht="18" customHeight="1" x14ac:dyDescent="0.25">
      <c r="A78" s="1036"/>
      <c r="B78" s="1208" t="s">
        <v>69</v>
      </c>
      <c r="C78" s="1209"/>
      <c r="D78" s="1209"/>
      <c r="E78" s="1209"/>
      <c r="F78" s="1209"/>
      <c r="G78" s="1210"/>
      <c r="H78" s="1036"/>
      <c r="I78" s="1211"/>
      <c r="J78" s="1212"/>
      <c r="K78" s="1212"/>
      <c r="L78" s="1212"/>
      <c r="M78" s="1212"/>
      <c r="N78" s="1213"/>
      <c r="O78" s="85"/>
      <c r="P78" s="85"/>
      <c r="Q78" s="85"/>
      <c r="R78" s="1197"/>
      <c r="S78" s="1198"/>
      <c r="T78" s="85"/>
      <c r="U78" s="37" t="s">
        <v>72</v>
      </c>
      <c r="V78" s="37"/>
      <c r="W78" s="37"/>
      <c r="X78" s="37"/>
      <c r="Y78" s="37"/>
      <c r="Z78" s="37"/>
      <c r="AA78" s="38">
        <f>ROW()</f>
        <v>78</v>
      </c>
      <c r="AB78" s="85"/>
      <c r="AC78" s="85"/>
      <c r="AD78" s="85"/>
      <c r="AE78" s="85"/>
      <c r="AF78" s="85"/>
      <c r="AG78" s="85"/>
      <c r="AH78" s="85"/>
      <c r="AI78" s="85"/>
      <c r="AJ78" s="85"/>
      <c r="AK78" s="85"/>
      <c r="AL78" s="85"/>
      <c r="AM78" s="85"/>
      <c r="AN78" s="85"/>
      <c r="AO78" s="85"/>
      <c r="AP78" s="85"/>
      <c r="AQ78" s="85"/>
      <c r="AR78" s="85"/>
      <c r="AS78" s="85"/>
      <c r="AT78" s="715"/>
    </row>
    <row r="79" spans="1:46" s="22" customFormat="1" ht="18" customHeight="1" x14ac:dyDescent="0.25">
      <c r="A79" s="1036"/>
      <c r="B79" s="1214" t="s">
        <v>49</v>
      </c>
      <c r="C79" s="1215"/>
      <c r="D79" s="1215"/>
      <c r="E79" s="1215"/>
      <c r="F79" s="1215"/>
      <c r="G79" s="1216"/>
      <c r="H79" s="1036"/>
      <c r="I79" s="677"/>
      <c r="J79" s="678" t="s">
        <v>1</v>
      </c>
      <c r="K79" s="4">
        <v>2</v>
      </c>
      <c r="L79" s="681" t="s">
        <v>0</v>
      </c>
      <c r="M79" s="4">
        <v>2</v>
      </c>
      <c r="N79" s="835"/>
      <c r="O79" s="85"/>
      <c r="P79" s="85"/>
      <c r="Q79" s="85"/>
      <c r="R79" s="1110" t="s">
        <v>113</v>
      </c>
      <c r="S79" s="1217"/>
      <c r="T79" s="85"/>
      <c r="U79" s="37" t="s">
        <v>72</v>
      </c>
      <c r="V79" s="37"/>
      <c r="W79" s="37"/>
      <c r="X79" s="37"/>
      <c r="Y79" s="37"/>
      <c r="Z79" s="37"/>
      <c r="AA79" s="38">
        <f>ROW()</f>
        <v>79</v>
      </c>
      <c r="AB79" s="85"/>
      <c r="AC79" s="85"/>
      <c r="AD79" s="85"/>
      <c r="AE79" s="85"/>
      <c r="AF79" s="85"/>
      <c r="AG79" s="85"/>
      <c r="AH79" s="85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  <c r="AT79" s="715"/>
    </row>
    <row r="80" spans="1:46" s="22" customFormat="1" ht="18" customHeight="1" x14ac:dyDescent="0.25">
      <c r="A80" s="1036"/>
      <c r="B80" s="164"/>
      <c r="C80" s="1061" t="s">
        <v>166</v>
      </c>
      <c r="D80" s="1061"/>
      <c r="E80" s="1061"/>
      <c r="F80" s="1061"/>
      <c r="G80" s="1033">
        <v>100</v>
      </c>
      <c r="H80" s="1036"/>
      <c r="I80" s="829"/>
      <c r="J80" s="830"/>
      <c r="K80" s="830"/>
      <c r="L80" s="830"/>
      <c r="M80" s="830"/>
      <c r="N80" s="831"/>
      <c r="O80" s="85"/>
      <c r="P80" s="85"/>
      <c r="Q80" s="85"/>
      <c r="R80" s="1112" t="s">
        <v>122</v>
      </c>
      <c r="S80" s="1113"/>
      <c r="T80" s="85"/>
      <c r="U80" s="37" t="s">
        <v>72</v>
      </c>
      <c r="V80" s="37"/>
      <c r="W80" s="37"/>
      <c r="X80" s="37"/>
      <c r="Y80" s="37"/>
      <c r="Z80" s="37"/>
      <c r="AA80" s="38">
        <f>ROW()</f>
        <v>80</v>
      </c>
      <c r="AB80" s="85"/>
      <c r="AC80" s="85"/>
      <c r="AD80" s="85"/>
      <c r="AE80" s="85"/>
      <c r="AF80" s="85"/>
      <c r="AG80" s="85"/>
      <c r="AH80" s="85"/>
      <c r="AI80" s="85"/>
      <c r="AJ80" s="85"/>
      <c r="AK80" s="85"/>
      <c r="AL80" s="85"/>
      <c r="AM80" s="85"/>
      <c r="AN80" s="85"/>
      <c r="AO80" s="85"/>
      <c r="AP80" s="85"/>
      <c r="AQ80" s="85"/>
      <c r="AR80" s="85"/>
      <c r="AS80" s="85"/>
      <c r="AT80" s="715"/>
    </row>
    <row r="81" spans="1:46" s="22" customFormat="1" ht="18" customHeight="1" x14ac:dyDescent="0.25">
      <c r="A81" s="1036"/>
      <c r="B81" s="164"/>
      <c r="C81" s="1061"/>
      <c r="D81" s="1061"/>
      <c r="E81" s="1061"/>
      <c r="F81" s="1061"/>
      <c r="G81" s="1033"/>
      <c r="H81" s="1036"/>
      <c r="I81" s="1246" t="s">
        <v>13</v>
      </c>
      <c r="J81" s="1247"/>
      <c r="K81" s="1247"/>
      <c r="L81" s="1247"/>
      <c r="M81" s="1247"/>
      <c r="N81" s="1248"/>
      <c r="O81" s="85"/>
      <c r="P81" s="85"/>
      <c r="Q81" s="85"/>
      <c r="R81" s="1120" t="s">
        <v>81</v>
      </c>
      <c r="S81" s="1121"/>
      <c r="T81" s="85"/>
      <c r="U81" s="37" t="s">
        <v>72</v>
      </c>
      <c r="V81" s="37"/>
      <c r="W81" s="37"/>
      <c r="X81" s="37"/>
      <c r="Y81" s="37"/>
      <c r="Z81" s="37"/>
      <c r="AA81" s="38">
        <f>ROW()</f>
        <v>81</v>
      </c>
      <c r="AB81" s="85"/>
      <c r="AC81" s="85"/>
      <c r="AD81" s="85"/>
      <c r="AE81" s="85"/>
      <c r="AF81" s="85"/>
      <c r="AG81" s="85"/>
      <c r="AH81" s="85"/>
      <c r="AI81" s="85"/>
      <c r="AJ81" s="85"/>
      <c r="AK81" s="85"/>
      <c r="AL81" s="85"/>
      <c r="AM81" s="85"/>
      <c r="AN81" s="85"/>
      <c r="AO81" s="85"/>
      <c r="AP81" s="85"/>
      <c r="AQ81" s="85"/>
      <c r="AR81" s="85"/>
      <c r="AS81" s="85"/>
      <c r="AT81" s="715"/>
    </row>
    <row r="82" spans="1:46" s="22" customFormat="1" ht="18" customHeight="1" x14ac:dyDescent="0.25">
      <c r="A82" s="1036"/>
      <c r="B82" s="164"/>
      <c r="C82" s="664"/>
      <c r="D82" s="300"/>
      <c r="E82" s="135"/>
      <c r="F82" s="149" t="s">
        <v>87</v>
      </c>
      <c r="G82" s="138">
        <f>SUM(F85:F124)</f>
        <v>10.003526093088858</v>
      </c>
      <c r="H82" s="1036"/>
      <c r="I82" s="781">
        <v>1</v>
      </c>
      <c r="J82" s="28" t="s">
        <v>112</v>
      </c>
      <c r="K82" s="28"/>
      <c r="L82" s="28"/>
      <c r="M82" s="28"/>
      <c r="N82" s="47"/>
      <c r="O82" s="85"/>
      <c r="P82" s="85"/>
      <c r="Q82" s="85"/>
      <c r="R82" s="1120" t="s">
        <v>90</v>
      </c>
      <c r="S82" s="1121"/>
      <c r="T82" s="85"/>
      <c r="U82" s="37" t="s">
        <v>72</v>
      </c>
      <c r="V82" s="37"/>
      <c r="W82" s="37"/>
      <c r="X82" s="37"/>
      <c r="Y82" s="37"/>
      <c r="Z82" s="37"/>
      <c r="AA82" s="38">
        <f>ROW()</f>
        <v>82</v>
      </c>
      <c r="AB82" s="85"/>
      <c r="AC82" s="85"/>
      <c r="AD82" s="85"/>
      <c r="AE82" s="85"/>
      <c r="AF82" s="85"/>
      <c r="AG82" s="85"/>
      <c r="AH82" s="85"/>
      <c r="AI82" s="85"/>
      <c r="AJ82" s="85"/>
      <c r="AK82" s="85"/>
      <c r="AL82" s="85"/>
      <c r="AM82" s="85"/>
      <c r="AN82" s="85"/>
      <c r="AO82" s="85"/>
      <c r="AP82" s="85"/>
      <c r="AQ82" s="85"/>
      <c r="AR82" s="85"/>
      <c r="AS82" s="85"/>
      <c r="AT82" s="715"/>
    </row>
    <row r="83" spans="1:46" s="22" customFormat="1" ht="18" customHeight="1" thickBot="1" x14ac:dyDescent="0.3">
      <c r="A83" s="1036"/>
      <c r="B83" s="164"/>
      <c r="C83" s="301"/>
      <c r="D83" s="750"/>
      <c r="E83" s="58"/>
      <c r="F83" s="171" t="s">
        <v>88</v>
      </c>
      <c r="G83" s="138">
        <f>G82/G80</f>
        <v>0.10003526093088859</v>
      </c>
      <c r="H83" s="1036"/>
      <c r="I83" s="781">
        <v>2</v>
      </c>
      <c r="J83" s="28"/>
      <c r="K83" s="28"/>
      <c r="L83" s="28"/>
      <c r="M83" s="28"/>
      <c r="N83" s="47"/>
      <c r="O83" s="85"/>
      <c r="P83" s="85"/>
      <c r="Q83" s="85"/>
      <c r="R83" s="1126" t="s">
        <v>167</v>
      </c>
      <c r="S83" s="1127"/>
      <c r="T83" s="85"/>
      <c r="U83" s="37" t="s">
        <v>72</v>
      </c>
      <c r="V83" s="37"/>
      <c r="W83" s="37"/>
      <c r="X83" s="37"/>
      <c r="Y83" s="37"/>
      <c r="Z83" s="37"/>
      <c r="AA83" s="38">
        <f>ROW()</f>
        <v>83</v>
      </c>
      <c r="AB83" s="85"/>
      <c r="AC83" s="85"/>
      <c r="AD83" s="85"/>
      <c r="AE83" s="85"/>
      <c r="AF83" s="85"/>
      <c r="AG83" s="85"/>
      <c r="AH83" s="85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715"/>
    </row>
    <row r="84" spans="1:46" s="22" customFormat="1" ht="18" customHeight="1" thickTop="1" x14ac:dyDescent="0.25">
      <c r="A84" s="1058"/>
      <c r="B84" s="754"/>
      <c r="C84" s="755" t="s">
        <v>71</v>
      </c>
      <c r="D84" s="756" t="s">
        <v>86</v>
      </c>
      <c r="E84" s="757" t="s">
        <v>167</v>
      </c>
      <c r="F84" s="746" t="s">
        <v>65</v>
      </c>
      <c r="G84" s="140" t="s">
        <v>75</v>
      </c>
      <c r="H84" s="1036"/>
      <c r="I84" s="781">
        <v>3</v>
      </c>
      <c r="J84" s="28"/>
      <c r="K84" s="28"/>
      <c r="L84" s="28"/>
      <c r="M84" s="28"/>
      <c r="N84" s="47"/>
      <c r="O84" s="85"/>
      <c r="P84" s="85"/>
      <c r="Q84" s="85"/>
      <c r="R84" s="1124" t="s">
        <v>168</v>
      </c>
      <c r="S84" s="1125"/>
      <c r="T84" s="85"/>
      <c r="U84" s="37" t="s">
        <v>72</v>
      </c>
      <c r="V84" s="37"/>
      <c r="W84" s="37"/>
      <c r="X84" s="37"/>
      <c r="Y84" s="37"/>
      <c r="Z84" s="37"/>
      <c r="AA84" s="38">
        <f>ROW()</f>
        <v>84</v>
      </c>
      <c r="AB84" s="85"/>
      <c r="AC84" s="85"/>
      <c r="AD84" s="85"/>
      <c r="AE84" s="85"/>
      <c r="AF84" s="85"/>
      <c r="AG84" s="85"/>
      <c r="AH84" s="85"/>
      <c r="AI84" s="85"/>
      <c r="AJ84" s="85"/>
      <c r="AK84" s="85"/>
      <c r="AL84" s="85"/>
      <c r="AM84" s="85"/>
      <c r="AN84" s="85"/>
      <c r="AO84" s="85"/>
      <c r="AP84" s="85"/>
      <c r="AQ84" s="85"/>
      <c r="AR84" s="85"/>
      <c r="AS84" s="85"/>
      <c r="AT84" s="715"/>
    </row>
    <row r="85" spans="1:46" s="22" customFormat="1" ht="18" customHeight="1" x14ac:dyDescent="0.25">
      <c r="A85" s="1058"/>
      <c r="B85" s="758">
        <v>1</v>
      </c>
      <c r="C85" s="220" t="s">
        <v>91</v>
      </c>
      <c r="D85" s="215">
        <v>0.05</v>
      </c>
      <c r="E85" s="759">
        <v>1</v>
      </c>
      <c r="F85" s="747">
        <f>(D85/G126)*G80</f>
        <v>7.0521861777150929E-3</v>
      </c>
      <c r="G85" s="32">
        <f t="shared" ref="G85:G124" si="1">F85*E85</f>
        <v>7.0521861777150929E-3</v>
      </c>
      <c r="H85" s="1036"/>
      <c r="I85" s="781">
        <v>4</v>
      </c>
      <c r="J85" s="28"/>
      <c r="K85" s="28"/>
      <c r="L85" s="28"/>
      <c r="M85" s="28"/>
      <c r="N85" s="47"/>
      <c r="O85" s="85"/>
      <c r="P85" s="85"/>
      <c r="Q85" s="85"/>
      <c r="R85" s="1120" t="s">
        <v>125</v>
      </c>
      <c r="S85" s="1121"/>
      <c r="T85" s="85"/>
      <c r="U85" s="37" t="s">
        <v>72</v>
      </c>
      <c r="V85" s="37"/>
      <c r="W85" s="37"/>
      <c r="X85" s="37"/>
      <c r="Y85" s="37"/>
      <c r="Z85" s="37"/>
      <c r="AA85" s="38">
        <f>ROW()</f>
        <v>85</v>
      </c>
      <c r="AB85" s="8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715"/>
    </row>
    <row r="86" spans="1:46" s="22" customFormat="1" ht="18" customHeight="1" x14ac:dyDescent="0.25">
      <c r="A86" s="1058"/>
      <c r="B86" s="760">
        <v>2</v>
      </c>
      <c r="C86" s="221" t="s">
        <v>39</v>
      </c>
      <c r="D86" s="55">
        <v>16</v>
      </c>
      <c r="E86" s="761">
        <v>1</v>
      </c>
      <c r="F86" s="748">
        <f>(D86/G126)*G80</f>
        <v>2.2566995768688294</v>
      </c>
      <c r="G86" s="33">
        <f t="shared" si="1"/>
        <v>2.2566995768688294</v>
      </c>
      <c r="H86" s="1036"/>
      <c r="I86" s="781">
        <v>5</v>
      </c>
      <c r="J86" s="28" t="s">
        <v>364</v>
      </c>
      <c r="K86" s="28"/>
      <c r="L86" s="28"/>
      <c r="M86" s="28"/>
      <c r="N86" s="47"/>
      <c r="O86" s="85"/>
      <c r="P86" s="85"/>
      <c r="Q86" s="85"/>
      <c r="R86" s="1116" t="s">
        <v>169</v>
      </c>
      <c r="S86" s="1117"/>
      <c r="T86" s="85"/>
      <c r="U86" s="39" t="s">
        <v>73</v>
      </c>
      <c r="V86" s="39"/>
      <c r="W86" s="39"/>
      <c r="X86" s="39"/>
      <c r="Y86" s="39"/>
      <c r="Z86" s="39"/>
      <c r="AA86" s="40">
        <f>ROW()</f>
        <v>86</v>
      </c>
      <c r="AB86" s="85"/>
      <c r="AC86" s="85"/>
      <c r="AD86" s="85"/>
      <c r="AE86" s="85"/>
      <c r="AF86" s="85"/>
      <c r="AG86" s="85"/>
      <c r="AH86" s="85"/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  <c r="AT86" s="715"/>
    </row>
    <row r="87" spans="1:46" s="22" customFormat="1" ht="18" customHeight="1" x14ac:dyDescent="0.25">
      <c r="A87" s="1058"/>
      <c r="B87" s="758">
        <v>3</v>
      </c>
      <c r="C87" s="220" t="s">
        <v>40</v>
      </c>
      <c r="D87" s="215">
        <v>16</v>
      </c>
      <c r="E87" s="759">
        <v>1</v>
      </c>
      <c r="F87" s="747">
        <f>(D87/G126)*G80</f>
        <v>2.2566995768688294</v>
      </c>
      <c r="G87" s="32">
        <f t="shared" si="1"/>
        <v>2.2566995768688294</v>
      </c>
      <c r="H87" s="1036"/>
      <c r="I87" s="781">
        <v>6</v>
      </c>
      <c r="J87" s="28"/>
      <c r="K87" s="28"/>
      <c r="L87" s="28"/>
      <c r="M87" s="28"/>
      <c r="N87" s="47"/>
      <c r="O87" s="85"/>
      <c r="P87" s="85"/>
      <c r="Q87" s="85"/>
      <c r="R87" s="1116" t="s">
        <v>170</v>
      </c>
      <c r="S87" s="1117"/>
      <c r="T87" s="85"/>
      <c r="U87" s="41" t="s">
        <v>73</v>
      </c>
      <c r="V87" s="41"/>
      <c r="W87" s="41"/>
      <c r="X87" s="41"/>
      <c r="Y87" s="41"/>
      <c r="Z87" s="41"/>
      <c r="AA87" s="42">
        <f>ROW()</f>
        <v>87</v>
      </c>
      <c r="AB87" s="85"/>
      <c r="AC87" s="85"/>
      <c r="AD87" s="85"/>
      <c r="AE87" s="85"/>
      <c r="AF87" s="85"/>
      <c r="AG87" s="85"/>
      <c r="AH87" s="85"/>
      <c r="AI87" s="85"/>
      <c r="AJ87" s="85"/>
      <c r="AK87" s="85"/>
      <c r="AL87" s="85"/>
      <c r="AM87" s="85"/>
      <c r="AN87" s="85"/>
      <c r="AO87" s="85"/>
      <c r="AP87" s="85"/>
      <c r="AQ87" s="85"/>
      <c r="AR87" s="85"/>
      <c r="AS87" s="85"/>
      <c r="AT87" s="715"/>
    </row>
    <row r="88" spans="1:46" s="22" customFormat="1" ht="18" customHeight="1" x14ac:dyDescent="0.25">
      <c r="A88" s="1058"/>
      <c r="B88" s="760">
        <v>4</v>
      </c>
      <c r="C88" s="221" t="s">
        <v>41</v>
      </c>
      <c r="D88" s="55">
        <v>30</v>
      </c>
      <c r="E88" s="761">
        <v>1</v>
      </c>
      <c r="F88" s="748">
        <f>(D88/G126)*G80</f>
        <v>4.2313117066290546</v>
      </c>
      <c r="G88" s="33">
        <f t="shared" si="1"/>
        <v>4.2313117066290546</v>
      </c>
      <c r="H88" s="1036"/>
      <c r="I88" s="781">
        <v>7</v>
      </c>
      <c r="J88" s="28" t="s">
        <v>365</v>
      </c>
      <c r="K88" s="28"/>
      <c r="L88" s="28"/>
      <c r="M88" s="28"/>
      <c r="N88" s="47"/>
      <c r="O88" s="85"/>
      <c r="P88" s="85"/>
      <c r="Q88" s="85"/>
      <c r="R88" s="463" t="s">
        <v>76</v>
      </c>
      <c r="S88" s="464"/>
      <c r="T88" s="85"/>
      <c r="U88" s="39" t="s">
        <v>73</v>
      </c>
      <c r="V88" s="39"/>
      <c r="W88" s="39"/>
      <c r="X88" s="39"/>
      <c r="Y88" s="39"/>
      <c r="Z88" s="39"/>
      <c r="AA88" s="40">
        <f>ROW()</f>
        <v>88</v>
      </c>
      <c r="AB88" s="85"/>
      <c r="AC88" s="85"/>
      <c r="AD88" s="85"/>
      <c r="AE88" s="85"/>
      <c r="AF88" s="85"/>
      <c r="AG88" s="85"/>
      <c r="AH88" s="85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715"/>
    </row>
    <row r="89" spans="1:46" s="22" customFormat="1" ht="18" customHeight="1" x14ac:dyDescent="0.25">
      <c r="A89" s="1058"/>
      <c r="B89" s="758">
        <v>5</v>
      </c>
      <c r="C89" s="220" t="s">
        <v>30</v>
      </c>
      <c r="D89" s="215">
        <v>6</v>
      </c>
      <c r="E89" s="759">
        <v>1</v>
      </c>
      <c r="F89" s="747">
        <f>(D89/G126)*G80</f>
        <v>0.84626234132581102</v>
      </c>
      <c r="G89" s="32">
        <f t="shared" si="1"/>
        <v>0.84626234132581102</v>
      </c>
      <c r="H89" s="1036"/>
      <c r="I89" s="781">
        <v>8</v>
      </c>
      <c r="J89" s="28" t="s">
        <v>366</v>
      </c>
      <c r="K89" s="28"/>
      <c r="L89" s="28"/>
      <c r="M89" s="28"/>
      <c r="N89" s="47"/>
      <c r="O89" s="85"/>
      <c r="P89" s="85"/>
      <c r="Q89" s="85"/>
      <c r="R89" s="663" t="s">
        <v>171</v>
      </c>
      <c r="S89" s="464"/>
      <c r="T89" s="85"/>
      <c r="U89" s="41" t="s">
        <v>73</v>
      </c>
      <c r="V89" s="41"/>
      <c r="W89" s="41"/>
      <c r="X89" s="41"/>
      <c r="Y89" s="41"/>
      <c r="Z89" s="41"/>
      <c r="AA89" s="42">
        <f>ROW()</f>
        <v>89</v>
      </c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715"/>
    </row>
    <row r="90" spans="1:46" s="22" customFormat="1" ht="18" customHeight="1" x14ac:dyDescent="0.25">
      <c r="A90" s="1058"/>
      <c r="B90" s="760">
        <v>6</v>
      </c>
      <c r="C90" s="221" t="s">
        <v>42</v>
      </c>
      <c r="D90" s="55">
        <v>1.65</v>
      </c>
      <c r="E90" s="761">
        <v>1</v>
      </c>
      <c r="F90" s="748">
        <f>(D90/G126)*G80</f>
        <v>0.23272214386459802</v>
      </c>
      <c r="G90" s="33">
        <f t="shared" si="1"/>
        <v>0.23272214386459802</v>
      </c>
      <c r="H90" s="1036"/>
      <c r="I90" s="781">
        <v>9</v>
      </c>
      <c r="J90" s="28"/>
      <c r="K90" s="28"/>
      <c r="L90" s="28"/>
      <c r="M90" s="28"/>
      <c r="N90" s="47"/>
      <c r="O90" s="85"/>
      <c r="P90" s="85"/>
      <c r="Q90" s="85"/>
      <c r="R90" s="1120" t="s">
        <v>172</v>
      </c>
      <c r="S90" s="1121"/>
      <c r="T90" s="85"/>
      <c r="U90" s="39" t="s">
        <v>73</v>
      </c>
      <c r="V90" s="39"/>
      <c r="W90" s="39"/>
      <c r="X90" s="39"/>
      <c r="Y90" s="39"/>
      <c r="Z90" s="39"/>
      <c r="AA90" s="40">
        <f>ROW()</f>
        <v>90</v>
      </c>
      <c r="AB90" s="85"/>
      <c r="AC90" s="85"/>
      <c r="AD90" s="85"/>
      <c r="AE90" s="85"/>
      <c r="AF90" s="85"/>
      <c r="AG90" s="85"/>
      <c r="AH90" s="85"/>
      <c r="AI90" s="85"/>
      <c r="AJ90" s="85"/>
      <c r="AK90" s="85"/>
      <c r="AL90" s="85"/>
      <c r="AM90" s="85"/>
      <c r="AN90" s="85"/>
      <c r="AO90" s="85"/>
      <c r="AP90" s="85"/>
      <c r="AQ90" s="85"/>
      <c r="AR90" s="85"/>
      <c r="AS90" s="85"/>
      <c r="AT90" s="715"/>
    </row>
    <row r="91" spans="1:46" s="22" customFormat="1" ht="18" customHeight="1" x14ac:dyDescent="0.25">
      <c r="A91" s="1058"/>
      <c r="B91" s="758">
        <v>7</v>
      </c>
      <c r="C91" s="220" t="s">
        <v>43</v>
      </c>
      <c r="D91" s="215">
        <v>0.1</v>
      </c>
      <c r="E91" s="759">
        <v>1</v>
      </c>
      <c r="F91" s="747">
        <f>(D91/G126)*G80</f>
        <v>1.4104372355430186E-2</v>
      </c>
      <c r="G91" s="32">
        <f t="shared" si="1"/>
        <v>1.4104372355430186E-2</v>
      </c>
      <c r="H91" s="1036"/>
      <c r="I91" s="781">
        <v>10</v>
      </c>
      <c r="J91" s="28"/>
      <c r="K91" s="28"/>
      <c r="L91" s="28"/>
      <c r="M91" s="28"/>
      <c r="N91" s="47"/>
      <c r="O91" s="85"/>
      <c r="P91" s="85"/>
      <c r="Q91" s="85"/>
      <c r="R91" s="1132" t="s">
        <v>50</v>
      </c>
      <c r="S91" s="1133"/>
      <c r="T91" s="85"/>
      <c r="U91" s="41" t="s">
        <v>73</v>
      </c>
      <c r="V91" s="41"/>
      <c r="W91" s="41"/>
      <c r="X91" s="41"/>
      <c r="Y91" s="41"/>
      <c r="Z91" s="41"/>
      <c r="AA91" s="42">
        <f>ROW()</f>
        <v>91</v>
      </c>
      <c r="AB91" s="85"/>
      <c r="AC91" s="85"/>
      <c r="AD91" s="85"/>
      <c r="AE91" s="85"/>
      <c r="AF91" s="85"/>
      <c r="AG91" s="85"/>
      <c r="AH91" s="85"/>
      <c r="AI91" s="85"/>
      <c r="AJ91" s="85"/>
      <c r="AK91" s="85"/>
      <c r="AL91" s="85"/>
      <c r="AM91" s="85"/>
      <c r="AN91" s="85"/>
      <c r="AO91" s="85"/>
      <c r="AP91" s="85"/>
      <c r="AQ91" s="85"/>
      <c r="AR91" s="85"/>
      <c r="AS91" s="85"/>
      <c r="AT91" s="715"/>
    </row>
    <row r="92" spans="1:46" s="22" customFormat="1" ht="18" customHeight="1" x14ac:dyDescent="0.25">
      <c r="A92" s="1058"/>
      <c r="B92" s="760">
        <v>8</v>
      </c>
      <c r="C92" s="221" t="s">
        <v>44</v>
      </c>
      <c r="D92" s="55">
        <v>0.1</v>
      </c>
      <c r="E92" s="761">
        <v>5</v>
      </c>
      <c r="F92" s="748">
        <f>(D92/G126)*G80</f>
        <v>1.4104372355430186E-2</v>
      </c>
      <c r="G92" s="33">
        <f t="shared" si="1"/>
        <v>7.0521861777150932E-2</v>
      </c>
      <c r="H92" s="1036"/>
      <c r="I92" s="781">
        <v>11</v>
      </c>
      <c r="J92" s="28"/>
      <c r="K92" s="28"/>
      <c r="L92" s="28"/>
      <c r="M92" s="28"/>
      <c r="N92" s="47"/>
      <c r="O92" s="85"/>
      <c r="P92" s="85"/>
      <c r="Q92" s="85"/>
      <c r="R92" s="1134" t="s">
        <v>65</v>
      </c>
      <c r="S92" s="1135"/>
      <c r="T92" s="85"/>
      <c r="U92" s="39" t="s">
        <v>73</v>
      </c>
      <c r="V92" s="39"/>
      <c r="W92" s="39"/>
      <c r="X92" s="39"/>
      <c r="Y92" s="39"/>
      <c r="Z92" s="39"/>
      <c r="AA92" s="40">
        <f>ROW()</f>
        <v>92</v>
      </c>
      <c r="AB92" s="85"/>
      <c r="AC92" s="85"/>
      <c r="AD92" s="85"/>
      <c r="AE92" s="85"/>
      <c r="AF92" s="85"/>
      <c r="AG92" s="85"/>
      <c r="AH92" s="85"/>
      <c r="AI92" s="85"/>
      <c r="AJ92" s="85"/>
      <c r="AK92" s="85"/>
      <c r="AL92" s="85"/>
      <c r="AM92" s="85"/>
      <c r="AN92" s="85"/>
      <c r="AO92" s="85"/>
      <c r="AP92" s="85"/>
      <c r="AQ92" s="85"/>
      <c r="AR92" s="85"/>
      <c r="AS92" s="85"/>
      <c r="AT92" s="715"/>
    </row>
    <row r="93" spans="1:46" s="22" customFormat="1" ht="18" customHeight="1" x14ac:dyDescent="0.25">
      <c r="A93" s="1058"/>
      <c r="B93" s="758">
        <v>9</v>
      </c>
      <c r="C93" s="220" t="s">
        <v>46</v>
      </c>
      <c r="D93" s="215">
        <v>1</v>
      </c>
      <c r="E93" s="759">
        <v>1</v>
      </c>
      <c r="F93" s="747">
        <f>(D93/G126)*G80</f>
        <v>0.14104372355430184</v>
      </c>
      <c r="G93" s="32">
        <f t="shared" si="1"/>
        <v>0.14104372355430184</v>
      </c>
      <c r="H93" s="1036"/>
      <c r="I93" s="781">
        <v>12</v>
      </c>
      <c r="J93" s="28"/>
      <c r="K93" s="28"/>
      <c r="L93" s="28"/>
      <c r="M93" s="28"/>
      <c r="N93" s="47"/>
      <c r="O93" s="85"/>
      <c r="P93" s="85"/>
      <c r="Q93" s="85"/>
      <c r="R93" s="1134" t="s">
        <v>75</v>
      </c>
      <c r="S93" s="1135"/>
      <c r="T93" s="85"/>
      <c r="U93" s="41" t="s">
        <v>73</v>
      </c>
      <c r="V93" s="41"/>
      <c r="W93" s="41"/>
      <c r="X93" s="41"/>
      <c r="Y93" s="41"/>
      <c r="Z93" s="41"/>
      <c r="AA93" s="42">
        <f>ROW()</f>
        <v>93</v>
      </c>
      <c r="AB93" s="85"/>
      <c r="AC93" s="85"/>
      <c r="AD93" s="85"/>
      <c r="AE93" s="85"/>
      <c r="AF93" s="85"/>
      <c r="AG93" s="85"/>
      <c r="AH93" s="85"/>
      <c r="AI93" s="85"/>
      <c r="AJ93" s="85"/>
      <c r="AK93" s="85"/>
      <c r="AL93" s="85"/>
      <c r="AM93" s="85"/>
      <c r="AN93" s="85"/>
      <c r="AO93" s="85"/>
      <c r="AP93" s="85"/>
      <c r="AQ93" s="85"/>
      <c r="AR93" s="85"/>
      <c r="AS93" s="85"/>
      <c r="AT93" s="715"/>
    </row>
    <row r="94" spans="1:46" s="22" customFormat="1" ht="18" customHeight="1" x14ac:dyDescent="0.25">
      <c r="A94" s="1058"/>
      <c r="B94" s="760">
        <v>10</v>
      </c>
      <c r="C94" s="221" t="s">
        <v>45</v>
      </c>
      <c r="D94" s="55">
        <v>2.5000000000000001E-2</v>
      </c>
      <c r="E94" s="761">
        <v>10</v>
      </c>
      <c r="F94" s="748">
        <f>(D94/G126)*G80</f>
        <v>3.5260930888575464E-3</v>
      </c>
      <c r="G94" s="33">
        <f t="shared" si="1"/>
        <v>3.5260930888575466E-2</v>
      </c>
      <c r="H94" s="1036"/>
      <c r="I94" s="781">
        <v>13</v>
      </c>
      <c r="J94" s="28"/>
      <c r="K94" s="28"/>
      <c r="L94" s="28"/>
      <c r="M94" s="28"/>
      <c r="N94" s="47"/>
      <c r="O94" s="85"/>
      <c r="P94" s="85"/>
      <c r="Q94" s="85"/>
      <c r="R94" s="1140"/>
      <c r="S94" s="1141"/>
      <c r="T94" s="85"/>
      <c r="U94" s="39" t="s">
        <v>73</v>
      </c>
      <c r="V94" s="39"/>
      <c r="W94" s="39"/>
      <c r="X94" s="39"/>
      <c r="Y94" s="39"/>
      <c r="Z94" s="39"/>
      <c r="AA94" s="40">
        <f>ROW()</f>
        <v>94</v>
      </c>
      <c r="AB94" s="85"/>
      <c r="AC94" s="85"/>
      <c r="AD94" s="85"/>
      <c r="AE94" s="85"/>
      <c r="AF94" s="85"/>
      <c r="AG94" s="85"/>
      <c r="AH94" s="85"/>
      <c r="AI94" s="85"/>
      <c r="AJ94" s="85"/>
      <c r="AK94" s="85"/>
      <c r="AL94" s="85"/>
      <c r="AM94" s="85"/>
      <c r="AN94" s="85"/>
      <c r="AO94" s="85"/>
      <c r="AP94" s="85"/>
      <c r="AQ94" s="85"/>
      <c r="AR94" s="85"/>
      <c r="AS94" s="85"/>
      <c r="AT94" s="715"/>
    </row>
    <row r="95" spans="1:46" s="22" customFormat="1" ht="18" customHeight="1" x14ac:dyDescent="0.25">
      <c r="A95" s="1058"/>
      <c r="B95" s="758">
        <v>11</v>
      </c>
      <c r="C95" s="220"/>
      <c r="D95" s="215"/>
      <c r="E95" s="759">
        <v>0</v>
      </c>
      <c r="F95" s="747">
        <f>(D95/G126)*G80</f>
        <v>0</v>
      </c>
      <c r="G95" s="32">
        <f t="shared" si="1"/>
        <v>0</v>
      </c>
      <c r="H95" s="1036"/>
      <c r="I95" s="781">
        <v>14</v>
      </c>
      <c r="J95" s="28"/>
      <c r="K95" s="28"/>
      <c r="L95" s="28"/>
      <c r="M95" s="28"/>
      <c r="N95" s="47"/>
      <c r="O95" s="85"/>
      <c r="P95" s="85"/>
      <c r="Q95" s="85"/>
      <c r="R95" s="85"/>
      <c r="S95" s="85"/>
      <c r="T95" s="85"/>
      <c r="U95" s="41" t="s">
        <v>73</v>
      </c>
      <c r="V95" s="41"/>
      <c r="W95" s="41"/>
      <c r="X95" s="41"/>
      <c r="Y95" s="41"/>
      <c r="Z95" s="41"/>
      <c r="AA95" s="42">
        <f>ROW()</f>
        <v>95</v>
      </c>
      <c r="AB95" s="85"/>
      <c r="AC95" s="85"/>
      <c r="AD95" s="85"/>
      <c r="AE95" s="85"/>
      <c r="AF95" s="85"/>
      <c r="AG95" s="85"/>
      <c r="AH95" s="85"/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715"/>
    </row>
    <row r="96" spans="1:46" s="22" customFormat="1" ht="18" customHeight="1" x14ac:dyDescent="0.25">
      <c r="A96" s="1058"/>
      <c r="B96" s="760">
        <v>12</v>
      </c>
      <c r="C96" s="221"/>
      <c r="D96" s="55"/>
      <c r="E96" s="761">
        <v>0</v>
      </c>
      <c r="F96" s="748">
        <f>(D96/G126)*G80</f>
        <v>0</v>
      </c>
      <c r="G96" s="33">
        <f t="shared" si="1"/>
        <v>0</v>
      </c>
      <c r="H96" s="1036"/>
      <c r="I96" s="781">
        <v>15</v>
      </c>
      <c r="J96" s="28"/>
      <c r="K96" s="28"/>
      <c r="L96" s="28"/>
      <c r="M96" s="28"/>
      <c r="N96" s="47"/>
      <c r="O96" s="85"/>
      <c r="P96" s="85"/>
      <c r="Q96" s="85"/>
      <c r="R96" s="843" t="s">
        <v>37</v>
      </c>
      <c r="S96" s="85"/>
      <c r="T96" s="85"/>
      <c r="U96" s="39" t="s">
        <v>73</v>
      </c>
      <c r="V96" s="39"/>
      <c r="W96" s="39"/>
      <c r="X96" s="39"/>
      <c r="Y96" s="39"/>
      <c r="Z96" s="39"/>
      <c r="AA96" s="40">
        <f>ROW()</f>
        <v>96</v>
      </c>
      <c r="AB96" s="85"/>
      <c r="AC96" s="85"/>
      <c r="AD96" s="85"/>
      <c r="AE96" s="85"/>
      <c r="AF96" s="85"/>
      <c r="AG96" s="85"/>
      <c r="AH96" s="85"/>
      <c r="AI96" s="85"/>
      <c r="AJ96" s="85"/>
      <c r="AK96" s="85"/>
      <c r="AL96" s="85"/>
      <c r="AM96" s="85"/>
      <c r="AN96" s="85"/>
      <c r="AO96" s="85"/>
      <c r="AP96" s="85"/>
      <c r="AQ96" s="85"/>
      <c r="AR96" s="85"/>
      <c r="AS96" s="85"/>
      <c r="AT96" s="715"/>
    </row>
    <row r="97" spans="1:46" s="22" customFormat="1" ht="18" customHeight="1" x14ac:dyDescent="0.25">
      <c r="A97" s="1058"/>
      <c r="B97" s="758">
        <v>13</v>
      </c>
      <c r="C97" s="220"/>
      <c r="D97" s="215"/>
      <c r="E97" s="759">
        <v>0</v>
      </c>
      <c r="F97" s="747">
        <f>(D97/G126)*G80</f>
        <v>0</v>
      </c>
      <c r="G97" s="32">
        <f t="shared" si="1"/>
        <v>0</v>
      </c>
      <c r="H97" s="1036"/>
      <c r="I97" s="781">
        <v>16</v>
      </c>
      <c r="J97" s="28"/>
      <c r="K97" s="28"/>
      <c r="L97" s="28"/>
      <c r="M97" s="28"/>
      <c r="N97" s="47"/>
      <c r="O97" s="85"/>
      <c r="P97" s="85"/>
      <c r="Q97" s="85"/>
      <c r="R97" s="85"/>
      <c r="S97" s="85"/>
      <c r="T97" s="85"/>
      <c r="U97" s="41" t="s">
        <v>73</v>
      </c>
      <c r="V97" s="41"/>
      <c r="W97" s="41"/>
      <c r="X97" s="41"/>
      <c r="Y97" s="41"/>
      <c r="Z97" s="41"/>
      <c r="AA97" s="42">
        <f>ROW()</f>
        <v>97</v>
      </c>
      <c r="AB97" s="85"/>
      <c r="AC97" s="85"/>
      <c r="AD97" s="85"/>
      <c r="AE97" s="85"/>
      <c r="AF97" s="85"/>
      <c r="AG97" s="85"/>
      <c r="AH97" s="85"/>
      <c r="AI97" s="85"/>
      <c r="AJ97" s="85"/>
      <c r="AK97" s="85"/>
      <c r="AL97" s="85"/>
      <c r="AM97" s="85"/>
      <c r="AN97" s="85"/>
      <c r="AO97" s="85"/>
      <c r="AP97" s="85"/>
      <c r="AQ97" s="85"/>
      <c r="AR97" s="85"/>
      <c r="AS97" s="85"/>
      <c r="AT97" s="715"/>
    </row>
    <row r="98" spans="1:46" s="22" customFormat="1" ht="18" customHeight="1" x14ac:dyDescent="0.25">
      <c r="A98" s="1058"/>
      <c r="B98" s="760">
        <v>14</v>
      </c>
      <c r="C98" s="221"/>
      <c r="D98" s="55"/>
      <c r="E98" s="761">
        <v>0</v>
      </c>
      <c r="F98" s="748">
        <f>(D98/G126)*G80</f>
        <v>0</v>
      </c>
      <c r="G98" s="33">
        <f t="shared" si="1"/>
        <v>0</v>
      </c>
      <c r="H98" s="1036"/>
      <c r="I98" s="781">
        <v>17</v>
      </c>
      <c r="J98" s="28"/>
      <c r="K98" s="28"/>
      <c r="L98" s="28"/>
      <c r="M98" s="28"/>
      <c r="N98" s="47"/>
      <c r="O98" s="85"/>
      <c r="P98" s="85"/>
      <c r="Q98" s="85"/>
      <c r="R98" s="85"/>
      <c r="S98" s="85"/>
      <c r="T98" s="85"/>
      <c r="U98" s="39" t="s">
        <v>73</v>
      </c>
      <c r="V98" s="39"/>
      <c r="W98" s="39"/>
      <c r="X98" s="39"/>
      <c r="Y98" s="39"/>
      <c r="Z98" s="39"/>
      <c r="AA98" s="40">
        <f>ROW()</f>
        <v>98</v>
      </c>
      <c r="AB98" s="85"/>
      <c r="AC98" s="85"/>
      <c r="AD98" s="85"/>
      <c r="AE98" s="85"/>
      <c r="AF98" s="85"/>
      <c r="AG98" s="85"/>
      <c r="AH98" s="85"/>
      <c r="AI98" s="85"/>
      <c r="AJ98" s="85"/>
      <c r="AK98" s="85"/>
      <c r="AL98" s="85"/>
      <c r="AM98" s="85"/>
      <c r="AN98" s="85"/>
      <c r="AO98" s="85"/>
      <c r="AP98" s="85"/>
      <c r="AQ98" s="85"/>
      <c r="AR98" s="85"/>
      <c r="AS98" s="85"/>
      <c r="AT98" s="715"/>
    </row>
    <row r="99" spans="1:46" s="22" customFormat="1" ht="18" customHeight="1" x14ac:dyDescent="0.25">
      <c r="A99" s="1058"/>
      <c r="B99" s="758">
        <v>15</v>
      </c>
      <c r="C99" s="220"/>
      <c r="D99" s="215"/>
      <c r="E99" s="759">
        <v>0</v>
      </c>
      <c r="F99" s="747">
        <f>(D99/G126)*G80</f>
        <v>0</v>
      </c>
      <c r="G99" s="32">
        <f t="shared" si="1"/>
        <v>0</v>
      </c>
      <c r="H99" s="1036"/>
      <c r="I99" s="781">
        <v>18</v>
      </c>
      <c r="J99" s="28"/>
      <c r="K99" s="28"/>
      <c r="L99" s="28"/>
      <c r="M99" s="28"/>
      <c r="N99" s="47"/>
      <c r="O99" s="85"/>
      <c r="P99" s="85"/>
      <c r="Q99" s="85"/>
      <c r="R99" s="85"/>
      <c r="S99" s="85"/>
      <c r="T99" s="85"/>
      <c r="U99" s="41" t="s">
        <v>73</v>
      </c>
      <c r="V99" s="41"/>
      <c r="W99" s="41"/>
      <c r="X99" s="41"/>
      <c r="Y99" s="41"/>
      <c r="Z99" s="41"/>
      <c r="AA99" s="42">
        <f>ROW()</f>
        <v>99</v>
      </c>
      <c r="AB99" s="85"/>
      <c r="AC99" s="85"/>
      <c r="AD99" s="85"/>
      <c r="AE99" s="85"/>
      <c r="AF99" s="85"/>
      <c r="AG99" s="85"/>
      <c r="AH99" s="85"/>
      <c r="AI99" s="85"/>
      <c r="AJ99" s="85"/>
      <c r="AK99" s="85"/>
      <c r="AL99" s="85"/>
      <c r="AM99" s="85"/>
      <c r="AN99" s="85"/>
      <c r="AO99" s="85"/>
      <c r="AP99" s="85"/>
      <c r="AQ99" s="85"/>
      <c r="AR99" s="85"/>
      <c r="AS99" s="85"/>
      <c r="AT99" s="715"/>
    </row>
    <row r="100" spans="1:46" s="22" customFormat="1" ht="18" customHeight="1" x14ac:dyDescent="0.25">
      <c r="A100" s="1058"/>
      <c r="B100" s="760">
        <v>16</v>
      </c>
      <c r="C100" s="221"/>
      <c r="D100" s="55"/>
      <c r="E100" s="761">
        <v>0</v>
      </c>
      <c r="F100" s="748">
        <f>(D100/G126)*G80</f>
        <v>0</v>
      </c>
      <c r="G100" s="33">
        <f t="shared" si="1"/>
        <v>0</v>
      </c>
      <c r="H100" s="1036"/>
      <c r="I100" s="781">
        <v>19</v>
      </c>
      <c r="J100" s="28"/>
      <c r="K100" s="28"/>
      <c r="L100" s="28"/>
      <c r="M100" s="28"/>
      <c r="N100" s="47"/>
      <c r="O100" s="85"/>
      <c r="P100" s="85"/>
      <c r="Q100" s="85"/>
      <c r="R100" s="85"/>
      <c r="S100" s="85"/>
      <c r="T100" s="85"/>
      <c r="U100" s="39" t="s">
        <v>73</v>
      </c>
      <c r="V100" s="39"/>
      <c r="W100" s="39"/>
      <c r="X100" s="39"/>
      <c r="Y100" s="39"/>
      <c r="Z100" s="39"/>
      <c r="AA100" s="40">
        <f>ROW()</f>
        <v>100</v>
      </c>
      <c r="AB100" s="85"/>
      <c r="AC100" s="85"/>
      <c r="AD100" s="85"/>
      <c r="AE100" s="85"/>
      <c r="AF100" s="85"/>
      <c r="AG100" s="85"/>
      <c r="AH100" s="85"/>
      <c r="AI100" s="85"/>
      <c r="AJ100" s="85"/>
      <c r="AK100" s="85"/>
      <c r="AL100" s="85"/>
      <c r="AM100" s="85"/>
      <c r="AN100" s="85"/>
      <c r="AO100" s="85"/>
      <c r="AP100" s="85"/>
      <c r="AQ100" s="85"/>
      <c r="AR100" s="85"/>
      <c r="AS100" s="85"/>
      <c r="AT100" s="715"/>
    </row>
    <row r="101" spans="1:46" s="22" customFormat="1" ht="18" customHeight="1" x14ac:dyDescent="0.25">
      <c r="A101" s="1058"/>
      <c r="B101" s="758">
        <v>17</v>
      </c>
      <c r="C101" s="220"/>
      <c r="D101" s="215"/>
      <c r="E101" s="759">
        <v>0</v>
      </c>
      <c r="F101" s="747">
        <f>(D101/G126)*G80</f>
        <v>0</v>
      </c>
      <c r="G101" s="32">
        <f t="shared" si="1"/>
        <v>0</v>
      </c>
      <c r="H101" s="1036"/>
      <c r="I101" s="781">
        <v>20</v>
      </c>
      <c r="J101" s="28"/>
      <c r="K101" s="28"/>
      <c r="L101" s="28"/>
      <c r="M101" s="28"/>
      <c r="N101" s="47"/>
      <c r="O101" s="85"/>
      <c r="P101" s="85"/>
      <c r="Q101" s="85"/>
      <c r="R101" s="85"/>
      <c r="S101" s="85"/>
      <c r="T101" s="85"/>
      <c r="U101" s="41" t="s">
        <v>73</v>
      </c>
      <c r="V101" s="41"/>
      <c r="W101" s="41"/>
      <c r="X101" s="41"/>
      <c r="Y101" s="41"/>
      <c r="Z101" s="41"/>
      <c r="AA101" s="42">
        <f>ROW()</f>
        <v>101</v>
      </c>
      <c r="AB101" s="85"/>
      <c r="AC101" s="85"/>
      <c r="AD101" s="85"/>
      <c r="AE101" s="85"/>
      <c r="AF101" s="85"/>
      <c r="AG101" s="85"/>
      <c r="AH101" s="85"/>
      <c r="AI101" s="85"/>
      <c r="AJ101" s="85"/>
      <c r="AK101" s="85"/>
      <c r="AL101" s="85"/>
      <c r="AM101" s="85"/>
      <c r="AN101" s="85"/>
      <c r="AO101" s="85"/>
      <c r="AP101" s="85"/>
      <c r="AQ101" s="85"/>
      <c r="AR101" s="85"/>
      <c r="AS101" s="85"/>
      <c r="AT101" s="715"/>
    </row>
    <row r="102" spans="1:46" s="22" customFormat="1" ht="18" customHeight="1" x14ac:dyDescent="0.25">
      <c r="A102" s="1058"/>
      <c r="B102" s="760">
        <v>18</v>
      </c>
      <c r="C102" s="221"/>
      <c r="D102" s="55"/>
      <c r="E102" s="761">
        <v>0</v>
      </c>
      <c r="F102" s="748">
        <f>(D102/G126)*G80</f>
        <v>0</v>
      </c>
      <c r="G102" s="33">
        <f t="shared" si="1"/>
        <v>0</v>
      </c>
      <c r="H102" s="1036"/>
      <c r="I102" s="781">
        <v>21</v>
      </c>
      <c r="J102" s="28"/>
      <c r="K102" s="28"/>
      <c r="L102" s="28"/>
      <c r="M102" s="28"/>
      <c r="N102" s="47"/>
      <c r="O102" s="85"/>
      <c r="P102" s="85"/>
      <c r="Q102" s="85"/>
      <c r="R102" s="85"/>
      <c r="S102" s="85"/>
      <c r="T102" s="85"/>
      <c r="U102" s="39" t="s">
        <v>73</v>
      </c>
      <c r="V102" s="39"/>
      <c r="W102" s="39"/>
      <c r="X102" s="39"/>
      <c r="Y102" s="39"/>
      <c r="Z102" s="39"/>
      <c r="AA102" s="40">
        <f>ROW()</f>
        <v>102</v>
      </c>
      <c r="AB102" s="85"/>
      <c r="AC102" s="85"/>
      <c r="AD102" s="85"/>
      <c r="AE102" s="85"/>
      <c r="AF102" s="85"/>
      <c r="AG102" s="85"/>
      <c r="AH102" s="85"/>
      <c r="AI102" s="85"/>
      <c r="AJ102" s="85"/>
      <c r="AK102" s="85"/>
      <c r="AL102" s="85"/>
      <c r="AM102" s="85"/>
      <c r="AN102" s="85"/>
      <c r="AO102" s="85"/>
      <c r="AP102" s="85"/>
      <c r="AQ102" s="85"/>
      <c r="AR102" s="85"/>
      <c r="AS102" s="85"/>
      <c r="AT102" s="715"/>
    </row>
    <row r="103" spans="1:46" s="22" customFormat="1" ht="18" customHeight="1" x14ac:dyDescent="0.25">
      <c r="A103" s="1058"/>
      <c r="B103" s="758">
        <v>19</v>
      </c>
      <c r="C103" s="220"/>
      <c r="D103" s="215"/>
      <c r="E103" s="759">
        <v>0</v>
      </c>
      <c r="F103" s="747">
        <f>(D103/G126)*G80</f>
        <v>0</v>
      </c>
      <c r="G103" s="32">
        <f t="shared" si="1"/>
        <v>0</v>
      </c>
      <c r="H103" s="1036"/>
      <c r="I103" s="781">
        <v>22</v>
      </c>
      <c r="J103" s="28"/>
      <c r="K103" s="28"/>
      <c r="L103" s="28"/>
      <c r="M103" s="28"/>
      <c r="N103" s="47"/>
      <c r="O103" s="85"/>
      <c r="P103" s="85"/>
      <c r="Q103" s="85"/>
      <c r="R103" s="85"/>
      <c r="S103" s="85"/>
      <c r="T103" s="85"/>
      <c r="U103" s="41" t="s">
        <v>73</v>
      </c>
      <c r="V103" s="41"/>
      <c r="W103" s="41"/>
      <c r="X103" s="41"/>
      <c r="Y103" s="41"/>
      <c r="Z103" s="41"/>
      <c r="AA103" s="42">
        <f>ROW()</f>
        <v>103</v>
      </c>
      <c r="AB103" s="85"/>
      <c r="AC103" s="85"/>
      <c r="AD103" s="85"/>
      <c r="AE103" s="85"/>
      <c r="AF103" s="85"/>
      <c r="AG103" s="85"/>
      <c r="AH103" s="85"/>
      <c r="AI103" s="85"/>
      <c r="AJ103" s="85"/>
      <c r="AK103" s="85"/>
      <c r="AL103" s="85"/>
      <c r="AM103" s="85"/>
      <c r="AN103" s="85"/>
      <c r="AO103" s="85"/>
      <c r="AP103" s="85"/>
      <c r="AQ103" s="85"/>
      <c r="AR103" s="85"/>
      <c r="AS103" s="85"/>
      <c r="AT103" s="715"/>
    </row>
    <row r="104" spans="1:46" s="22" customFormat="1" ht="18" customHeight="1" x14ac:dyDescent="0.25">
      <c r="A104" s="1058"/>
      <c r="B104" s="760">
        <v>20</v>
      </c>
      <c r="C104" s="221"/>
      <c r="D104" s="55"/>
      <c r="E104" s="761">
        <v>0</v>
      </c>
      <c r="F104" s="748">
        <f>(D104/G126)*G80</f>
        <v>0</v>
      </c>
      <c r="G104" s="33">
        <f t="shared" si="1"/>
        <v>0</v>
      </c>
      <c r="H104" s="1036"/>
      <c r="I104" s="781">
        <v>23</v>
      </c>
      <c r="J104" s="28"/>
      <c r="K104" s="28"/>
      <c r="L104" s="28"/>
      <c r="M104" s="28"/>
      <c r="N104" s="47"/>
      <c r="O104" s="85"/>
      <c r="P104" s="85"/>
      <c r="Q104" s="85"/>
      <c r="R104" s="85"/>
      <c r="S104" s="85"/>
      <c r="T104" s="85"/>
      <c r="U104" s="39" t="s">
        <v>73</v>
      </c>
      <c r="V104" s="39"/>
      <c r="W104" s="39"/>
      <c r="X104" s="39"/>
      <c r="Y104" s="39"/>
      <c r="Z104" s="39"/>
      <c r="AA104" s="40">
        <f>ROW()</f>
        <v>104</v>
      </c>
      <c r="AB104" s="85"/>
      <c r="AC104" s="85"/>
      <c r="AD104" s="85"/>
      <c r="AE104" s="85"/>
      <c r="AF104" s="85"/>
      <c r="AG104" s="85"/>
      <c r="AH104" s="85"/>
      <c r="AI104" s="85"/>
      <c r="AJ104" s="85"/>
      <c r="AK104" s="85"/>
      <c r="AL104" s="85"/>
      <c r="AM104" s="85"/>
      <c r="AN104" s="85"/>
      <c r="AO104" s="85"/>
      <c r="AP104" s="85"/>
      <c r="AQ104" s="85"/>
      <c r="AR104" s="85"/>
      <c r="AS104" s="85"/>
      <c r="AT104" s="715"/>
    </row>
    <row r="105" spans="1:46" s="22" customFormat="1" ht="18" customHeight="1" x14ac:dyDescent="0.25">
      <c r="A105" s="1058"/>
      <c r="B105" s="758">
        <v>21</v>
      </c>
      <c r="C105" s="220"/>
      <c r="D105" s="215"/>
      <c r="E105" s="759">
        <v>0</v>
      </c>
      <c r="F105" s="747">
        <f>(D105/G126)*G80</f>
        <v>0</v>
      </c>
      <c r="G105" s="32">
        <f t="shared" si="1"/>
        <v>0</v>
      </c>
      <c r="H105" s="1036"/>
      <c r="I105" s="781">
        <v>24</v>
      </c>
      <c r="J105" s="28"/>
      <c r="K105" s="28"/>
      <c r="L105" s="28"/>
      <c r="M105" s="28"/>
      <c r="N105" s="47"/>
      <c r="O105" s="85"/>
      <c r="P105" s="85"/>
      <c r="Q105" s="85"/>
      <c r="R105" s="85"/>
      <c r="S105" s="85"/>
      <c r="T105" s="85"/>
      <c r="U105" s="41" t="s">
        <v>73</v>
      </c>
      <c r="V105" s="41"/>
      <c r="W105" s="41"/>
      <c r="X105" s="41"/>
      <c r="Y105" s="41"/>
      <c r="Z105" s="41"/>
      <c r="AA105" s="42">
        <f>ROW()</f>
        <v>105</v>
      </c>
      <c r="AB105" s="85"/>
      <c r="AC105" s="85"/>
      <c r="AD105" s="85"/>
      <c r="AE105" s="85"/>
      <c r="AF105" s="85"/>
      <c r="AG105" s="85"/>
      <c r="AH105" s="85"/>
      <c r="AI105" s="85"/>
      <c r="AJ105" s="85"/>
      <c r="AK105" s="85"/>
      <c r="AL105" s="85"/>
      <c r="AM105" s="85"/>
      <c r="AN105" s="85"/>
      <c r="AO105" s="85"/>
      <c r="AP105" s="85"/>
      <c r="AQ105" s="85"/>
      <c r="AR105" s="85"/>
      <c r="AS105" s="85"/>
      <c r="AT105" s="715"/>
    </row>
    <row r="106" spans="1:46" s="22" customFormat="1" ht="18" customHeight="1" x14ac:dyDescent="0.25">
      <c r="A106" s="1058"/>
      <c r="B106" s="760">
        <v>22</v>
      </c>
      <c r="C106" s="221"/>
      <c r="D106" s="55"/>
      <c r="E106" s="761">
        <v>0</v>
      </c>
      <c r="F106" s="748">
        <f>(D106/G126)*G80</f>
        <v>0</v>
      </c>
      <c r="G106" s="33">
        <f t="shared" si="1"/>
        <v>0</v>
      </c>
      <c r="H106" s="1036"/>
      <c r="I106" s="781">
        <v>25</v>
      </c>
      <c r="J106" s="28"/>
      <c r="K106" s="28"/>
      <c r="L106" s="28"/>
      <c r="M106" s="28"/>
      <c r="N106" s="47"/>
      <c r="O106" s="85"/>
      <c r="P106" s="85"/>
      <c r="Q106" s="85"/>
      <c r="R106" s="85"/>
      <c r="S106" s="85"/>
      <c r="T106" s="85"/>
      <c r="U106" s="39" t="s">
        <v>73</v>
      </c>
      <c r="V106" s="39"/>
      <c r="W106" s="39"/>
      <c r="X106" s="39"/>
      <c r="Y106" s="39"/>
      <c r="Z106" s="39"/>
      <c r="AA106" s="40">
        <f>ROW()</f>
        <v>106</v>
      </c>
      <c r="AB106" s="85"/>
      <c r="AC106" s="85"/>
      <c r="AD106" s="85"/>
      <c r="AE106" s="85"/>
      <c r="AF106" s="85"/>
      <c r="AG106" s="85"/>
      <c r="AH106" s="85"/>
      <c r="AI106" s="85"/>
      <c r="AJ106" s="85"/>
      <c r="AK106" s="85"/>
      <c r="AL106" s="85"/>
      <c r="AM106" s="85"/>
      <c r="AN106" s="85"/>
      <c r="AO106" s="85"/>
      <c r="AP106" s="85"/>
      <c r="AQ106" s="85"/>
      <c r="AR106" s="85"/>
      <c r="AS106" s="85"/>
      <c r="AT106" s="715"/>
    </row>
    <row r="107" spans="1:46" s="22" customFormat="1" ht="18" customHeight="1" x14ac:dyDescent="0.25">
      <c r="A107" s="1058"/>
      <c r="B107" s="758">
        <v>23</v>
      </c>
      <c r="C107" s="220"/>
      <c r="D107" s="215"/>
      <c r="E107" s="759">
        <v>0</v>
      </c>
      <c r="F107" s="747">
        <f>(D107/G126)*G80</f>
        <v>0</v>
      </c>
      <c r="G107" s="32">
        <f t="shared" si="1"/>
        <v>0</v>
      </c>
      <c r="H107" s="1036"/>
      <c r="I107" s="781">
        <v>26</v>
      </c>
      <c r="J107" s="28"/>
      <c r="K107" s="28"/>
      <c r="L107" s="28"/>
      <c r="M107" s="28"/>
      <c r="N107" s="47"/>
      <c r="O107" s="85"/>
      <c r="P107" s="85"/>
      <c r="Q107" s="85"/>
      <c r="R107" s="85"/>
      <c r="S107" s="85"/>
      <c r="T107" s="85"/>
      <c r="U107" s="41" t="s">
        <v>73</v>
      </c>
      <c r="V107" s="41"/>
      <c r="W107" s="41"/>
      <c r="X107" s="41"/>
      <c r="Y107" s="41"/>
      <c r="Z107" s="41"/>
      <c r="AA107" s="42">
        <f>ROW()</f>
        <v>107</v>
      </c>
      <c r="AB107" s="85"/>
      <c r="AC107" s="85"/>
      <c r="AD107" s="85"/>
      <c r="AE107" s="85"/>
      <c r="AF107" s="85"/>
      <c r="AG107" s="85"/>
      <c r="AH107" s="85"/>
      <c r="AI107" s="85"/>
      <c r="AJ107" s="85"/>
      <c r="AK107" s="85"/>
      <c r="AL107" s="85"/>
      <c r="AM107" s="85"/>
      <c r="AN107" s="85"/>
      <c r="AO107" s="85"/>
      <c r="AP107" s="85"/>
      <c r="AQ107" s="85"/>
      <c r="AR107" s="85"/>
      <c r="AS107" s="85"/>
      <c r="AT107" s="715"/>
    </row>
    <row r="108" spans="1:46" s="22" customFormat="1" ht="18" customHeight="1" x14ac:dyDescent="0.25">
      <c r="A108" s="1058"/>
      <c r="B108" s="760">
        <v>24</v>
      </c>
      <c r="C108" s="221"/>
      <c r="D108" s="55"/>
      <c r="E108" s="761">
        <v>0</v>
      </c>
      <c r="F108" s="748">
        <f>(D108/G126)*G80</f>
        <v>0</v>
      </c>
      <c r="G108" s="33">
        <f t="shared" si="1"/>
        <v>0</v>
      </c>
      <c r="H108" s="1036"/>
      <c r="I108" s="781">
        <v>27</v>
      </c>
      <c r="J108" s="28"/>
      <c r="K108" s="28"/>
      <c r="L108" s="28"/>
      <c r="M108" s="28"/>
      <c r="N108" s="47"/>
      <c r="O108" s="85"/>
      <c r="P108" s="85"/>
      <c r="Q108" s="85"/>
      <c r="R108" s="85"/>
      <c r="S108" s="85"/>
      <c r="T108" s="85"/>
      <c r="U108" s="39" t="s">
        <v>73</v>
      </c>
      <c r="V108" s="39"/>
      <c r="W108" s="39"/>
      <c r="X108" s="39"/>
      <c r="Y108" s="39"/>
      <c r="Z108" s="39"/>
      <c r="AA108" s="40">
        <f>ROW()</f>
        <v>108</v>
      </c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715"/>
    </row>
    <row r="109" spans="1:46" s="22" customFormat="1" ht="18" customHeight="1" x14ac:dyDescent="0.25">
      <c r="A109" s="1058"/>
      <c r="B109" s="758">
        <v>25</v>
      </c>
      <c r="C109" s="220"/>
      <c r="D109" s="215"/>
      <c r="E109" s="759">
        <v>0</v>
      </c>
      <c r="F109" s="747">
        <f>(D109/G126)*G80</f>
        <v>0</v>
      </c>
      <c r="G109" s="32">
        <f t="shared" si="1"/>
        <v>0</v>
      </c>
      <c r="H109" s="1036"/>
      <c r="I109" s="781">
        <v>28</v>
      </c>
      <c r="J109" s="28"/>
      <c r="K109" s="28"/>
      <c r="L109" s="28"/>
      <c r="M109" s="28"/>
      <c r="N109" s="47"/>
      <c r="O109" s="85"/>
      <c r="P109" s="85"/>
      <c r="Q109" s="85"/>
      <c r="R109" s="85"/>
      <c r="S109" s="85"/>
      <c r="T109" s="85"/>
      <c r="U109" s="41" t="s">
        <v>73</v>
      </c>
      <c r="V109" s="41"/>
      <c r="W109" s="41"/>
      <c r="X109" s="41"/>
      <c r="Y109" s="41"/>
      <c r="Z109" s="41"/>
      <c r="AA109" s="42">
        <f>ROW()</f>
        <v>109</v>
      </c>
      <c r="AB109" s="85"/>
      <c r="AC109" s="85"/>
      <c r="AD109" s="85"/>
      <c r="AE109" s="85"/>
      <c r="AF109" s="85"/>
      <c r="AG109" s="85"/>
      <c r="AH109" s="85"/>
      <c r="AI109" s="85"/>
      <c r="AJ109" s="85"/>
      <c r="AK109" s="85"/>
      <c r="AL109" s="85"/>
      <c r="AM109" s="85"/>
      <c r="AN109" s="85"/>
      <c r="AO109" s="85"/>
      <c r="AP109" s="85"/>
      <c r="AQ109" s="85"/>
      <c r="AR109" s="85"/>
      <c r="AS109" s="85"/>
      <c r="AT109" s="715"/>
    </row>
    <row r="110" spans="1:46" s="22" customFormat="1" ht="18" customHeight="1" x14ac:dyDescent="0.25">
      <c r="A110" s="1058"/>
      <c r="B110" s="760">
        <v>26</v>
      </c>
      <c r="C110" s="221"/>
      <c r="D110" s="55"/>
      <c r="E110" s="761">
        <v>0</v>
      </c>
      <c r="F110" s="748">
        <f>(D110/G126)*G80</f>
        <v>0</v>
      </c>
      <c r="G110" s="33">
        <f t="shared" si="1"/>
        <v>0</v>
      </c>
      <c r="H110" s="1036"/>
      <c r="I110" s="781">
        <v>29</v>
      </c>
      <c r="J110" s="28"/>
      <c r="K110" s="28"/>
      <c r="L110" s="28"/>
      <c r="M110" s="28"/>
      <c r="N110" s="47"/>
      <c r="O110" s="85"/>
      <c r="P110" s="85"/>
      <c r="Q110" s="85"/>
      <c r="R110" s="85"/>
      <c r="S110" s="85"/>
      <c r="T110" s="85"/>
      <c r="U110" s="39" t="s">
        <v>73</v>
      </c>
      <c r="V110" s="39"/>
      <c r="W110" s="39"/>
      <c r="X110" s="39"/>
      <c r="Y110" s="39"/>
      <c r="Z110" s="39"/>
      <c r="AA110" s="40">
        <f>ROW()</f>
        <v>110</v>
      </c>
      <c r="AB110" s="85"/>
      <c r="AC110" s="85"/>
      <c r="AD110" s="85"/>
      <c r="AE110" s="85"/>
      <c r="AF110" s="85"/>
      <c r="AG110" s="85"/>
      <c r="AH110" s="85"/>
      <c r="AI110" s="85"/>
      <c r="AJ110" s="85"/>
      <c r="AK110" s="85"/>
      <c r="AL110" s="85"/>
      <c r="AM110" s="85"/>
      <c r="AN110" s="85"/>
      <c r="AO110" s="85"/>
      <c r="AP110" s="85"/>
      <c r="AQ110" s="85"/>
      <c r="AR110" s="85"/>
      <c r="AS110" s="85"/>
      <c r="AT110" s="715"/>
    </row>
    <row r="111" spans="1:46" s="22" customFormat="1" ht="18" customHeight="1" x14ac:dyDescent="0.25">
      <c r="A111" s="1058"/>
      <c r="B111" s="758">
        <v>27</v>
      </c>
      <c r="C111" s="220"/>
      <c r="D111" s="215"/>
      <c r="E111" s="759">
        <v>0</v>
      </c>
      <c r="F111" s="747">
        <f>(D111/G126)*G80</f>
        <v>0</v>
      </c>
      <c r="G111" s="32">
        <f t="shared" si="1"/>
        <v>0</v>
      </c>
      <c r="H111" s="1036"/>
      <c r="I111" s="781">
        <v>30</v>
      </c>
      <c r="J111" s="28"/>
      <c r="K111" s="28"/>
      <c r="L111" s="28"/>
      <c r="M111" s="28"/>
      <c r="N111" s="47"/>
      <c r="O111" s="85"/>
      <c r="P111" s="85"/>
      <c r="Q111" s="85"/>
      <c r="R111" s="85"/>
      <c r="S111" s="85"/>
      <c r="T111" s="85"/>
      <c r="U111" s="41" t="s">
        <v>73</v>
      </c>
      <c r="V111" s="41"/>
      <c r="W111" s="41"/>
      <c r="X111" s="41"/>
      <c r="Y111" s="41"/>
      <c r="Z111" s="41"/>
      <c r="AA111" s="42">
        <f>ROW()</f>
        <v>111</v>
      </c>
      <c r="AB111" s="85"/>
      <c r="AC111" s="85"/>
      <c r="AD111" s="85"/>
      <c r="AE111" s="85"/>
      <c r="AF111" s="85"/>
      <c r="AG111" s="85"/>
      <c r="AH111" s="85"/>
      <c r="AI111" s="85"/>
      <c r="AJ111" s="85"/>
      <c r="AK111" s="85"/>
      <c r="AL111" s="85"/>
      <c r="AM111" s="85"/>
      <c r="AN111" s="85"/>
      <c r="AO111" s="85"/>
      <c r="AP111" s="85"/>
      <c r="AQ111" s="85"/>
      <c r="AR111" s="85"/>
      <c r="AS111" s="85"/>
      <c r="AT111" s="715"/>
    </row>
    <row r="112" spans="1:46" s="22" customFormat="1" ht="18" customHeight="1" x14ac:dyDescent="0.25">
      <c r="A112" s="1058"/>
      <c r="B112" s="760">
        <v>28</v>
      </c>
      <c r="C112" s="221"/>
      <c r="D112" s="55"/>
      <c r="E112" s="761">
        <v>0</v>
      </c>
      <c r="F112" s="748">
        <f>(D112/G126)*G80</f>
        <v>0</v>
      </c>
      <c r="G112" s="33">
        <f t="shared" si="1"/>
        <v>0</v>
      </c>
      <c r="H112" s="1036"/>
      <c r="I112" s="781">
        <v>31</v>
      </c>
      <c r="J112" s="28"/>
      <c r="K112" s="28"/>
      <c r="L112" s="28"/>
      <c r="M112" s="28"/>
      <c r="N112" s="47"/>
      <c r="O112" s="85"/>
      <c r="P112" s="85"/>
      <c r="Q112" s="85"/>
      <c r="R112" s="85"/>
      <c r="S112" s="85"/>
      <c r="T112" s="85"/>
      <c r="U112" s="39" t="s">
        <v>73</v>
      </c>
      <c r="V112" s="39"/>
      <c r="W112" s="39"/>
      <c r="X112" s="39"/>
      <c r="Y112" s="39"/>
      <c r="Z112" s="39"/>
      <c r="AA112" s="40">
        <f>ROW()</f>
        <v>112</v>
      </c>
      <c r="AB112" s="85"/>
      <c r="AC112" s="85"/>
      <c r="AD112" s="85"/>
      <c r="AE112" s="85"/>
      <c r="AF112" s="85"/>
      <c r="AG112" s="85"/>
      <c r="AH112" s="85"/>
      <c r="AI112" s="85"/>
      <c r="AJ112" s="85"/>
      <c r="AK112" s="85"/>
      <c r="AL112" s="85"/>
      <c r="AM112" s="85"/>
      <c r="AN112" s="85"/>
      <c r="AO112" s="85"/>
      <c r="AP112" s="85"/>
      <c r="AQ112" s="85"/>
      <c r="AR112" s="85"/>
      <c r="AS112" s="85"/>
      <c r="AT112" s="715"/>
    </row>
    <row r="113" spans="1:46" s="22" customFormat="1" ht="18" customHeight="1" x14ac:dyDescent="0.25">
      <c r="A113" s="1058"/>
      <c r="B113" s="758">
        <v>29</v>
      </c>
      <c r="C113" s="220"/>
      <c r="D113" s="215"/>
      <c r="E113" s="759">
        <v>0</v>
      </c>
      <c r="F113" s="747">
        <f>(D113/G126)*G80</f>
        <v>0</v>
      </c>
      <c r="G113" s="32">
        <f t="shared" si="1"/>
        <v>0</v>
      </c>
      <c r="H113" s="1036"/>
      <c r="I113" s="781">
        <v>32</v>
      </c>
      <c r="J113" s="28"/>
      <c r="K113" s="28"/>
      <c r="L113" s="28"/>
      <c r="M113" s="28"/>
      <c r="N113" s="47"/>
      <c r="O113" s="85"/>
      <c r="P113" s="85"/>
      <c r="Q113" s="85"/>
      <c r="R113" s="85"/>
      <c r="S113" s="85"/>
      <c r="T113" s="85"/>
      <c r="U113" s="41" t="s">
        <v>73</v>
      </c>
      <c r="V113" s="41"/>
      <c r="W113" s="41"/>
      <c r="X113" s="41"/>
      <c r="Y113" s="41"/>
      <c r="Z113" s="41"/>
      <c r="AA113" s="42">
        <f>ROW()</f>
        <v>113</v>
      </c>
      <c r="AB113" s="85"/>
      <c r="AC113" s="85"/>
      <c r="AD113" s="85"/>
      <c r="AE113" s="85"/>
      <c r="AF113" s="85"/>
      <c r="AG113" s="85"/>
      <c r="AH113" s="85"/>
      <c r="AI113" s="85"/>
      <c r="AJ113" s="85"/>
      <c r="AK113" s="85"/>
      <c r="AL113" s="85"/>
      <c r="AM113" s="85"/>
      <c r="AN113" s="85"/>
      <c r="AO113" s="85"/>
      <c r="AP113" s="85"/>
      <c r="AQ113" s="85"/>
      <c r="AR113" s="85"/>
      <c r="AS113" s="85"/>
      <c r="AT113" s="715"/>
    </row>
    <row r="114" spans="1:46" s="22" customFormat="1" ht="18" customHeight="1" x14ac:dyDescent="0.25">
      <c r="A114" s="1058"/>
      <c r="B114" s="760">
        <v>30</v>
      </c>
      <c r="C114" s="221"/>
      <c r="D114" s="55"/>
      <c r="E114" s="761">
        <v>0</v>
      </c>
      <c r="F114" s="748">
        <f>(D114/G126)*G80</f>
        <v>0</v>
      </c>
      <c r="G114" s="33">
        <f t="shared" si="1"/>
        <v>0</v>
      </c>
      <c r="H114" s="1036"/>
      <c r="I114" s="781">
        <v>33</v>
      </c>
      <c r="J114" s="28"/>
      <c r="K114" s="28"/>
      <c r="L114" s="28"/>
      <c r="M114" s="28"/>
      <c r="N114" s="47"/>
      <c r="O114" s="85"/>
      <c r="P114" s="85"/>
      <c r="Q114" s="85"/>
      <c r="R114" s="85"/>
      <c r="S114" s="85"/>
      <c r="T114" s="85"/>
      <c r="U114" s="39" t="s">
        <v>73</v>
      </c>
      <c r="V114" s="39"/>
      <c r="W114" s="39"/>
      <c r="X114" s="39"/>
      <c r="Y114" s="39"/>
      <c r="Z114" s="39"/>
      <c r="AA114" s="40">
        <f>ROW()</f>
        <v>114</v>
      </c>
      <c r="AB114" s="85"/>
      <c r="AC114" s="85"/>
      <c r="AD114" s="85"/>
      <c r="AE114" s="85"/>
      <c r="AF114" s="85"/>
      <c r="AG114" s="85"/>
      <c r="AH114" s="85"/>
      <c r="AI114" s="85"/>
      <c r="AJ114" s="85"/>
      <c r="AK114" s="85"/>
      <c r="AL114" s="85"/>
      <c r="AM114" s="85"/>
      <c r="AN114" s="85"/>
      <c r="AO114" s="85"/>
      <c r="AP114" s="85"/>
      <c r="AQ114" s="85"/>
      <c r="AR114" s="85"/>
      <c r="AS114" s="85"/>
      <c r="AT114" s="715"/>
    </row>
    <row r="115" spans="1:46" s="22" customFormat="1" ht="18" customHeight="1" x14ac:dyDescent="0.25">
      <c r="A115" s="1058"/>
      <c r="B115" s="758">
        <v>31</v>
      </c>
      <c r="C115" s="220"/>
      <c r="D115" s="215"/>
      <c r="E115" s="759">
        <v>0</v>
      </c>
      <c r="F115" s="747">
        <f>(D115/G126)*G80</f>
        <v>0</v>
      </c>
      <c r="G115" s="32">
        <f t="shared" si="1"/>
        <v>0</v>
      </c>
      <c r="H115" s="1036"/>
      <c r="I115" s="781">
        <v>34</v>
      </c>
      <c r="J115" s="28"/>
      <c r="K115" s="28"/>
      <c r="L115" s="28"/>
      <c r="M115" s="28"/>
      <c r="N115" s="47"/>
      <c r="O115" s="85"/>
      <c r="P115" s="85"/>
      <c r="Q115" s="85"/>
      <c r="R115" s="85"/>
      <c r="S115" s="85"/>
      <c r="T115" s="85"/>
      <c r="U115" s="41" t="s">
        <v>73</v>
      </c>
      <c r="V115" s="41"/>
      <c r="W115" s="41"/>
      <c r="X115" s="41"/>
      <c r="Y115" s="41"/>
      <c r="Z115" s="41"/>
      <c r="AA115" s="42">
        <f>ROW()</f>
        <v>115</v>
      </c>
      <c r="AB115" s="85"/>
      <c r="AC115" s="85"/>
      <c r="AD115" s="85"/>
      <c r="AE115" s="85"/>
      <c r="AF115" s="85"/>
      <c r="AG115" s="85"/>
      <c r="AH115" s="85"/>
      <c r="AI115" s="85"/>
      <c r="AJ115" s="85"/>
      <c r="AK115" s="85"/>
      <c r="AL115" s="85"/>
      <c r="AM115" s="85"/>
      <c r="AN115" s="85"/>
      <c r="AO115" s="85"/>
      <c r="AP115" s="85"/>
      <c r="AQ115" s="85"/>
      <c r="AR115" s="85"/>
      <c r="AS115" s="85"/>
      <c r="AT115" s="715"/>
    </row>
    <row r="116" spans="1:46" s="22" customFormat="1" ht="18" customHeight="1" x14ac:dyDescent="0.25">
      <c r="A116" s="1058"/>
      <c r="B116" s="760">
        <v>32</v>
      </c>
      <c r="C116" s="221"/>
      <c r="D116" s="55"/>
      <c r="E116" s="761">
        <v>0</v>
      </c>
      <c r="F116" s="748">
        <f>(D116/G126)*G80</f>
        <v>0</v>
      </c>
      <c r="G116" s="33">
        <f t="shared" si="1"/>
        <v>0</v>
      </c>
      <c r="H116" s="1036"/>
      <c r="I116" s="781">
        <v>35</v>
      </c>
      <c r="J116" s="28"/>
      <c r="K116" s="28"/>
      <c r="L116" s="28"/>
      <c r="M116" s="28"/>
      <c r="N116" s="47"/>
      <c r="O116" s="85"/>
      <c r="P116" s="85"/>
      <c r="Q116" s="85"/>
      <c r="R116" s="843" t="s">
        <v>37</v>
      </c>
      <c r="S116" s="85"/>
      <c r="T116" s="85"/>
      <c r="U116" s="39" t="s">
        <v>73</v>
      </c>
      <c r="V116" s="39"/>
      <c r="W116" s="39"/>
      <c r="X116" s="39"/>
      <c r="Y116" s="39"/>
      <c r="Z116" s="39"/>
      <c r="AA116" s="40">
        <f>ROW()</f>
        <v>116</v>
      </c>
      <c r="AB116" s="85"/>
      <c r="AC116" s="85"/>
      <c r="AD116" s="85"/>
      <c r="AE116" s="85"/>
      <c r="AF116" s="85"/>
      <c r="AG116" s="85"/>
      <c r="AH116" s="85"/>
      <c r="AI116" s="85"/>
      <c r="AJ116" s="85"/>
      <c r="AK116" s="85"/>
      <c r="AL116" s="85"/>
      <c r="AM116" s="85"/>
      <c r="AN116" s="85"/>
      <c r="AO116" s="85"/>
      <c r="AP116" s="85"/>
      <c r="AQ116" s="85"/>
      <c r="AR116" s="85"/>
      <c r="AS116" s="85"/>
      <c r="AT116" s="715"/>
    </row>
    <row r="117" spans="1:46" s="22" customFormat="1" ht="18" customHeight="1" x14ac:dyDescent="0.25">
      <c r="A117" s="1058"/>
      <c r="B117" s="758">
        <v>33</v>
      </c>
      <c r="C117" s="220"/>
      <c r="D117" s="215"/>
      <c r="E117" s="759">
        <v>0</v>
      </c>
      <c r="F117" s="747">
        <f>(D117/G126)*G80</f>
        <v>0</v>
      </c>
      <c r="G117" s="32">
        <f t="shared" si="1"/>
        <v>0</v>
      </c>
      <c r="H117" s="1036"/>
      <c r="I117" s="781">
        <v>36</v>
      </c>
      <c r="J117" s="28"/>
      <c r="K117" s="28"/>
      <c r="L117" s="28"/>
      <c r="M117" s="28"/>
      <c r="N117" s="47"/>
      <c r="O117" s="85"/>
      <c r="P117" s="85"/>
      <c r="Q117" s="85"/>
      <c r="R117" s="85"/>
      <c r="S117" s="85"/>
      <c r="T117" s="85"/>
      <c r="U117" s="41" t="s">
        <v>73</v>
      </c>
      <c r="V117" s="41"/>
      <c r="W117" s="41"/>
      <c r="X117" s="41"/>
      <c r="Y117" s="41"/>
      <c r="Z117" s="41"/>
      <c r="AA117" s="42">
        <f>ROW()</f>
        <v>117</v>
      </c>
      <c r="AB117" s="85"/>
      <c r="AC117" s="85"/>
      <c r="AD117" s="85"/>
      <c r="AE117" s="85"/>
      <c r="AF117" s="85"/>
      <c r="AG117" s="85"/>
      <c r="AH117" s="85"/>
      <c r="AI117" s="85"/>
      <c r="AJ117" s="85"/>
      <c r="AK117" s="85"/>
      <c r="AL117" s="85"/>
      <c r="AM117" s="85"/>
      <c r="AN117" s="85"/>
      <c r="AO117" s="85"/>
      <c r="AP117" s="85"/>
      <c r="AQ117" s="85"/>
      <c r="AR117" s="85"/>
      <c r="AS117" s="85"/>
      <c r="AT117" s="715"/>
    </row>
    <row r="118" spans="1:46" s="22" customFormat="1" ht="18" customHeight="1" x14ac:dyDescent="0.25">
      <c r="A118" s="1058"/>
      <c r="B118" s="760">
        <v>34</v>
      </c>
      <c r="C118" s="221"/>
      <c r="D118" s="55"/>
      <c r="E118" s="761">
        <v>0</v>
      </c>
      <c r="F118" s="748">
        <f>(D118/G126)*G80</f>
        <v>0</v>
      </c>
      <c r="G118" s="33">
        <f t="shared" si="1"/>
        <v>0</v>
      </c>
      <c r="H118" s="1036"/>
      <c r="I118" s="781">
        <v>37</v>
      </c>
      <c r="J118" s="28"/>
      <c r="K118" s="28"/>
      <c r="L118" s="28"/>
      <c r="M118" s="28"/>
      <c r="N118" s="47"/>
      <c r="O118" s="85"/>
      <c r="P118" s="85"/>
      <c r="Q118" s="85"/>
      <c r="R118" s="85"/>
      <c r="S118" s="85"/>
      <c r="T118" s="85"/>
      <c r="U118" s="39" t="s">
        <v>73</v>
      </c>
      <c r="V118" s="39"/>
      <c r="W118" s="39"/>
      <c r="X118" s="39"/>
      <c r="Y118" s="39"/>
      <c r="Z118" s="39"/>
      <c r="AA118" s="40">
        <f>ROW()</f>
        <v>118</v>
      </c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715"/>
    </row>
    <row r="119" spans="1:46" s="22" customFormat="1" ht="18" customHeight="1" x14ac:dyDescent="0.25">
      <c r="A119" s="1058"/>
      <c r="B119" s="758">
        <v>35</v>
      </c>
      <c r="C119" s="220"/>
      <c r="D119" s="215"/>
      <c r="E119" s="759">
        <v>0</v>
      </c>
      <c r="F119" s="747">
        <f>(D119/G126)*G80</f>
        <v>0</v>
      </c>
      <c r="G119" s="32">
        <f t="shared" si="1"/>
        <v>0</v>
      </c>
      <c r="H119" s="1036"/>
      <c r="I119" s="781">
        <v>38</v>
      </c>
      <c r="J119" s="28"/>
      <c r="K119" s="28"/>
      <c r="L119" s="28"/>
      <c r="M119" s="28"/>
      <c r="N119" s="47"/>
      <c r="O119" s="85"/>
      <c r="P119" s="85"/>
      <c r="Q119" s="85"/>
      <c r="R119" s="85"/>
      <c r="S119" s="85"/>
      <c r="T119" s="85"/>
      <c r="U119" s="41" t="s">
        <v>73</v>
      </c>
      <c r="V119" s="41"/>
      <c r="W119" s="41"/>
      <c r="X119" s="41"/>
      <c r="Y119" s="41"/>
      <c r="Z119" s="41"/>
      <c r="AA119" s="42">
        <f>ROW()</f>
        <v>119</v>
      </c>
      <c r="AB119" s="85"/>
      <c r="AC119" s="85"/>
      <c r="AD119" s="85"/>
      <c r="AE119" s="85"/>
      <c r="AF119" s="85"/>
      <c r="AG119" s="85"/>
      <c r="AH119" s="85"/>
      <c r="AI119" s="85"/>
      <c r="AJ119" s="85"/>
      <c r="AK119" s="85"/>
      <c r="AL119" s="85"/>
      <c r="AM119" s="85"/>
      <c r="AN119" s="85"/>
      <c r="AO119" s="85"/>
      <c r="AP119" s="85"/>
      <c r="AQ119" s="85"/>
      <c r="AR119" s="85"/>
      <c r="AS119" s="85"/>
      <c r="AT119" s="715"/>
    </row>
    <row r="120" spans="1:46" s="22" customFormat="1" ht="18" customHeight="1" x14ac:dyDescent="0.25">
      <c r="A120" s="1058"/>
      <c r="B120" s="760">
        <v>36</v>
      </c>
      <c r="C120" s="221"/>
      <c r="D120" s="55"/>
      <c r="E120" s="761">
        <v>0</v>
      </c>
      <c r="F120" s="748">
        <f>(D120/G126)*G80</f>
        <v>0</v>
      </c>
      <c r="G120" s="33">
        <f t="shared" si="1"/>
        <v>0</v>
      </c>
      <c r="H120" s="1036"/>
      <c r="I120" s="781">
        <v>39</v>
      </c>
      <c r="J120" s="28"/>
      <c r="K120" s="28"/>
      <c r="L120" s="28"/>
      <c r="M120" s="28"/>
      <c r="N120" s="47"/>
      <c r="O120" s="85"/>
      <c r="P120" s="85"/>
      <c r="Q120" s="85"/>
      <c r="R120" s="85"/>
      <c r="S120" s="85"/>
      <c r="T120" s="85"/>
      <c r="U120" s="39" t="s">
        <v>73</v>
      </c>
      <c r="V120" s="39"/>
      <c r="W120" s="39"/>
      <c r="X120" s="39"/>
      <c r="Y120" s="39"/>
      <c r="Z120" s="39"/>
      <c r="AA120" s="40">
        <f>ROW()</f>
        <v>120</v>
      </c>
      <c r="AB120" s="85"/>
      <c r="AC120" s="85"/>
      <c r="AD120" s="85"/>
      <c r="AE120" s="85"/>
      <c r="AF120" s="85"/>
      <c r="AG120" s="85"/>
      <c r="AH120" s="85"/>
      <c r="AI120" s="85"/>
      <c r="AJ120" s="85"/>
      <c r="AK120" s="85"/>
      <c r="AL120" s="85"/>
      <c r="AM120" s="85"/>
      <c r="AN120" s="85"/>
      <c r="AO120" s="85"/>
      <c r="AP120" s="85"/>
      <c r="AQ120" s="85"/>
      <c r="AR120" s="85"/>
      <c r="AS120" s="85"/>
      <c r="AT120" s="715"/>
    </row>
    <row r="121" spans="1:46" s="22" customFormat="1" ht="18" customHeight="1" x14ac:dyDescent="0.25">
      <c r="A121" s="1058"/>
      <c r="B121" s="758">
        <v>37</v>
      </c>
      <c r="C121" s="220"/>
      <c r="D121" s="215"/>
      <c r="E121" s="759">
        <v>0</v>
      </c>
      <c r="F121" s="747">
        <f>(D121/G126)*G80</f>
        <v>0</v>
      </c>
      <c r="G121" s="32">
        <f t="shared" si="1"/>
        <v>0</v>
      </c>
      <c r="H121" s="1036"/>
      <c r="I121" s="781">
        <v>40</v>
      </c>
      <c r="J121" s="28"/>
      <c r="K121" s="28"/>
      <c r="L121" s="28"/>
      <c r="M121" s="28"/>
      <c r="N121" s="47"/>
      <c r="O121" s="85"/>
      <c r="P121" s="85"/>
      <c r="Q121" s="85"/>
      <c r="R121" s="85"/>
      <c r="S121" s="85"/>
      <c r="T121" s="85"/>
      <c r="U121" s="41" t="s">
        <v>73</v>
      </c>
      <c r="V121" s="41"/>
      <c r="W121" s="41"/>
      <c r="X121" s="41"/>
      <c r="Y121" s="41"/>
      <c r="Z121" s="41"/>
      <c r="AA121" s="42">
        <f>ROW()</f>
        <v>121</v>
      </c>
      <c r="AB121" s="85"/>
      <c r="AC121" s="85"/>
      <c r="AD121" s="85"/>
      <c r="AE121" s="85"/>
      <c r="AF121" s="85"/>
      <c r="AG121" s="85"/>
      <c r="AH121" s="85"/>
      <c r="AI121" s="85"/>
      <c r="AJ121" s="85"/>
      <c r="AK121" s="85"/>
      <c r="AL121" s="85"/>
      <c r="AM121" s="85"/>
      <c r="AN121" s="85"/>
      <c r="AO121" s="85"/>
      <c r="AP121" s="85"/>
      <c r="AQ121" s="85"/>
      <c r="AR121" s="85"/>
      <c r="AS121" s="85"/>
      <c r="AT121" s="715"/>
    </row>
    <row r="122" spans="1:46" s="22" customFormat="1" ht="18" customHeight="1" x14ac:dyDescent="0.25">
      <c r="A122" s="1058"/>
      <c r="B122" s="760">
        <v>38</v>
      </c>
      <c r="C122" s="221"/>
      <c r="D122" s="55"/>
      <c r="E122" s="761">
        <v>0</v>
      </c>
      <c r="F122" s="748">
        <f>(D122/G126)*G80</f>
        <v>0</v>
      </c>
      <c r="G122" s="33">
        <f t="shared" si="1"/>
        <v>0</v>
      </c>
      <c r="H122" s="1036"/>
      <c r="I122" s="781">
        <v>41</v>
      </c>
      <c r="J122" s="28"/>
      <c r="K122" s="28"/>
      <c r="L122" s="28"/>
      <c r="M122" s="28"/>
      <c r="N122" s="47"/>
      <c r="O122" s="85"/>
      <c r="P122" s="85"/>
      <c r="Q122" s="85"/>
      <c r="R122" s="85"/>
      <c r="S122" s="85"/>
      <c r="T122" s="85"/>
      <c r="U122" s="39" t="s">
        <v>73</v>
      </c>
      <c r="V122" s="39"/>
      <c r="W122" s="39"/>
      <c r="X122" s="39"/>
      <c r="Y122" s="39"/>
      <c r="Z122" s="39"/>
      <c r="AA122" s="40">
        <f>ROW()</f>
        <v>122</v>
      </c>
      <c r="AB122" s="85"/>
      <c r="AC122" s="85"/>
      <c r="AD122" s="85"/>
      <c r="AE122" s="85"/>
      <c r="AF122" s="85"/>
      <c r="AG122" s="85"/>
      <c r="AH122" s="85"/>
      <c r="AI122" s="85"/>
      <c r="AJ122" s="85"/>
      <c r="AK122" s="85"/>
      <c r="AL122" s="85"/>
      <c r="AM122" s="85"/>
      <c r="AN122" s="85"/>
      <c r="AO122" s="85"/>
      <c r="AP122" s="85"/>
      <c r="AQ122" s="85"/>
      <c r="AR122" s="85"/>
      <c r="AS122" s="85"/>
      <c r="AT122" s="715"/>
    </row>
    <row r="123" spans="1:46" s="22" customFormat="1" ht="18" customHeight="1" x14ac:dyDescent="0.25">
      <c r="A123" s="1058"/>
      <c r="B123" s="758">
        <v>39</v>
      </c>
      <c r="C123" s="220"/>
      <c r="D123" s="215"/>
      <c r="E123" s="759">
        <v>0</v>
      </c>
      <c r="F123" s="747">
        <f>(D123/G126)*G80</f>
        <v>0</v>
      </c>
      <c r="G123" s="32">
        <f t="shared" si="1"/>
        <v>0</v>
      </c>
      <c r="H123" s="1036"/>
      <c r="I123" s="781">
        <v>42</v>
      </c>
      <c r="J123" s="28"/>
      <c r="K123" s="28"/>
      <c r="L123" s="28"/>
      <c r="M123" s="28"/>
      <c r="N123" s="47"/>
      <c r="O123" s="85"/>
      <c r="P123" s="85"/>
      <c r="Q123" s="85"/>
      <c r="R123" s="85"/>
      <c r="S123" s="85"/>
      <c r="T123" s="85"/>
      <c r="U123" s="37" t="s">
        <v>72</v>
      </c>
      <c r="V123" s="37"/>
      <c r="W123" s="37"/>
      <c r="X123" s="37"/>
      <c r="Y123" s="37"/>
      <c r="Z123" s="37"/>
      <c r="AA123" s="38">
        <f>ROW()</f>
        <v>123</v>
      </c>
      <c r="AB123" s="85"/>
      <c r="AC123" s="85"/>
      <c r="AD123" s="85"/>
      <c r="AE123" s="85"/>
      <c r="AF123" s="85"/>
      <c r="AG123" s="85"/>
      <c r="AH123" s="85"/>
      <c r="AI123" s="85"/>
      <c r="AJ123" s="85"/>
      <c r="AK123" s="85"/>
      <c r="AL123" s="85"/>
      <c r="AM123" s="85"/>
      <c r="AN123" s="85"/>
      <c r="AO123" s="85"/>
      <c r="AP123" s="85"/>
      <c r="AQ123" s="85"/>
      <c r="AR123" s="85"/>
      <c r="AS123" s="85"/>
      <c r="AT123" s="715"/>
    </row>
    <row r="124" spans="1:46" s="22" customFormat="1" ht="18" customHeight="1" thickBot="1" x14ac:dyDescent="0.3">
      <c r="A124" s="1058"/>
      <c r="B124" s="762">
        <v>40</v>
      </c>
      <c r="C124" s="763"/>
      <c r="D124" s="764"/>
      <c r="E124" s="765">
        <v>0</v>
      </c>
      <c r="F124" s="749">
        <f>(D124/G126)*G80</f>
        <v>0</v>
      </c>
      <c r="G124" s="99">
        <f t="shared" si="1"/>
        <v>0</v>
      </c>
      <c r="H124" s="1036"/>
      <c r="I124" s="781">
        <v>43</v>
      </c>
      <c r="J124" s="28"/>
      <c r="K124" s="28"/>
      <c r="L124" s="28"/>
      <c r="M124" s="28"/>
      <c r="N124" s="47"/>
      <c r="O124" s="85"/>
      <c r="P124" s="85"/>
      <c r="Q124" s="85"/>
      <c r="R124" s="85"/>
      <c r="S124" s="85"/>
      <c r="T124" s="85"/>
      <c r="U124" s="37" t="s">
        <v>72</v>
      </c>
      <c r="V124" s="37"/>
      <c r="W124" s="37"/>
      <c r="X124" s="37"/>
      <c r="Y124" s="37"/>
      <c r="Z124" s="37"/>
      <c r="AA124" s="38">
        <f>ROW()</f>
        <v>124</v>
      </c>
      <c r="AB124" s="85"/>
      <c r="AC124" s="85"/>
      <c r="AD124" s="85"/>
      <c r="AE124" s="85"/>
      <c r="AF124" s="85"/>
      <c r="AG124" s="85"/>
      <c r="AH124" s="85"/>
      <c r="AI124" s="85"/>
      <c r="AJ124" s="85"/>
      <c r="AK124" s="85"/>
      <c r="AL124" s="85"/>
      <c r="AM124" s="85"/>
      <c r="AN124" s="85"/>
      <c r="AO124" s="85"/>
      <c r="AP124" s="85"/>
      <c r="AQ124" s="85"/>
      <c r="AR124" s="85"/>
      <c r="AS124" s="85"/>
      <c r="AT124" s="715"/>
    </row>
    <row r="125" spans="1:46" s="22" customFormat="1" ht="18" customHeight="1" thickTop="1" x14ac:dyDescent="0.25">
      <c r="A125" s="1036"/>
      <c r="B125" s="751"/>
      <c r="C125" s="752">
        <f>SUM(D85:D124)</f>
        <v>70.924999999999997</v>
      </c>
      <c r="D125" s="753">
        <f>SUM(D85:D124)</f>
        <v>70.924999999999997</v>
      </c>
      <c r="E125" s="127"/>
      <c r="F125" s="310">
        <f>SUM(F85:F124)</f>
        <v>10.003526093088858</v>
      </c>
      <c r="G125" s="312"/>
      <c r="H125" s="1036"/>
      <c r="I125" s="781">
        <v>44</v>
      </c>
      <c r="J125" s="28"/>
      <c r="K125" s="28"/>
      <c r="L125" s="28"/>
      <c r="M125" s="28"/>
      <c r="N125" s="47"/>
      <c r="O125" s="85"/>
      <c r="P125" s="85"/>
      <c r="Q125" s="85"/>
      <c r="R125" s="85"/>
      <c r="S125" s="85"/>
      <c r="T125" s="85"/>
      <c r="U125" s="37" t="s">
        <v>72</v>
      </c>
      <c r="V125" s="37"/>
      <c r="W125" s="37"/>
      <c r="X125" s="37"/>
      <c r="Y125" s="37"/>
      <c r="Z125" s="37"/>
      <c r="AA125" s="38">
        <f>ROW()</f>
        <v>125</v>
      </c>
      <c r="AB125" s="85"/>
      <c r="AC125" s="85"/>
      <c r="AD125" s="85"/>
      <c r="AE125" s="85"/>
      <c r="AF125" s="85"/>
      <c r="AG125" s="85"/>
      <c r="AH125" s="85"/>
      <c r="AI125" s="85"/>
      <c r="AJ125" s="85"/>
      <c r="AK125" s="85"/>
      <c r="AL125" s="85"/>
      <c r="AM125" s="85"/>
      <c r="AN125" s="85"/>
      <c r="AO125" s="85"/>
      <c r="AP125" s="85"/>
      <c r="AQ125" s="85"/>
      <c r="AR125" s="85"/>
      <c r="AS125" s="85"/>
      <c r="AT125" s="715"/>
    </row>
    <row r="126" spans="1:46" s="22" customFormat="1" ht="18" customHeight="1" x14ac:dyDescent="0.25">
      <c r="A126" s="1036"/>
      <c r="B126" s="313" t="s">
        <v>173</v>
      </c>
      <c r="C126" s="314"/>
      <c r="D126" s="23"/>
      <c r="E126" s="315" t="s">
        <v>174</v>
      </c>
      <c r="F126" s="457" t="str">
        <f>F130</f>
        <v xml:space="preserve">❸ </v>
      </c>
      <c r="G126" s="316">
        <v>709</v>
      </c>
      <c r="H126" s="1036"/>
      <c r="I126" s="781">
        <v>45</v>
      </c>
      <c r="J126" s="28"/>
      <c r="K126" s="28"/>
      <c r="L126" s="28"/>
      <c r="M126" s="28"/>
      <c r="N126" s="47"/>
      <c r="O126" s="85"/>
      <c r="P126" s="85"/>
      <c r="Q126" s="85"/>
      <c r="R126" s="85"/>
      <c r="S126" s="85"/>
      <c r="T126" s="85"/>
      <c r="U126" s="37" t="s">
        <v>72</v>
      </c>
      <c r="V126" s="37"/>
      <c r="W126" s="37"/>
      <c r="X126" s="37"/>
      <c r="Y126" s="37"/>
      <c r="Z126" s="37"/>
      <c r="AA126" s="38">
        <f>ROW()</f>
        <v>126</v>
      </c>
      <c r="AB126" s="85"/>
      <c r="AC126" s="85"/>
      <c r="AD126" s="85"/>
      <c r="AE126" s="85"/>
      <c r="AF126" s="85"/>
      <c r="AG126" s="85"/>
      <c r="AH126" s="85"/>
      <c r="AI126" s="85"/>
      <c r="AJ126" s="85"/>
      <c r="AK126" s="85"/>
      <c r="AL126" s="85"/>
      <c r="AM126" s="85"/>
      <c r="AN126" s="85"/>
      <c r="AO126" s="85"/>
      <c r="AP126" s="85"/>
      <c r="AQ126" s="85"/>
      <c r="AR126" s="85"/>
      <c r="AS126" s="85"/>
      <c r="AT126" s="715"/>
    </row>
    <row r="127" spans="1:46" s="22" customFormat="1" ht="18" customHeight="1" x14ac:dyDescent="0.2">
      <c r="A127" s="1036"/>
      <c r="B127" s="317"/>
      <c r="C127" s="318"/>
      <c r="D127" s="23"/>
      <c r="E127" s="23"/>
      <c r="F127" s="151" t="s">
        <v>83</v>
      </c>
      <c r="G127" s="319">
        <f>D125</f>
        <v>70.924999999999997</v>
      </c>
      <c r="H127" s="1036"/>
      <c r="I127" s="781">
        <v>46</v>
      </c>
      <c r="J127" s="28"/>
      <c r="K127" s="28"/>
      <c r="L127" s="28"/>
      <c r="M127" s="28"/>
      <c r="N127" s="47"/>
      <c r="O127" s="85"/>
      <c r="P127" s="85"/>
      <c r="Q127" s="85"/>
      <c r="R127" s="85"/>
      <c r="S127" s="85"/>
      <c r="T127" s="85"/>
      <c r="U127" s="37" t="s">
        <v>72</v>
      </c>
      <c r="V127" s="37"/>
      <c r="W127" s="37"/>
      <c r="X127" s="37"/>
      <c r="Y127" s="37"/>
      <c r="Z127" s="37"/>
      <c r="AA127" s="38">
        <f>ROW()</f>
        <v>127</v>
      </c>
      <c r="AB127" s="85"/>
      <c r="AC127" s="85"/>
      <c r="AD127" s="85"/>
      <c r="AE127" s="85"/>
      <c r="AF127" s="85"/>
      <c r="AG127" s="85"/>
      <c r="AH127" s="85"/>
      <c r="AI127" s="85"/>
      <c r="AJ127" s="85"/>
      <c r="AK127" s="85"/>
      <c r="AL127" s="85"/>
      <c r="AM127" s="85"/>
      <c r="AN127" s="85"/>
      <c r="AO127" s="85"/>
      <c r="AP127" s="85"/>
      <c r="AQ127" s="85"/>
      <c r="AR127" s="85"/>
      <c r="AS127" s="85"/>
      <c r="AT127" s="715"/>
    </row>
    <row r="128" spans="1:46" s="22" customFormat="1" ht="18" customHeight="1" thickBot="1" x14ac:dyDescent="0.3">
      <c r="A128" s="1036"/>
      <c r="B128" s="152"/>
      <c r="C128" s="103"/>
      <c r="D128" s="23"/>
      <c r="E128" s="23"/>
      <c r="F128" s="320" t="s">
        <v>175</v>
      </c>
      <c r="G128" s="157">
        <f>G127/G126</f>
        <v>0.10003526093088858</v>
      </c>
      <c r="H128" s="1036"/>
      <c r="I128" s="781">
        <v>47</v>
      </c>
      <c r="J128" s="28"/>
      <c r="K128" s="28"/>
      <c r="L128" s="28"/>
      <c r="M128" s="28"/>
      <c r="N128" s="47"/>
      <c r="O128" s="85"/>
      <c r="P128" s="85"/>
      <c r="Q128" s="85"/>
      <c r="R128" s="85"/>
      <c r="S128" s="85"/>
      <c r="T128" s="85"/>
      <c r="U128" s="37" t="s">
        <v>72</v>
      </c>
      <c r="V128" s="37"/>
      <c r="W128" s="37"/>
      <c r="X128" s="37"/>
      <c r="Y128" s="37"/>
      <c r="Z128" s="37"/>
      <c r="AA128" s="38">
        <f>ROW()</f>
        <v>128</v>
      </c>
      <c r="AB128" s="85"/>
      <c r="AC128" s="85"/>
      <c r="AD128" s="85"/>
      <c r="AE128" s="85"/>
      <c r="AF128" s="85"/>
      <c r="AG128" s="85"/>
      <c r="AH128" s="85"/>
      <c r="AI128" s="85"/>
      <c r="AJ128" s="85"/>
      <c r="AK128" s="85"/>
      <c r="AL128" s="85"/>
      <c r="AM128" s="85"/>
      <c r="AN128" s="85"/>
      <c r="AO128" s="85"/>
      <c r="AP128" s="85"/>
      <c r="AQ128" s="85"/>
      <c r="AR128" s="85"/>
      <c r="AS128" s="85"/>
      <c r="AT128" s="715"/>
    </row>
    <row r="129" spans="1:46" s="22" customFormat="1" ht="18" customHeight="1" x14ac:dyDescent="0.25">
      <c r="A129" s="1036"/>
      <c r="B129" s="321" t="s">
        <v>20</v>
      </c>
      <c r="C129" s="322" t="s">
        <v>176</v>
      </c>
      <c r="D129" s="323"/>
      <c r="E129" s="323"/>
      <c r="F129" s="324" t="s">
        <v>177</v>
      </c>
      <c r="G129" s="325">
        <v>0.1</v>
      </c>
      <c r="H129" s="1036"/>
      <c r="I129" s="781">
        <v>48</v>
      </c>
      <c r="J129" s="28"/>
      <c r="K129" s="28"/>
      <c r="L129" s="28"/>
      <c r="M129" s="28"/>
      <c r="N129" s="47"/>
      <c r="O129" s="85"/>
      <c r="P129" s="85"/>
      <c r="Q129" s="85"/>
      <c r="R129" s="85"/>
      <c r="S129" s="85"/>
      <c r="T129" s="85"/>
      <c r="U129" s="37" t="s">
        <v>72</v>
      </c>
      <c r="V129" s="37"/>
      <c r="W129" s="37"/>
      <c r="X129" s="37"/>
      <c r="Y129" s="37"/>
      <c r="Z129" s="37"/>
      <c r="AA129" s="38">
        <f>ROW()</f>
        <v>129</v>
      </c>
      <c r="AB129" s="85"/>
      <c r="AC129" s="85"/>
      <c r="AD129" s="85"/>
      <c r="AE129" s="85"/>
      <c r="AF129" s="85"/>
      <c r="AG129" s="85"/>
      <c r="AH129" s="85"/>
      <c r="AI129" s="85"/>
      <c r="AJ129" s="85"/>
      <c r="AK129" s="85"/>
      <c r="AL129" s="85"/>
      <c r="AM129" s="85"/>
      <c r="AN129" s="85"/>
      <c r="AO129" s="85"/>
      <c r="AP129" s="85"/>
      <c r="AQ129" s="85"/>
      <c r="AR129" s="85"/>
      <c r="AS129" s="85"/>
      <c r="AT129" s="715"/>
    </row>
    <row r="130" spans="1:46" s="22" customFormat="1" ht="18" customHeight="1" thickBot="1" x14ac:dyDescent="0.3">
      <c r="A130" s="1036"/>
      <c r="B130" s="326" t="s">
        <v>21</v>
      </c>
      <c r="C130" s="98"/>
      <c r="D130" s="98"/>
      <c r="E130" s="327" t="s">
        <v>178</v>
      </c>
      <c r="F130" s="328" t="str">
        <f>B126</f>
        <v xml:space="preserve">❸ </v>
      </c>
      <c r="G130" s="329">
        <f>(G126/G129)*G128</f>
        <v>709.25</v>
      </c>
      <c r="H130" s="1036"/>
      <c r="I130" s="781">
        <v>49</v>
      </c>
      <c r="J130" s="28"/>
      <c r="K130" s="28"/>
      <c r="L130" s="28"/>
      <c r="M130" s="28"/>
      <c r="N130" s="47"/>
      <c r="O130" s="85"/>
      <c r="P130" s="85"/>
      <c r="Q130" s="85"/>
      <c r="R130" s="85"/>
      <c r="S130" s="85"/>
      <c r="T130" s="85"/>
      <c r="U130" s="37" t="s">
        <v>72</v>
      </c>
      <c r="V130" s="37"/>
      <c r="W130" s="37"/>
      <c r="X130" s="37"/>
      <c r="Y130" s="37"/>
      <c r="Z130" s="37"/>
      <c r="AA130" s="38">
        <f>ROW()</f>
        <v>130</v>
      </c>
      <c r="AB130" s="85"/>
      <c r="AC130" s="85"/>
      <c r="AD130" s="85"/>
      <c r="AE130" s="85"/>
      <c r="AF130" s="85"/>
      <c r="AG130" s="85"/>
      <c r="AH130" s="85"/>
      <c r="AI130" s="85"/>
      <c r="AJ130" s="85"/>
      <c r="AK130" s="85"/>
      <c r="AL130" s="85"/>
      <c r="AM130" s="85"/>
      <c r="AN130" s="85"/>
      <c r="AO130" s="85"/>
      <c r="AP130" s="85"/>
      <c r="AQ130" s="85"/>
      <c r="AR130" s="85"/>
      <c r="AS130" s="85"/>
      <c r="AT130" s="715"/>
    </row>
    <row r="131" spans="1:46" s="22" customFormat="1" ht="18" customHeight="1" x14ac:dyDescent="0.25">
      <c r="A131" s="1036"/>
      <c r="B131" s="330"/>
      <c r="C131" s="331"/>
      <c r="D131" s="23"/>
      <c r="E131" s="60" t="s">
        <v>56</v>
      </c>
      <c r="F131" s="332">
        <f>G80</f>
        <v>100</v>
      </c>
      <c r="G131" s="133">
        <f>SUM(G85:G124)</f>
        <v>10.091678420310297</v>
      </c>
      <c r="H131" s="1036"/>
      <c r="I131" s="781">
        <v>50</v>
      </c>
      <c r="J131" s="28"/>
      <c r="K131" s="28"/>
      <c r="L131" s="28"/>
      <c r="M131" s="28"/>
      <c r="N131" s="47"/>
      <c r="O131" s="85"/>
      <c r="P131" s="85"/>
      <c r="Q131" s="85"/>
      <c r="R131" s="85"/>
      <c r="S131" s="85"/>
      <c r="T131" s="85"/>
      <c r="U131" s="37" t="s">
        <v>72</v>
      </c>
      <c r="V131" s="37"/>
      <c r="W131" s="37"/>
      <c r="X131" s="37"/>
      <c r="Y131" s="37"/>
      <c r="Z131" s="37"/>
      <c r="AA131" s="38">
        <f>ROW()</f>
        <v>131</v>
      </c>
      <c r="AB131" s="85"/>
      <c r="AC131" s="85"/>
      <c r="AD131" s="85"/>
      <c r="AE131" s="85"/>
      <c r="AF131" s="85"/>
      <c r="AG131" s="85"/>
      <c r="AH131" s="85"/>
      <c r="AI131" s="85"/>
      <c r="AJ131" s="85"/>
      <c r="AK131" s="85"/>
      <c r="AL131" s="85"/>
      <c r="AM131" s="85"/>
      <c r="AN131" s="85"/>
      <c r="AO131" s="85"/>
      <c r="AP131" s="85"/>
      <c r="AQ131" s="85"/>
      <c r="AR131" s="85"/>
      <c r="AS131" s="85"/>
      <c r="AT131" s="715"/>
    </row>
    <row r="132" spans="1:46" s="22" customFormat="1" ht="18" customHeight="1" x14ac:dyDescent="0.25">
      <c r="A132" s="1036"/>
      <c r="B132" s="330"/>
      <c r="C132" s="331"/>
      <c r="D132" s="59"/>
      <c r="E132" s="86" t="s">
        <v>76</v>
      </c>
      <c r="F132" s="141">
        <v>0.02</v>
      </c>
      <c r="G132" s="134">
        <f>G131*F132</f>
        <v>0.20183356840620595</v>
      </c>
      <c r="H132" s="1036"/>
      <c r="I132" s="781">
        <v>51</v>
      </c>
      <c r="J132" s="28"/>
      <c r="K132" s="28"/>
      <c r="L132" s="28"/>
      <c r="M132" s="28"/>
      <c r="N132" s="47"/>
      <c r="O132" s="85"/>
      <c r="P132" s="85"/>
      <c r="Q132" s="85"/>
      <c r="R132" s="85"/>
      <c r="S132" s="85"/>
      <c r="T132" s="85"/>
      <c r="U132" s="37" t="s">
        <v>72</v>
      </c>
      <c r="V132" s="37"/>
      <c r="W132" s="37"/>
      <c r="X132" s="37"/>
      <c r="Y132" s="37"/>
      <c r="Z132" s="37"/>
      <c r="AA132" s="38">
        <f>ROW()</f>
        <v>132</v>
      </c>
      <c r="AB132" s="85"/>
      <c r="AC132" s="85"/>
      <c r="AD132" s="85"/>
      <c r="AE132" s="85"/>
      <c r="AF132" s="85"/>
      <c r="AG132" s="85"/>
      <c r="AH132" s="85"/>
      <c r="AI132" s="85"/>
      <c r="AJ132" s="85"/>
      <c r="AK132" s="85"/>
      <c r="AL132" s="85"/>
      <c r="AM132" s="85"/>
      <c r="AN132" s="85"/>
      <c r="AO132" s="85"/>
      <c r="AP132" s="85"/>
      <c r="AQ132" s="85"/>
      <c r="AR132" s="85"/>
      <c r="AS132" s="85"/>
      <c r="AT132" s="715"/>
    </row>
    <row r="133" spans="1:46" s="22" customFormat="1" ht="18" customHeight="1" x14ac:dyDescent="0.25">
      <c r="A133" s="1036"/>
      <c r="B133" s="330"/>
      <c r="C133" s="331"/>
      <c r="D133" s="59"/>
      <c r="E133" s="60" t="s">
        <v>57</v>
      </c>
      <c r="F133" s="136">
        <f>G131+G132</f>
        <v>10.293511988716503</v>
      </c>
      <c r="G133" s="133">
        <f>F133/F131</f>
        <v>0.10293511988716503</v>
      </c>
      <c r="H133" s="1036"/>
      <c r="I133" s="781">
        <v>52</v>
      </c>
      <c r="J133" s="28"/>
      <c r="K133" s="28"/>
      <c r="L133" s="28"/>
      <c r="M133" s="28"/>
      <c r="N133" s="47"/>
      <c r="O133" s="85"/>
      <c r="P133" s="85"/>
      <c r="Q133" s="85"/>
      <c r="R133" s="85"/>
      <c r="S133" s="85"/>
      <c r="T133" s="85"/>
      <c r="U133" s="37" t="s">
        <v>72</v>
      </c>
      <c r="V133" s="37"/>
      <c r="W133" s="37"/>
      <c r="X133" s="37"/>
      <c r="Y133" s="37"/>
      <c r="Z133" s="37"/>
      <c r="AA133" s="38">
        <f>ROW()</f>
        <v>133</v>
      </c>
      <c r="AB133" s="85"/>
      <c r="AC133" s="85"/>
      <c r="AD133" s="85"/>
      <c r="AE133" s="85"/>
      <c r="AF133" s="85"/>
      <c r="AG133" s="85"/>
      <c r="AH133" s="85"/>
      <c r="AI133" s="85"/>
      <c r="AJ133" s="85"/>
      <c r="AK133" s="85"/>
      <c r="AL133" s="85"/>
      <c r="AM133" s="85"/>
      <c r="AN133" s="85"/>
      <c r="AO133" s="85"/>
      <c r="AP133" s="85"/>
      <c r="AQ133" s="85"/>
      <c r="AR133" s="85"/>
      <c r="AS133" s="85"/>
      <c r="AT133" s="715"/>
    </row>
    <row r="134" spans="1:46" s="22" customFormat="1" ht="18" customHeight="1" thickBot="1" x14ac:dyDescent="0.3">
      <c r="A134" s="1036"/>
      <c r="B134" s="330"/>
      <c r="C134" s="331"/>
      <c r="D134" s="144"/>
      <c r="E134" s="145" t="s">
        <v>179</v>
      </c>
      <c r="F134" s="146">
        <v>0.13500000000000001</v>
      </c>
      <c r="G134" s="132">
        <f>(F133/C125)*F134</f>
        <v>1.9592867373658486E-2</v>
      </c>
      <c r="H134" s="1036"/>
      <c r="I134" s="781">
        <v>53</v>
      </c>
      <c r="J134" s="28"/>
      <c r="K134" s="28"/>
      <c r="L134" s="28"/>
      <c r="M134" s="28"/>
      <c r="N134" s="47"/>
      <c r="O134" s="85"/>
      <c r="P134" s="85"/>
      <c r="Q134" s="85"/>
      <c r="R134" s="85"/>
      <c r="S134" s="85"/>
      <c r="T134" s="85"/>
      <c r="U134" s="37" t="s">
        <v>72</v>
      </c>
      <c r="V134" s="37"/>
      <c r="W134" s="37"/>
      <c r="X134" s="37"/>
      <c r="Y134" s="37"/>
      <c r="Z134" s="37"/>
      <c r="AA134" s="38">
        <f>ROW()</f>
        <v>134</v>
      </c>
      <c r="AB134" s="85"/>
      <c r="AC134" s="85"/>
      <c r="AD134" s="85"/>
      <c r="AE134" s="85"/>
      <c r="AF134" s="85"/>
      <c r="AG134" s="85"/>
      <c r="AH134" s="85"/>
      <c r="AI134" s="85"/>
      <c r="AJ134" s="85"/>
      <c r="AK134" s="85"/>
      <c r="AL134" s="85"/>
      <c r="AM134" s="85"/>
      <c r="AN134" s="85"/>
      <c r="AO134" s="85"/>
      <c r="AP134" s="85"/>
      <c r="AQ134" s="85"/>
      <c r="AR134" s="85"/>
      <c r="AS134" s="85"/>
      <c r="AT134" s="715"/>
    </row>
    <row r="135" spans="1:46" s="22" customFormat="1" ht="18" customHeight="1" x14ac:dyDescent="0.25">
      <c r="A135" s="1036"/>
      <c r="B135" s="167"/>
      <c r="C135" s="333"/>
      <c r="D135" s="333"/>
      <c r="E135" s="333"/>
      <c r="F135" s="334" t="s">
        <v>89</v>
      </c>
      <c r="G135" s="335"/>
      <c r="H135" s="1036"/>
      <c r="I135" s="781">
        <v>54</v>
      </c>
      <c r="J135" s="28"/>
      <c r="K135" s="28"/>
      <c r="L135" s="28"/>
      <c r="M135" s="28"/>
      <c r="N135" s="47"/>
      <c r="O135" s="85"/>
      <c r="P135" s="85"/>
      <c r="Q135" s="85"/>
      <c r="R135" s="85"/>
      <c r="S135" s="85"/>
      <c r="T135" s="85"/>
      <c r="U135" s="37" t="s">
        <v>72</v>
      </c>
      <c r="V135" s="37"/>
      <c r="W135" s="37"/>
      <c r="X135" s="37"/>
      <c r="Y135" s="37"/>
      <c r="Z135" s="37"/>
      <c r="AA135" s="38">
        <f>ROW()</f>
        <v>135</v>
      </c>
      <c r="AB135" s="85"/>
      <c r="AC135" s="85"/>
      <c r="AD135" s="85"/>
      <c r="AE135" s="85"/>
      <c r="AF135" s="85"/>
      <c r="AG135" s="85"/>
      <c r="AH135" s="85"/>
      <c r="AI135" s="85"/>
      <c r="AJ135" s="85"/>
      <c r="AK135" s="85"/>
      <c r="AL135" s="85"/>
      <c r="AM135" s="85"/>
      <c r="AN135" s="85"/>
      <c r="AO135" s="85"/>
      <c r="AP135" s="85"/>
      <c r="AQ135" s="85"/>
      <c r="AR135" s="85"/>
      <c r="AS135" s="85"/>
      <c r="AT135" s="715"/>
    </row>
    <row r="136" spans="1:46" s="22" customFormat="1" ht="18" customHeight="1" x14ac:dyDescent="0.25">
      <c r="A136" s="1036"/>
      <c r="B136" s="168"/>
      <c r="C136" s="552" t="s">
        <v>180</v>
      </c>
      <c r="D136" s="336">
        <v>1.0149999999999999</v>
      </c>
      <c r="E136" s="175">
        <v>25</v>
      </c>
      <c r="F136" s="153">
        <f>E136/100</f>
        <v>0.25</v>
      </c>
      <c r="G136" s="157">
        <f>F136</f>
        <v>0.25</v>
      </c>
      <c r="H136" s="1036"/>
      <c r="I136" s="781">
        <v>55</v>
      </c>
      <c r="J136" s="28"/>
      <c r="K136" s="28"/>
      <c r="L136" s="28"/>
      <c r="M136" s="28"/>
      <c r="N136" s="47"/>
      <c r="O136" s="85"/>
      <c r="P136" s="85"/>
      <c r="Q136" s="85"/>
      <c r="R136" s="85"/>
      <c r="S136" s="85"/>
      <c r="T136" s="85"/>
      <c r="U136" s="39" t="s">
        <v>73</v>
      </c>
      <c r="V136" s="39"/>
      <c r="W136" s="39"/>
      <c r="X136" s="39"/>
      <c r="Y136" s="39"/>
      <c r="Z136" s="39"/>
      <c r="AA136" s="40">
        <f>ROW()</f>
        <v>136</v>
      </c>
      <c r="AB136" s="85"/>
      <c r="AC136" s="85"/>
      <c r="AD136" s="85"/>
      <c r="AE136" s="85"/>
      <c r="AF136" s="85"/>
      <c r="AG136" s="85"/>
      <c r="AH136" s="85"/>
      <c r="AI136" s="85"/>
      <c r="AJ136" s="85"/>
      <c r="AK136" s="85"/>
      <c r="AL136" s="85"/>
      <c r="AM136" s="85"/>
      <c r="AN136" s="85"/>
      <c r="AO136" s="85"/>
      <c r="AP136" s="85"/>
      <c r="AQ136" s="85"/>
      <c r="AR136" s="85"/>
      <c r="AS136" s="85"/>
      <c r="AT136" s="715"/>
    </row>
    <row r="137" spans="1:46" s="22" customFormat="1" ht="18" customHeight="1" x14ac:dyDescent="0.25">
      <c r="A137" s="1036"/>
      <c r="B137" s="168"/>
      <c r="C137" s="552" t="s">
        <v>181</v>
      </c>
      <c r="D137" s="336">
        <v>0.92</v>
      </c>
      <c r="E137" s="176">
        <v>15</v>
      </c>
      <c r="F137" s="154">
        <f>E137/10</f>
        <v>1.5</v>
      </c>
      <c r="G137" s="157">
        <f>F137</f>
        <v>1.5</v>
      </c>
      <c r="H137" s="1036"/>
      <c r="I137" s="781">
        <v>56</v>
      </c>
      <c r="J137" s="28"/>
      <c r="K137" s="28"/>
      <c r="L137" s="28"/>
      <c r="M137" s="28"/>
      <c r="N137" s="47"/>
      <c r="O137" s="85"/>
      <c r="P137" s="85"/>
      <c r="Q137" s="85"/>
      <c r="R137" s="85"/>
      <c r="S137" s="85"/>
      <c r="T137" s="85"/>
      <c r="U137" s="41" t="s">
        <v>73</v>
      </c>
      <c r="V137" s="41"/>
      <c r="W137" s="41"/>
      <c r="X137" s="41"/>
      <c r="Y137" s="41"/>
      <c r="Z137" s="41"/>
      <c r="AA137" s="42">
        <f>ROW()</f>
        <v>137</v>
      </c>
      <c r="AB137" s="85"/>
      <c r="AC137" s="85"/>
      <c r="AD137" s="85"/>
      <c r="AE137" s="85"/>
      <c r="AF137" s="85"/>
      <c r="AG137" s="85"/>
      <c r="AH137" s="85"/>
      <c r="AI137" s="85"/>
      <c r="AJ137" s="85"/>
      <c r="AK137" s="85"/>
      <c r="AL137" s="85"/>
      <c r="AM137" s="85"/>
      <c r="AN137" s="85"/>
      <c r="AO137" s="85"/>
      <c r="AP137" s="85"/>
      <c r="AQ137" s="85"/>
      <c r="AR137" s="85"/>
      <c r="AS137" s="85"/>
      <c r="AT137" s="715"/>
    </row>
    <row r="138" spans="1:46" s="22" customFormat="1" ht="18" customHeight="1" thickBot="1" x14ac:dyDescent="0.3">
      <c r="A138" s="1036"/>
      <c r="B138" s="337"/>
      <c r="C138" s="553" t="s">
        <v>182</v>
      </c>
      <c r="D138" s="338">
        <v>0.8</v>
      </c>
      <c r="E138" s="339">
        <v>1.25</v>
      </c>
      <c r="F138" s="340">
        <f>E138*10</f>
        <v>12.5</v>
      </c>
      <c r="G138" s="341">
        <f>E138</f>
        <v>1.25</v>
      </c>
      <c r="H138" s="1036"/>
      <c r="I138" s="781">
        <v>57</v>
      </c>
      <c r="J138" s="28"/>
      <c r="K138" s="28"/>
      <c r="L138" s="28"/>
      <c r="M138" s="28"/>
      <c r="N138" s="47"/>
      <c r="O138" s="85"/>
      <c r="P138" s="85"/>
      <c r="Q138" s="85"/>
      <c r="R138" s="843" t="s">
        <v>37</v>
      </c>
      <c r="S138" s="85"/>
      <c r="T138" s="85"/>
      <c r="U138" s="39" t="s">
        <v>73</v>
      </c>
      <c r="V138" s="39"/>
      <c r="W138" s="39"/>
      <c r="X138" s="39"/>
      <c r="Y138" s="39"/>
      <c r="Z138" s="39"/>
      <c r="AA138" s="40">
        <f>ROW()</f>
        <v>138</v>
      </c>
      <c r="AB138" s="85"/>
      <c r="AC138" s="85"/>
      <c r="AD138" s="85"/>
      <c r="AE138" s="85"/>
      <c r="AF138" s="85"/>
      <c r="AG138" s="85"/>
      <c r="AH138" s="85"/>
      <c r="AI138" s="85"/>
      <c r="AJ138" s="85"/>
      <c r="AK138" s="85"/>
      <c r="AL138" s="85"/>
      <c r="AM138" s="85"/>
      <c r="AN138" s="85"/>
      <c r="AO138" s="85"/>
      <c r="AP138" s="85"/>
      <c r="AQ138" s="85"/>
      <c r="AR138" s="85"/>
      <c r="AS138" s="85"/>
      <c r="AT138" s="715"/>
    </row>
    <row r="139" spans="1:46" s="22" customFormat="1" ht="18" customHeight="1" x14ac:dyDescent="0.25">
      <c r="A139" s="1036"/>
      <c r="B139" s="267" t="s">
        <v>3</v>
      </c>
      <c r="C139" s="358" t="s">
        <v>183</v>
      </c>
      <c r="D139" s="359"/>
      <c r="E139" s="484"/>
      <c r="F139" s="484"/>
      <c r="G139" s="360"/>
      <c r="H139" s="1036"/>
      <c r="I139" s="781">
        <v>58</v>
      </c>
      <c r="J139" s="28"/>
      <c r="K139" s="28"/>
      <c r="L139" s="28"/>
      <c r="M139" s="28"/>
      <c r="N139" s="47"/>
      <c r="O139" s="85"/>
      <c r="P139" s="85"/>
      <c r="Q139" s="85"/>
      <c r="R139" s="85"/>
      <c r="S139" s="85"/>
      <c r="T139" s="85"/>
      <c r="U139" s="41" t="s">
        <v>73</v>
      </c>
      <c r="V139" s="41"/>
      <c r="W139" s="41"/>
      <c r="X139" s="41"/>
      <c r="Y139" s="41"/>
      <c r="Z139" s="41"/>
      <c r="AA139" s="42">
        <f>ROW()</f>
        <v>139</v>
      </c>
      <c r="AB139" s="85"/>
      <c r="AC139" s="85"/>
      <c r="AD139" s="85"/>
      <c r="AE139" s="85"/>
      <c r="AF139" s="85"/>
      <c r="AG139" s="85"/>
      <c r="AH139" s="85"/>
      <c r="AI139" s="85"/>
      <c r="AJ139" s="85"/>
      <c r="AK139" s="85"/>
      <c r="AL139" s="85"/>
      <c r="AM139" s="85"/>
      <c r="AN139" s="85"/>
      <c r="AO139" s="85"/>
      <c r="AP139" s="85"/>
      <c r="AQ139" s="85"/>
      <c r="AR139" s="85"/>
      <c r="AS139" s="85"/>
      <c r="AT139" s="715"/>
    </row>
    <row r="140" spans="1:46" s="22" customFormat="1" ht="18" customHeight="1" x14ac:dyDescent="0.25">
      <c r="A140" s="1036"/>
      <c r="B140" s="487"/>
      <c r="C140" s="127"/>
      <c r="D140" s="485"/>
      <c r="E140" s="485"/>
      <c r="F140" s="485"/>
      <c r="G140" s="486"/>
      <c r="H140" s="1036"/>
      <c r="I140" s="781">
        <v>59</v>
      </c>
      <c r="J140" s="28"/>
      <c r="K140" s="28"/>
      <c r="L140" s="28"/>
      <c r="M140" s="28"/>
      <c r="N140" s="47"/>
      <c r="O140" s="85"/>
      <c r="P140" s="85"/>
      <c r="Q140" s="85"/>
      <c r="R140" s="85"/>
      <c r="S140" s="85"/>
      <c r="T140" s="85"/>
      <c r="U140" s="39" t="s">
        <v>73</v>
      </c>
      <c r="V140" s="39"/>
      <c r="W140" s="39"/>
      <c r="X140" s="39"/>
      <c r="Y140" s="39"/>
      <c r="Z140" s="39"/>
      <c r="AA140" s="40">
        <f>ROW()</f>
        <v>140</v>
      </c>
      <c r="AB140" s="85"/>
      <c r="AC140" s="85"/>
      <c r="AD140" s="85"/>
      <c r="AE140" s="85"/>
      <c r="AF140" s="85"/>
      <c r="AG140" s="85"/>
      <c r="AH140" s="85"/>
      <c r="AI140" s="85"/>
      <c r="AJ140" s="85"/>
      <c r="AK140" s="85"/>
      <c r="AL140" s="85"/>
      <c r="AM140" s="85"/>
      <c r="AN140" s="85"/>
      <c r="AO140" s="85"/>
      <c r="AP140" s="85"/>
      <c r="AQ140" s="85"/>
      <c r="AR140" s="85"/>
      <c r="AS140" s="85"/>
      <c r="AT140" s="715"/>
    </row>
    <row r="141" spans="1:46" s="22" customFormat="1" ht="18" customHeight="1" x14ac:dyDescent="0.25">
      <c r="A141" s="1036"/>
      <c r="B141" s="143" t="s">
        <v>184</v>
      </c>
      <c r="C141" s="173"/>
      <c r="D141" s="91"/>
      <c r="E141" s="91"/>
      <c r="F141" s="342"/>
      <c r="G141" s="343"/>
      <c r="H141" s="1036"/>
      <c r="I141" s="781">
        <v>60</v>
      </c>
      <c r="J141" s="28"/>
      <c r="K141" s="28"/>
      <c r="L141" s="28"/>
      <c r="M141" s="28"/>
      <c r="N141" s="47"/>
      <c r="O141" s="85"/>
      <c r="P141" s="85"/>
      <c r="Q141" s="85"/>
      <c r="R141" s="85"/>
      <c r="S141" s="85"/>
      <c r="T141" s="85"/>
      <c r="U141" s="41" t="s">
        <v>211</v>
      </c>
      <c r="V141" s="41"/>
      <c r="W141" s="41"/>
      <c r="X141" s="41"/>
      <c r="Y141" s="41"/>
      <c r="Z141" s="41"/>
      <c r="AA141" s="42">
        <f>ROW()</f>
        <v>141</v>
      </c>
      <c r="AB141" s="85"/>
      <c r="AC141" s="85"/>
      <c r="AD141" s="85"/>
      <c r="AE141" s="85"/>
      <c r="AF141" s="85"/>
      <c r="AG141" s="85"/>
      <c r="AH141" s="85"/>
      <c r="AI141" s="85"/>
      <c r="AJ141" s="85"/>
      <c r="AK141" s="85"/>
      <c r="AL141" s="85"/>
      <c r="AM141" s="85"/>
      <c r="AN141" s="85"/>
      <c r="AO141" s="85"/>
      <c r="AP141" s="85"/>
      <c r="AQ141" s="85"/>
      <c r="AR141" s="85"/>
      <c r="AS141" s="85"/>
      <c r="AT141" s="715"/>
    </row>
    <row r="142" spans="1:46" s="22" customFormat="1" ht="18" customHeight="1" x14ac:dyDescent="0.25">
      <c r="A142" s="1036"/>
      <c r="B142" s="344" t="str">
        <f>B126</f>
        <v xml:space="preserve">❸ </v>
      </c>
      <c r="C142" s="345" t="s">
        <v>185</v>
      </c>
      <c r="D142" s="91"/>
      <c r="E142" s="346"/>
      <c r="F142" s="342"/>
      <c r="G142" s="343"/>
      <c r="H142" s="1036"/>
      <c r="I142" s="781">
        <v>61</v>
      </c>
      <c r="J142" s="28"/>
      <c r="K142" s="28"/>
      <c r="L142" s="28"/>
      <c r="M142" s="28"/>
      <c r="N142" s="47"/>
      <c r="O142" s="85"/>
      <c r="P142" s="85"/>
      <c r="Q142" s="85"/>
      <c r="R142" s="85"/>
      <c r="S142" s="85"/>
      <c r="T142" s="85"/>
      <c r="U142" s="39" t="s">
        <v>211</v>
      </c>
      <c r="V142" s="39"/>
      <c r="W142" s="39"/>
      <c r="X142" s="39"/>
      <c r="Y142" s="39"/>
      <c r="Z142" s="39"/>
      <c r="AA142" s="40">
        <f>ROW()</f>
        <v>142</v>
      </c>
      <c r="AB142" s="85"/>
      <c r="AC142" s="85"/>
      <c r="AD142" s="85"/>
      <c r="AE142" s="85"/>
      <c r="AF142" s="85"/>
      <c r="AG142" s="85"/>
      <c r="AH142" s="85"/>
      <c r="AI142" s="85"/>
      <c r="AJ142" s="85"/>
      <c r="AK142" s="85"/>
      <c r="AL142" s="85"/>
      <c r="AM142" s="85"/>
      <c r="AN142" s="85"/>
      <c r="AO142" s="85"/>
      <c r="AP142" s="85"/>
      <c r="AQ142" s="85"/>
      <c r="AR142" s="85"/>
      <c r="AS142" s="85"/>
      <c r="AT142" s="715"/>
    </row>
    <row r="143" spans="1:46" s="22" customFormat="1" ht="18" customHeight="1" x14ac:dyDescent="0.25">
      <c r="A143" s="1036"/>
      <c r="B143" s="1313" t="s">
        <v>186</v>
      </c>
      <c r="C143" s="1314"/>
      <c r="D143" s="1314"/>
      <c r="E143" s="1314"/>
      <c r="F143" s="1314"/>
      <c r="G143" s="1315"/>
      <c r="H143" s="1036"/>
      <c r="I143" s="781">
        <v>62</v>
      </c>
      <c r="J143" s="28"/>
      <c r="K143" s="28"/>
      <c r="L143" s="28"/>
      <c r="M143" s="28"/>
      <c r="N143" s="47"/>
      <c r="O143" s="85"/>
      <c r="P143" s="85"/>
      <c r="Q143" s="85"/>
      <c r="R143" s="85"/>
      <c r="S143" s="85"/>
      <c r="T143" s="85"/>
      <c r="U143" s="41" t="s">
        <v>211</v>
      </c>
      <c r="V143" s="41"/>
      <c r="W143" s="41"/>
      <c r="X143" s="41"/>
      <c r="Y143" s="41"/>
      <c r="Z143" s="41"/>
      <c r="AA143" s="42">
        <f>ROW()</f>
        <v>143</v>
      </c>
      <c r="AB143" s="85"/>
      <c r="AC143" s="85"/>
      <c r="AD143" s="85"/>
      <c r="AE143" s="85"/>
      <c r="AF143" s="85"/>
      <c r="AG143" s="85"/>
      <c r="AH143" s="85"/>
      <c r="AI143" s="85"/>
      <c r="AJ143" s="85"/>
      <c r="AK143" s="85"/>
      <c r="AL143" s="85"/>
      <c r="AM143" s="85"/>
      <c r="AN143" s="85"/>
      <c r="AO143" s="85"/>
      <c r="AP143" s="85"/>
      <c r="AQ143" s="85"/>
      <c r="AR143" s="85"/>
      <c r="AS143" s="85"/>
      <c r="AT143" s="715"/>
    </row>
    <row r="144" spans="1:46" s="22" customFormat="1" ht="18" customHeight="1" x14ac:dyDescent="0.25">
      <c r="A144" s="1036"/>
      <c r="B144" s="1313"/>
      <c r="C144" s="1314"/>
      <c r="D144" s="1314"/>
      <c r="E144" s="1314"/>
      <c r="F144" s="1314"/>
      <c r="G144" s="1315"/>
      <c r="H144" s="1036"/>
      <c r="I144" s="781">
        <v>63</v>
      </c>
      <c r="J144" s="28"/>
      <c r="K144" s="28"/>
      <c r="L144" s="28"/>
      <c r="M144" s="28"/>
      <c r="N144" s="47"/>
      <c r="O144" s="85"/>
      <c r="P144" s="85"/>
      <c r="Q144" s="85"/>
      <c r="R144" s="85"/>
      <c r="S144" s="85"/>
      <c r="T144" s="85"/>
      <c r="U144" s="39" t="s">
        <v>211</v>
      </c>
      <c r="V144" s="39"/>
      <c r="W144" s="39"/>
      <c r="X144" s="39"/>
      <c r="Y144" s="39"/>
      <c r="Z144" s="39"/>
      <c r="AA144" s="40">
        <f>ROW()</f>
        <v>144</v>
      </c>
      <c r="AB144" s="85"/>
      <c r="AC144" s="85"/>
      <c r="AD144" s="85"/>
      <c r="AE144" s="85"/>
      <c r="AF144" s="85"/>
      <c r="AG144" s="85"/>
      <c r="AH144" s="85"/>
      <c r="AI144" s="85"/>
      <c r="AJ144" s="85"/>
      <c r="AK144" s="85"/>
      <c r="AL144" s="85"/>
      <c r="AM144" s="85"/>
      <c r="AN144" s="85"/>
      <c r="AO144" s="85"/>
      <c r="AP144" s="85"/>
      <c r="AQ144" s="85"/>
      <c r="AR144" s="85"/>
      <c r="AS144" s="85"/>
      <c r="AT144" s="715"/>
    </row>
    <row r="145" spans="1:56" s="22" customFormat="1" ht="18" customHeight="1" x14ac:dyDescent="0.25">
      <c r="A145" s="1036"/>
      <c r="B145" s="347" t="str">
        <f>B129</f>
        <v>❹</v>
      </c>
      <c r="C145" s="348" t="s">
        <v>187</v>
      </c>
      <c r="D145" s="91"/>
      <c r="E145" s="151"/>
      <c r="F145" s="342"/>
      <c r="G145" s="343"/>
      <c r="H145" s="1036"/>
      <c r="I145" s="781">
        <v>64</v>
      </c>
      <c r="J145" s="28"/>
      <c r="K145" s="28"/>
      <c r="L145" s="28"/>
      <c r="M145" s="28"/>
      <c r="N145" s="47"/>
      <c r="O145" s="85"/>
      <c r="P145" s="85"/>
      <c r="Q145" s="85"/>
      <c r="R145" s="85"/>
      <c r="S145" s="85"/>
      <c r="T145" s="85"/>
      <c r="U145" s="41" t="s">
        <v>211</v>
      </c>
      <c r="V145" s="41"/>
      <c r="W145" s="41"/>
      <c r="X145" s="41"/>
      <c r="Y145" s="41"/>
      <c r="Z145" s="41"/>
      <c r="AA145" s="42">
        <f>ROW()</f>
        <v>145</v>
      </c>
      <c r="AB145" s="85"/>
      <c r="AC145" s="85"/>
      <c r="AD145" s="85"/>
      <c r="AE145" s="85"/>
      <c r="AF145" s="85"/>
      <c r="AG145" s="85"/>
      <c r="AH145" s="85"/>
      <c r="AI145" s="85"/>
      <c r="AJ145" s="85"/>
      <c r="AK145" s="85"/>
      <c r="AL145" s="85"/>
      <c r="AM145" s="85"/>
      <c r="AN145" s="85"/>
      <c r="AO145" s="85"/>
      <c r="AP145" s="85"/>
      <c r="AQ145" s="85"/>
      <c r="AR145" s="85"/>
      <c r="AS145" s="85"/>
      <c r="AT145" s="715"/>
    </row>
    <row r="146" spans="1:56" s="22" customFormat="1" ht="18" customHeight="1" x14ac:dyDescent="0.25">
      <c r="A146" s="1036"/>
      <c r="B146" s="349" t="str">
        <f>B130</f>
        <v>❺</v>
      </c>
      <c r="C146" s="350" t="s">
        <v>188</v>
      </c>
      <c r="D146" s="351" t="str">
        <f>B142</f>
        <v xml:space="preserve">❸ </v>
      </c>
      <c r="E146" s="151"/>
      <c r="F146" s="342"/>
      <c r="G146" s="343"/>
      <c r="H146" s="1036"/>
      <c r="I146" s="781">
        <v>65</v>
      </c>
      <c r="J146" s="28"/>
      <c r="K146" s="28"/>
      <c r="L146" s="28"/>
      <c r="M146" s="28"/>
      <c r="N146" s="47"/>
      <c r="O146" s="85"/>
      <c r="P146" s="85"/>
      <c r="Q146" s="85"/>
      <c r="R146" s="85"/>
      <c r="S146" s="85"/>
      <c r="T146" s="85"/>
      <c r="U146" s="39" t="s">
        <v>211</v>
      </c>
      <c r="V146" s="39"/>
      <c r="W146" s="39"/>
      <c r="X146" s="39"/>
      <c r="Y146" s="39"/>
      <c r="Z146" s="39"/>
      <c r="AA146" s="40">
        <f>ROW()</f>
        <v>146</v>
      </c>
      <c r="AB146" s="85"/>
      <c r="AC146" s="85"/>
      <c r="AD146" s="85"/>
      <c r="AE146" s="85"/>
      <c r="AF146" s="85"/>
      <c r="AG146" s="85"/>
      <c r="AH146" s="85"/>
      <c r="AI146" s="85"/>
      <c r="AJ146" s="85"/>
      <c r="AK146" s="85"/>
      <c r="AL146" s="85"/>
      <c r="AM146" s="85"/>
      <c r="AN146" s="85"/>
      <c r="AO146" s="85"/>
      <c r="AP146" s="85"/>
      <c r="AQ146" s="85"/>
      <c r="AR146" s="85"/>
      <c r="AS146" s="85"/>
      <c r="AT146" s="715"/>
    </row>
    <row r="147" spans="1:56" s="22" customFormat="1" ht="18" customHeight="1" x14ac:dyDescent="0.25">
      <c r="A147" s="1036"/>
      <c r="B147" s="142" t="s">
        <v>189</v>
      </c>
      <c r="C147" s="350"/>
      <c r="D147" s="351"/>
      <c r="E147" s="151"/>
      <c r="F147" s="342"/>
      <c r="G147" s="343"/>
      <c r="H147" s="1036"/>
      <c r="I147" s="781">
        <v>66</v>
      </c>
      <c r="J147" s="28"/>
      <c r="K147" s="28"/>
      <c r="L147" s="28"/>
      <c r="M147" s="28"/>
      <c r="N147" s="47"/>
      <c r="O147" s="85"/>
      <c r="P147" s="85"/>
      <c r="Q147" s="85"/>
      <c r="R147" s="85"/>
      <c r="S147" s="85"/>
      <c r="T147" s="85"/>
      <c r="U147" s="41" t="s">
        <v>211</v>
      </c>
      <c r="V147" s="41"/>
      <c r="W147" s="41"/>
      <c r="X147" s="41"/>
      <c r="Y147" s="41"/>
      <c r="Z147" s="41"/>
      <c r="AA147" s="42">
        <f>ROW()</f>
        <v>147</v>
      </c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715"/>
    </row>
    <row r="148" spans="1:56" s="22" customFormat="1" ht="18" customHeight="1" x14ac:dyDescent="0.25">
      <c r="A148" s="1036"/>
      <c r="B148" s="147" t="s">
        <v>51</v>
      </c>
      <c r="C148" s="178"/>
      <c r="D148" s="91"/>
      <c r="E148" s="91"/>
      <c r="F148" s="342"/>
      <c r="G148" s="89" t="s">
        <v>74</v>
      </c>
      <c r="H148" s="1036"/>
      <c r="I148" s="781">
        <v>67</v>
      </c>
      <c r="J148" s="28"/>
      <c r="K148" s="28"/>
      <c r="L148" s="28"/>
      <c r="M148" s="28"/>
      <c r="N148" s="47"/>
      <c r="O148" s="85"/>
      <c r="P148" s="85"/>
      <c r="Q148" s="85"/>
      <c r="R148" s="85"/>
      <c r="S148" s="85"/>
      <c r="T148" s="85"/>
      <c r="U148" s="39" t="s">
        <v>211</v>
      </c>
      <c r="V148" s="39"/>
      <c r="W148" s="39"/>
      <c r="X148" s="39"/>
      <c r="Y148" s="39"/>
      <c r="Z148" s="39"/>
      <c r="AA148" s="40">
        <f>ROW()</f>
        <v>148</v>
      </c>
      <c r="AB148" s="85"/>
      <c r="AC148" s="85"/>
      <c r="AD148" s="85"/>
      <c r="AE148" s="85"/>
      <c r="AF148" s="85"/>
      <c r="AG148" s="85"/>
      <c r="AH148" s="85"/>
      <c r="AI148" s="85"/>
      <c r="AJ148" s="85"/>
      <c r="AK148" s="85"/>
      <c r="AL148" s="85"/>
      <c r="AM148" s="85"/>
      <c r="AN148" s="85"/>
      <c r="AO148" s="85"/>
      <c r="AP148" s="85"/>
      <c r="AQ148" s="85"/>
      <c r="AR148" s="85"/>
      <c r="AS148" s="85"/>
      <c r="AT148" s="715"/>
    </row>
    <row r="149" spans="1:56" s="22" customFormat="1" ht="18" customHeight="1" x14ac:dyDescent="0.25">
      <c r="A149" s="1036"/>
      <c r="B149" s="1221" t="s">
        <v>82</v>
      </c>
      <c r="C149" s="1222"/>
      <c r="D149" s="1222"/>
      <c r="E149" s="1222"/>
      <c r="F149" s="1222"/>
      <c r="G149" s="1223"/>
      <c r="H149" s="1036"/>
      <c r="I149" s="1221" t="s">
        <v>82</v>
      </c>
      <c r="J149" s="1222"/>
      <c r="K149" s="1222"/>
      <c r="L149" s="1222"/>
      <c r="M149" s="1222"/>
      <c r="N149" s="1223"/>
      <c r="O149" s="85"/>
      <c r="P149" s="85"/>
      <c r="Q149" s="85"/>
      <c r="R149" s="85"/>
      <c r="S149" s="85"/>
      <c r="T149" s="85"/>
      <c r="U149" s="37" t="s">
        <v>72</v>
      </c>
      <c r="V149" s="37"/>
      <c r="W149" s="37"/>
      <c r="X149" s="37"/>
      <c r="Y149" s="37"/>
      <c r="Z149" s="37"/>
      <c r="AA149" s="38">
        <f>ROW()</f>
        <v>149</v>
      </c>
      <c r="AB149" s="85"/>
      <c r="AC149" s="85"/>
      <c r="AD149" s="85"/>
      <c r="AE149" s="85"/>
      <c r="AF149" s="85"/>
      <c r="AG149" s="85"/>
      <c r="AH149" s="85"/>
      <c r="AI149" s="85"/>
      <c r="AJ149" s="85"/>
      <c r="AK149" s="85"/>
      <c r="AL149" s="85"/>
      <c r="AM149" s="85"/>
      <c r="AN149" s="85"/>
      <c r="AO149" s="85"/>
      <c r="AP149" s="85"/>
      <c r="AQ149" s="85"/>
      <c r="AR149" s="85"/>
      <c r="AS149" s="85"/>
      <c r="AT149" s="715"/>
    </row>
    <row r="150" spans="1:56" s="22" customFormat="1" ht="18" customHeight="1" x14ac:dyDescent="0.25">
      <c r="A150" s="1036"/>
      <c r="B150" s="1224" t="s">
        <v>4</v>
      </c>
      <c r="C150" s="1225"/>
      <c r="D150" s="1225"/>
      <c r="E150" s="1225"/>
      <c r="F150" s="1225"/>
      <c r="G150" s="1226"/>
      <c r="H150" s="1036"/>
      <c r="I150" s="1224" t="s">
        <v>4</v>
      </c>
      <c r="J150" s="1225"/>
      <c r="K150" s="1225"/>
      <c r="L150" s="1225"/>
      <c r="M150" s="1225"/>
      <c r="N150" s="1226"/>
      <c r="O150" s="85"/>
      <c r="P150" s="85"/>
      <c r="Q150" s="85"/>
      <c r="R150" s="85"/>
      <c r="S150" s="85"/>
      <c r="T150" s="85"/>
      <c r="U150" s="283" t="s">
        <v>136</v>
      </c>
      <c r="V150" s="283"/>
      <c r="W150" s="283"/>
      <c r="X150" s="283"/>
      <c r="Y150" s="283"/>
      <c r="Z150" s="283"/>
      <c r="AA150" s="284">
        <f>ROW()</f>
        <v>150</v>
      </c>
      <c r="AB150" s="85"/>
      <c r="AC150" s="85"/>
      <c r="AD150" s="85"/>
      <c r="AE150" s="85"/>
      <c r="AF150" s="85"/>
      <c r="AG150" s="85"/>
      <c r="AH150" s="85"/>
      <c r="AI150" s="85"/>
      <c r="AJ150" s="85"/>
      <c r="AK150" s="85"/>
      <c r="AL150" s="85"/>
      <c r="AM150" s="85"/>
      <c r="AN150" s="85"/>
      <c r="AO150" s="85"/>
      <c r="AP150" s="85"/>
      <c r="AQ150" s="85"/>
      <c r="AR150" s="85"/>
      <c r="AS150" s="85"/>
      <c r="AT150" s="715"/>
    </row>
    <row r="151" spans="1:56" s="22" customFormat="1" ht="18" customHeight="1" thickBot="1" x14ac:dyDescent="0.3">
      <c r="A151" s="1036"/>
      <c r="B151" s="1227"/>
      <c r="C151" s="1228"/>
      <c r="D151" s="1228"/>
      <c r="E151" s="1228"/>
      <c r="F151" s="1228"/>
      <c r="G151" s="1229"/>
      <c r="H151" s="1036"/>
      <c r="I151" s="1227"/>
      <c r="J151" s="1228"/>
      <c r="K151" s="1228"/>
      <c r="L151" s="1228"/>
      <c r="M151" s="1228"/>
      <c r="N151" s="1229"/>
      <c r="O151" s="85"/>
      <c r="P151" s="85"/>
      <c r="Q151" s="85"/>
      <c r="R151" s="85"/>
      <c r="S151" s="85"/>
      <c r="T151" s="85"/>
      <c r="U151" s="283" t="s">
        <v>136</v>
      </c>
      <c r="V151" s="283"/>
      <c r="W151" s="283"/>
      <c r="X151" s="283"/>
      <c r="Y151" s="283"/>
      <c r="Z151" s="283"/>
      <c r="AA151" s="284">
        <f>ROW()</f>
        <v>151</v>
      </c>
      <c r="AB151" s="85"/>
      <c r="AC151" s="85"/>
      <c r="AD151" s="85"/>
      <c r="AE151" s="85"/>
      <c r="AF151" s="85"/>
      <c r="AG151" s="85"/>
      <c r="AH151" s="85"/>
      <c r="AI151" s="85"/>
      <c r="AJ151" s="85"/>
      <c r="AK151" s="85"/>
      <c r="AL151" s="85"/>
      <c r="AM151" s="85"/>
      <c r="AN151" s="85"/>
      <c r="AO151" s="85"/>
      <c r="AP151" s="85"/>
      <c r="AQ151" s="85"/>
      <c r="AR151" s="85"/>
      <c r="AS151" s="85"/>
      <c r="AT151" s="715"/>
    </row>
    <row r="152" spans="1:56" ht="18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85"/>
      <c r="S152" s="85"/>
      <c r="T152" s="85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714"/>
      <c r="BC152" s="22"/>
      <c r="BD152" s="22"/>
    </row>
    <row r="153" spans="1:56" ht="18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85"/>
      <c r="S153" s="85"/>
      <c r="T153" s="85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714"/>
      <c r="BC153" s="22"/>
      <c r="BD153" s="22"/>
    </row>
    <row r="154" spans="1:56" ht="18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85"/>
      <c r="S154" s="85"/>
      <c r="T154" s="85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714"/>
      <c r="BC154" s="22"/>
      <c r="BD154" s="22"/>
    </row>
    <row r="155" spans="1:56" s="22" customFormat="1" ht="18" customHeight="1" x14ac:dyDescent="0.25">
      <c r="A155" s="85"/>
      <c r="B155" s="1293" t="s">
        <v>291</v>
      </c>
      <c r="C155" s="1294"/>
      <c r="D155" s="1294"/>
      <c r="E155" s="1294"/>
      <c r="F155" s="1294"/>
      <c r="G155" s="1294"/>
      <c r="H155" s="1294"/>
      <c r="I155" s="1294"/>
      <c r="J155" s="1294"/>
      <c r="K155" s="1294"/>
      <c r="L155" s="1294"/>
      <c r="M155" s="1294"/>
      <c r="N155" s="1294"/>
      <c r="O155" s="1294"/>
      <c r="P155" s="1295"/>
      <c r="Q155" s="6"/>
      <c r="R155" s="843" t="s">
        <v>37</v>
      </c>
      <c r="S155" s="85"/>
      <c r="T155" s="85"/>
      <c r="U155" s="85"/>
      <c r="V155" s="6"/>
      <c r="W155" s="85"/>
      <c r="X155" s="85"/>
      <c r="Y155" s="85"/>
      <c r="Z155" s="85"/>
      <c r="AA155" s="85"/>
      <c r="AB155" s="85"/>
      <c r="AC155" s="85"/>
      <c r="AD155" s="85"/>
      <c r="AE155" s="85"/>
      <c r="AF155" s="85"/>
      <c r="AG155" s="85"/>
      <c r="AH155" s="85"/>
      <c r="AI155" s="85"/>
      <c r="AJ155" s="85"/>
      <c r="AK155" s="85"/>
      <c r="AL155" s="85"/>
      <c r="AM155" s="85"/>
      <c r="AN155" s="85"/>
      <c r="AO155" s="85"/>
      <c r="AP155" s="85"/>
      <c r="AQ155" s="85"/>
      <c r="AR155" s="85"/>
      <c r="AS155" s="85"/>
      <c r="AT155" s="715"/>
    </row>
    <row r="156" spans="1:56" s="22" customFormat="1" ht="18" customHeight="1" x14ac:dyDescent="0.25">
      <c r="A156" s="85"/>
      <c r="B156" s="1296"/>
      <c r="C156" s="1297"/>
      <c r="D156" s="1297"/>
      <c r="E156" s="1297"/>
      <c r="F156" s="1297"/>
      <c r="G156" s="1297"/>
      <c r="H156" s="1297"/>
      <c r="I156" s="1297"/>
      <c r="J156" s="1297"/>
      <c r="K156" s="1297"/>
      <c r="L156" s="1297"/>
      <c r="M156" s="1297"/>
      <c r="N156" s="1297"/>
      <c r="O156" s="1297"/>
      <c r="P156" s="1298"/>
      <c r="Q156" s="6"/>
      <c r="R156" s="85"/>
      <c r="S156" s="85"/>
      <c r="T156" s="85"/>
      <c r="U156" s="85"/>
      <c r="V156" s="6"/>
      <c r="W156" s="85"/>
      <c r="X156" s="85"/>
      <c r="Y156" s="85"/>
      <c r="Z156" s="85"/>
      <c r="AA156" s="85"/>
      <c r="AB156" s="85"/>
      <c r="AC156" s="85"/>
      <c r="AD156" s="85"/>
      <c r="AE156" s="85"/>
      <c r="AF156" s="85"/>
      <c r="AG156" s="85"/>
      <c r="AH156" s="85"/>
      <c r="AI156" s="85"/>
      <c r="AJ156" s="85"/>
      <c r="AK156" s="85"/>
      <c r="AL156" s="85"/>
      <c r="AM156" s="85"/>
      <c r="AN156" s="85"/>
      <c r="AO156" s="85"/>
      <c r="AP156" s="85"/>
      <c r="AQ156" s="85"/>
      <c r="AR156" s="85"/>
      <c r="AS156" s="85"/>
      <c r="AT156" s="715"/>
    </row>
    <row r="157" spans="1:56" s="22" customFormat="1" ht="18" customHeight="1" x14ac:dyDescent="0.25">
      <c r="A157" s="85"/>
      <c r="B157" s="85"/>
      <c r="C157" s="85"/>
      <c r="D157" s="85"/>
      <c r="E157" s="85"/>
      <c r="F157" s="85"/>
      <c r="G157" s="85"/>
      <c r="H157" s="85"/>
      <c r="I157" s="85"/>
      <c r="J157" s="85"/>
      <c r="K157" s="85"/>
      <c r="L157" s="85"/>
      <c r="M157" s="85"/>
      <c r="N157" s="85"/>
      <c r="O157" s="85"/>
      <c r="P157" s="85"/>
      <c r="Q157" s="6"/>
      <c r="R157" s="85"/>
      <c r="S157" s="85"/>
      <c r="T157" s="85"/>
      <c r="U157" s="85"/>
      <c r="V157" s="6"/>
      <c r="W157" s="85"/>
      <c r="X157" s="85"/>
      <c r="Y157" s="85"/>
      <c r="Z157" s="85"/>
      <c r="AA157" s="85"/>
      <c r="AB157" s="85"/>
      <c r="AC157" s="85"/>
      <c r="AD157" s="85"/>
      <c r="AE157" s="85"/>
      <c r="AF157" s="85"/>
      <c r="AG157" s="85"/>
      <c r="AH157" s="85"/>
      <c r="AI157" s="85"/>
      <c r="AJ157" s="85"/>
      <c r="AK157" s="85"/>
      <c r="AL157" s="85"/>
      <c r="AM157" s="85"/>
      <c r="AN157" s="85"/>
      <c r="AO157" s="85"/>
      <c r="AP157" s="85"/>
      <c r="AQ157" s="85"/>
      <c r="AR157" s="85"/>
      <c r="AS157" s="85"/>
      <c r="AT157" s="715"/>
    </row>
    <row r="158" spans="1:56" s="22" customFormat="1" ht="18" customHeight="1" x14ac:dyDescent="0.25">
      <c r="A158" s="85"/>
      <c r="B158" s="85"/>
      <c r="C158" s="690" t="s">
        <v>293</v>
      </c>
      <c r="D158" s="85"/>
      <c r="E158" s="85"/>
      <c r="F158" s="85"/>
      <c r="G158" s="85"/>
      <c r="H158" s="85"/>
      <c r="I158" s="85"/>
      <c r="J158" s="85"/>
      <c r="K158" s="85"/>
      <c r="L158" s="85"/>
      <c r="M158" s="85"/>
      <c r="N158" s="85"/>
      <c r="O158" s="85"/>
      <c r="P158" s="85"/>
      <c r="Q158" s="6"/>
      <c r="R158" s="85"/>
      <c r="S158" s="85"/>
      <c r="T158" s="85"/>
      <c r="U158" s="85"/>
      <c r="V158" s="6"/>
      <c r="W158" s="85"/>
      <c r="X158" s="85"/>
      <c r="Y158" s="85"/>
      <c r="Z158" s="85"/>
      <c r="AA158" s="85"/>
      <c r="AB158" s="85"/>
      <c r="AC158" s="85"/>
      <c r="AD158" s="85"/>
      <c r="AE158" s="85"/>
      <c r="AF158" s="85"/>
      <c r="AG158" s="85"/>
      <c r="AH158" s="85"/>
      <c r="AI158" s="85"/>
      <c r="AJ158" s="85"/>
      <c r="AK158" s="85"/>
      <c r="AL158" s="85"/>
      <c r="AM158" s="85"/>
      <c r="AN158" s="85"/>
      <c r="AO158" s="85"/>
      <c r="AP158" s="85"/>
      <c r="AQ158" s="85"/>
      <c r="AR158" s="85"/>
      <c r="AS158" s="85"/>
      <c r="AT158" s="715"/>
    </row>
    <row r="159" spans="1:56" s="22" customFormat="1" ht="18" customHeight="1" x14ac:dyDescent="0.25">
      <c r="A159" s="85"/>
      <c r="B159" s="85"/>
      <c r="C159" s="85"/>
      <c r="D159" s="24" t="s">
        <v>296</v>
      </c>
      <c r="E159" s="85"/>
      <c r="F159" s="85"/>
      <c r="G159" s="85"/>
      <c r="H159" s="85"/>
      <c r="I159" s="85"/>
      <c r="J159" s="85"/>
      <c r="K159" s="85"/>
      <c r="L159" s="85"/>
      <c r="M159" s="85"/>
      <c r="N159" s="85"/>
      <c r="O159" s="85"/>
      <c r="P159" s="85"/>
      <c r="Q159" s="6"/>
      <c r="R159" s="85"/>
      <c r="S159" s="85"/>
      <c r="T159" s="85"/>
      <c r="U159" s="85"/>
      <c r="V159" s="6"/>
      <c r="W159" s="85"/>
      <c r="X159" s="85"/>
      <c r="Y159" s="85"/>
      <c r="Z159" s="85"/>
      <c r="AA159" s="85"/>
      <c r="AB159" s="85"/>
      <c r="AC159" s="85"/>
      <c r="AD159" s="85"/>
      <c r="AE159" s="85"/>
      <c r="AF159" s="85"/>
      <c r="AG159" s="85"/>
      <c r="AH159" s="85"/>
      <c r="AI159" s="85"/>
      <c r="AJ159" s="85"/>
      <c r="AK159" s="85"/>
      <c r="AL159" s="85"/>
      <c r="AM159" s="85"/>
      <c r="AN159" s="85"/>
      <c r="AO159" s="85"/>
      <c r="AP159" s="85"/>
      <c r="AQ159" s="85"/>
      <c r="AR159" s="85"/>
      <c r="AS159" s="85"/>
      <c r="AT159" s="715"/>
    </row>
    <row r="160" spans="1:56" s="22" customFormat="1" ht="18" customHeight="1" x14ac:dyDescent="0.25">
      <c r="A160" s="85"/>
      <c r="B160" s="85"/>
      <c r="C160" s="85"/>
      <c r="D160" s="24" t="s">
        <v>294</v>
      </c>
      <c r="E160" s="85"/>
      <c r="F160" s="85"/>
      <c r="G160" s="85"/>
      <c r="H160" s="85"/>
      <c r="I160" s="85"/>
      <c r="J160" s="85"/>
      <c r="K160" s="85"/>
      <c r="L160" s="85"/>
      <c r="M160" s="85"/>
      <c r="N160" s="85"/>
      <c r="O160" s="85"/>
      <c r="P160" s="85"/>
      <c r="Q160" s="6"/>
      <c r="R160" s="85"/>
      <c r="S160" s="85"/>
      <c r="T160" s="85"/>
      <c r="U160" s="85"/>
      <c r="V160" s="6"/>
      <c r="W160" s="85"/>
      <c r="X160" s="85"/>
      <c r="Y160" s="85"/>
      <c r="Z160" s="85"/>
      <c r="AA160" s="85"/>
      <c r="AB160" s="85"/>
      <c r="AC160" s="85"/>
      <c r="AD160" s="85"/>
      <c r="AE160" s="85"/>
      <c r="AF160" s="85"/>
      <c r="AG160" s="85"/>
      <c r="AH160" s="85"/>
      <c r="AI160" s="85"/>
      <c r="AJ160" s="85"/>
      <c r="AK160" s="85"/>
      <c r="AL160" s="85"/>
      <c r="AM160" s="85"/>
      <c r="AN160" s="85"/>
      <c r="AO160" s="85"/>
      <c r="AP160" s="85"/>
      <c r="AQ160" s="85"/>
      <c r="AR160" s="85"/>
      <c r="AS160" s="85"/>
      <c r="AT160" s="715"/>
    </row>
    <row r="161" spans="1:46" s="22" customFormat="1" ht="18" customHeight="1" x14ac:dyDescent="0.25">
      <c r="A161" s="85"/>
      <c r="B161" s="85"/>
      <c r="C161" s="85"/>
      <c r="D161" s="24" t="s">
        <v>295</v>
      </c>
      <c r="E161" s="85"/>
      <c r="F161" s="85"/>
      <c r="G161" s="85"/>
      <c r="H161" s="85"/>
      <c r="I161" s="85"/>
      <c r="J161" s="85"/>
      <c r="K161" s="85"/>
      <c r="L161" s="85"/>
      <c r="M161" s="85"/>
      <c r="N161" s="85"/>
      <c r="O161" s="85"/>
      <c r="P161" s="85"/>
      <c r="Q161" s="6"/>
      <c r="R161" s="85"/>
      <c r="S161" s="85"/>
      <c r="T161" s="85"/>
      <c r="U161" s="85"/>
      <c r="V161" s="6"/>
      <c r="W161" s="85"/>
      <c r="X161" s="85"/>
      <c r="Y161" s="85"/>
      <c r="Z161" s="85"/>
      <c r="AA161" s="85"/>
      <c r="AB161" s="85"/>
      <c r="AC161" s="85"/>
      <c r="AD161" s="85"/>
      <c r="AE161" s="85"/>
      <c r="AF161" s="85"/>
      <c r="AG161" s="85"/>
      <c r="AH161" s="85"/>
      <c r="AI161" s="85"/>
      <c r="AJ161" s="85"/>
      <c r="AK161" s="85"/>
      <c r="AL161" s="85"/>
      <c r="AM161" s="85"/>
      <c r="AN161" s="85"/>
      <c r="AO161" s="85"/>
      <c r="AP161" s="85"/>
      <c r="AQ161" s="85"/>
      <c r="AR161" s="85"/>
      <c r="AS161" s="85"/>
      <c r="AT161" s="715"/>
    </row>
    <row r="162" spans="1:46" s="22" customFormat="1" ht="18" customHeight="1" x14ac:dyDescent="0.25">
      <c r="A162" s="85"/>
      <c r="B162" s="85"/>
      <c r="C162" s="85"/>
      <c r="D162" s="24" t="s">
        <v>297</v>
      </c>
      <c r="E162" s="85"/>
      <c r="F162" s="85"/>
      <c r="G162" s="85"/>
      <c r="H162" s="85"/>
      <c r="I162" s="85"/>
      <c r="J162" s="85"/>
      <c r="K162" s="85"/>
      <c r="L162" s="85"/>
      <c r="M162" s="85"/>
      <c r="N162" s="85"/>
      <c r="O162" s="85"/>
      <c r="P162" s="85"/>
      <c r="Q162" s="6"/>
      <c r="R162" s="85"/>
      <c r="S162" s="85"/>
      <c r="T162" s="85"/>
      <c r="U162" s="85"/>
      <c r="V162" s="6"/>
      <c r="W162" s="85"/>
      <c r="X162" s="85"/>
      <c r="Y162" s="85"/>
      <c r="Z162" s="85"/>
      <c r="AA162" s="85"/>
      <c r="AB162" s="85"/>
      <c r="AC162" s="85"/>
      <c r="AD162" s="85"/>
      <c r="AE162" s="85"/>
      <c r="AF162" s="85"/>
      <c r="AG162" s="85"/>
      <c r="AH162" s="85"/>
      <c r="AI162" s="85"/>
      <c r="AJ162" s="85"/>
      <c r="AK162" s="85"/>
      <c r="AL162" s="85"/>
      <c r="AM162" s="85"/>
      <c r="AN162" s="85"/>
      <c r="AO162" s="85"/>
      <c r="AP162" s="85"/>
      <c r="AQ162" s="85"/>
      <c r="AR162" s="85"/>
      <c r="AS162" s="85"/>
      <c r="AT162" s="715"/>
    </row>
    <row r="163" spans="1:46" s="22" customFormat="1" ht="18" customHeight="1" x14ac:dyDescent="0.25">
      <c r="A163" s="85"/>
      <c r="B163" s="85"/>
      <c r="C163" s="85"/>
      <c r="D163" s="24" t="s">
        <v>298</v>
      </c>
      <c r="E163" s="85"/>
      <c r="F163" s="85"/>
      <c r="G163" s="85"/>
      <c r="H163" s="85"/>
      <c r="I163" s="29"/>
      <c r="J163" s="85"/>
      <c r="K163" s="85"/>
      <c r="L163" s="85"/>
      <c r="M163" s="85"/>
      <c r="N163" s="85"/>
      <c r="O163" s="85"/>
      <c r="P163" s="85"/>
      <c r="Q163" s="6"/>
      <c r="R163" s="85"/>
      <c r="S163" s="85"/>
      <c r="T163" s="85"/>
      <c r="U163" s="85"/>
      <c r="V163" s="6"/>
      <c r="W163" s="85"/>
      <c r="X163" s="85"/>
      <c r="Y163" s="85"/>
      <c r="Z163" s="85"/>
      <c r="AA163" s="85"/>
      <c r="AB163" s="85"/>
      <c r="AC163" s="85"/>
      <c r="AD163" s="85"/>
      <c r="AE163" s="85"/>
      <c r="AF163" s="85"/>
      <c r="AG163" s="85"/>
      <c r="AH163" s="85"/>
      <c r="AI163" s="85"/>
      <c r="AJ163" s="85"/>
      <c r="AK163" s="85"/>
      <c r="AL163" s="85"/>
      <c r="AM163" s="85"/>
      <c r="AN163" s="85"/>
      <c r="AO163" s="85"/>
      <c r="AP163" s="85"/>
      <c r="AQ163" s="85"/>
      <c r="AR163" s="85"/>
      <c r="AS163" s="85"/>
      <c r="AT163" s="715"/>
    </row>
    <row r="164" spans="1:46" s="22" customFormat="1" ht="18" customHeight="1" x14ac:dyDescent="0.25">
      <c r="A164" s="85"/>
      <c r="B164" s="85"/>
      <c r="C164" s="85"/>
      <c r="D164" s="24" t="s">
        <v>191</v>
      </c>
      <c r="E164" s="85"/>
      <c r="F164" s="85"/>
      <c r="G164" s="85"/>
      <c r="H164" s="85"/>
      <c r="I164" s="85"/>
      <c r="J164" s="85"/>
      <c r="K164" s="85"/>
      <c r="L164" s="85"/>
      <c r="M164" s="85"/>
      <c r="N164" s="85"/>
      <c r="O164" s="85"/>
      <c r="P164" s="85"/>
      <c r="Q164" s="6"/>
      <c r="R164" s="85"/>
      <c r="S164" s="85"/>
      <c r="T164" s="85"/>
      <c r="U164" s="85"/>
      <c r="V164" s="6"/>
      <c r="W164" s="85"/>
      <c r="X164" s="85"/>
      <c r="Y164" s="85"/>
      <c r="Z164" s="85"/>
      <c r="AA164" s="85"/>
      <c r="AB164" s="85"/>
      <c r="AC164" s="85"/>
      <c r="AD164" s="85"/>
      <c r="AE164" s="85"/>
      <c r="AF164" s="85"/>
      <c r="AG164" s="85"/>
      <c r="AH164" s="85"/>
      <c r="AI164" s="85"/>
      <c r="AJ164" s="85"/>
      <c r="AK164" s="85"/>
      <c r="AL164" s="85"/>
      <c r="AM164" s="85"/>
      <c r="AN164" s="85"/>
      <c r="AO164" s="85"/>
      <c r="AP164" s="85"/>
      <c r="AQ164" s="85"/>
      <c r="AR164" s="85"/>
      <c r="AS164" s="85"/>
      <c r="AT164" s="715"/>
    </row>
    <row r="165" spans="1:46" s="22" customFormat="1" ht="18" customHeight="1" x14ac:dyDescent="0.25">
      <c r="A165" s="85"/>
      <c r="B165" s="85"/>
      <c r="C165" s="85"/>
      <c r="D165" s="85"/>
      <c r="E165" s="691" t="s">
        <v>244</v>
      </c>
      <c r="F165" s="85"/>
      <c r="G165" s="85"/>
      <c r="H165" s="85"/>
      <c r="I165" s="85"/>
      <c r="J165" s="85"/>
      <c r="K165" s="85"/>
      <c r="L165" s="85"/>
      <c r="M165" s="85"/>
      <c r="N165" s="85"/>
      <c r="O165" s="85"/>
      <c r="P165" s="85"/>
      <c r="Q165" s="6"/>
      <c r="R165" s="85"/>
      <c r="S165" s="85"/>
      <c r="T165" s="85"/>
      <c r="U165" s="85"/>
      <c r="V165" s="6"/>
      <c r="W165" s="85"/>
      <c r="X165" s="85"/>
      <c r="Y165" s="85"/>
      <c r="Z165" s="85"/>
      <c r="AA165" s="85"/>
      <c r="AB165" s="85"/>
      <c r="AC165" s="85"/>
      <c r="AD165" s="85"/>
      <c r="AE165" s="85"/>
      <c r="AF165" s="85"/>
      <c r="AG165" s="85"/>
      <c r="AH165" s="85"/>
      <c r="AI165" s="85"/>
      <c r="AJ165" s="85"/>
      <c r="AK165" s="85"/>
      <c r="AL165" s="85"/>
      <c r="AM165" s="85"/>
      <c r="AN165" s="85"/>
      <c r="AO165" s="85"/>
      <c r="AP165" s="85"/>
      <c r="AQ165" s="85"/>
      <c r="AR165" s="85"/>
      <c r="AS165" s="85"/>
      <c r="AT165" s="715"/>
    </row>
    <row r="166" spans="1:46" s="22" customFormat="1" ht="18" customHeight="1" x14ac:dyDescent="0.25">
      <c r="A166" s="85"/>
      <c r="B166" s="85"/>
      <c r="C166" s="85"/>
      <c r="D166" s="85"/>
      <c r="E166" s="691" t="s">
        <v>245</v>
      </c>
      <c r="F166" s="85"/>
      <c r="G166" s="85"/>
      <c r="H166" s="85"/>
      <c r="I166" s="85"/>
      <c r="J166" s="85"/>
      <c r="K166" s="85"/>
      <c r="L166" s="85"/>
      <c r="M166" s="85"/>
      <c r="N166" s="85"/>
      <c r="O166" s="85"/>
      <c r="P166" s="85"/>
      <c r="Q166" s="6"/>
      <c r="R166" s="85"/>
      <c r="S166" s="85"/>
      <c r="T166" s="85"/>
      <c r="U166" s="85"/>
      <c r="V166" s="6"/>
      <c r="W166" s="85"/>
      <c r="X166" s="85"/>
      <c r="Y166" s="85"/>
      <c r="Z166" s="85"/>
      <c r="AA166" s="85"/>
      <c r="AB166" s="85"/>
      <c r="AC166" s="85"/>
      <c r="AD166" s="85"/>
      <c r="AE166" s="85"/>
      <c r="AF166" s="85"/>
      <c r="AG166" s="85"/>
      <c r="AH166" s="85"/>
      <c r="AI166" s="85"/>
      <c r="AJ166" s="85"/>
      <c r="AK166" s="85"/>
      <c r="AL166" s="85"/>
      <c r="AM166" s="85"/>
      <c r="AN166" s="85"/>
      <c r="AO166" s="85"/>
      <c r="AP166" s="85"/>
      <c r="AQ166" s="85"/>
      <c r="AR166" s="85"/>
      <c r="AS166" s="85"/>
      <c r="AT166" s="715"/>
    </row>
    <row r="167" spans="1:46" s="22" customFormat="1" ht="18" customHeight="1" x14ac:dyDescent="0.25">
      <c r="A167" s="85"/>
      <c r="B167" s="85"/>
      <c r="C167" s="85"/>
      <c r="D167" s="85"/>
      <c r="E167" s="691" t="s">
        <v>243</v>
      </c>
      <c r="F167" s="85"/>
      <c r="G167" s="85"/>
      <c r="H167" s="85"/>
      <c r="I167" s="85"/>
      <c r="J167" s="85"/>
      <c r="K167" s="85"/>
      <c r="L167" s="85"/>
      <c r="M167" s="85"/>
      <c r="N167" s="85"/>
      <c r="O167" s="85"/>
      <c r="P167" s="85"/>
      <c r="Q167" s="6"/>
      <c r="R167" s="85"/>
      <c r="S167" s="85"/>
      <c r="T167" s="85"/>
      <c r="U167" s="85"/>
      <c r="V167" s="6"/>
      <c r="W167" s="85"/>
      <c r="X167" s="85"/>
      <c r="Y167" s="85"/>
      <c r="Z167" s="85"/>
      <c r="AA167" s="85"/>
      <c r="AB167" s="85"/>
      <c r="AC167" s="85"/>
      <c r="AD167" s="85"/>
      <c r="AE167" s="85"/>
      <c r="AF167" s="85"/>
      <c r="AG167" s="85"/>
      <c r="AH167" s="85"/>
      <c r="AI167" s="85"/>
      <c r="AJ167" s="85"/>
      <c r="AK167" s="85"/>
      <c r="AL167" s="85"/>
      <c r="AM167" s="85"/>
      <c r="AN167" s="85"/>
      <c r="AO167" s="85"/>
      <c r="AP167" s="85"/>
      <c r="AQ167" s="85"/>
      <c r="AR167" s="85"/>
      <c r="AS167" s="85"/>
      <c r="AT167" s="715"/>
    </row>
    <row r="168" spans="1:46" s="22" customFormat="1" ht="18" customHeight="1" x14ac:dyDescent="0.25">
      <c r="A168" s="85"/>
      <c r="B168" s="85"/>
      <c r="C168" s="85"/>
      <c r="D168" s="85"/>
      <c r="E168" s="691" t="s">
        <v>299</v>
      </c>
      <c r="F168" s="85"/>
      <c r="G168" s="85"/>
      <c r="H168" s="85"/>
      <c r="I168" s="85"/>
      <c r="J168" s="85"/>
      <c r="K168" s="85"/>
      <c r="L168" s="85"/>
      <c r="M168" s="85"/>
      <c r="N168" s="85"/>
      <c r="O168" s="85"/>
      <c r="P168" s="85"/>
      <c r="Q168" s="6"/>
      <c r="R168" s="85"/>
      <c r="S168" s="85"/>
      <c r="T168" s="85"/>
      <c r="U168" s="85"/>
      <c r="V168" s="6"/>
      <c r="W168" s="85"/>
      <c r="X168" s="85"/>
      <c r="Y168" s="85"/>
      <c r="Z168" s="85"/>
      <c r="AA168" s="85"/>
      <c r="AB168" s="85"/>
      <c r="AC168" s="85"/>
      <c r="AD168" s="85"/>
      <c r="AE168" s="85"/>
      <c r="AF168" s="85"/>
      <c r="AG168" s="85"/>
      <c r="AH168" s="85"/>
      <c r="AI168" s="85"/>
      <c r="AJ168" s="85"/>
      <c r="AK168" s="85"/>
      <c r="AL168" s="85"/>
      <c r="AM168" s="85"/>
      <c r="AN168" s="85"/>
      <c r="AO168" s="85"/>
      <c r="AP168" s="85"/>
      <c r="AQ168" s="85"/>
      <c r="AR168" s="85"/>
      <c r="AS168" s="85"/>
      <c r="AT168" s="715"/>
    </row>
    <row r="169" spans="1:46" s="22" customFormat="1" ht="18" customHeight="1" x14ac:dyDescent="0.25">
      <c r="A169" s="85"/>
      <c r="B169" s="85"/>
      <c r="C169" s="85"/>
      <c r="D169" s="85"/>
      <c r="E169" s="265" t="s">
        <v>242</v>
      </c>
      <c r="F169" s="85"/>
      <c r="G169" s="85"/>
      <c r="H169" s="85"/>
      <c r="I169" s="85"/>
      <c r="J169" s="85"/>
      <c r="K169" s="85"/>
      <c r="L169" s="85"/>
      <c r="M169" s="85"/>
      <c r="N169" s="85"/>
      <c r="O169" s="85"/>
      <c r="P169" s="85"/>
      <c r="Q169" s="6"/>
      <c r="R169" s="85"/>
      <c r="S169" s="85"/>
      <c r="T169" s="85"/>
      <c r="U169" s="85"/>
      <c r="V169" s="6"/>
      <c r="W169" s="85"/>
      <c r="X169" s="85"/>
      <c r="Y169" s="85"/>
      <c r="Z169" s="85"/>
      <c r="AA169" s="85"/>
      <c r="AB169" s="85"/>
      <c r="AC169" s="85"/>
      <c r="AD169" s="85"/>
      <c r="AE169" s="85"/>
      <c r="AF169" s="85"/>
      <c r="AG169" s="85"/>
      <c r="AH169" s="85"/>
      <c r="AI169" s="85"/>
      <c r="AJ169" s="85"/>
      <c r="AK169" s="85"/>
      <c r="AL169" s="85"/>
      <c r="AM169" s="85"/>
      <c r="AN169" s="85"/>
      <c r="AO169" s="85"/>
      <c r="AP169" s="85"/>
      <c r="AQ169" s="85"/>
      <c r="AR169" s="85"/>
      <c r="AS169" s="85"/>
      <c r="AT169" s="715"/>
    </row>
    <row r="170" spans="1:46" s="22" customFormat="1" ht="18" customHeight="1" x14ac:dyDescent="0.25">
      <c r="A170" s="85"/>
      <c r="B170" s="85"/>
      <c r="C170" s="85"/>
      <c r="D170" s="85"/>
      <c r="E170" s="85"/>
      <c r="F170" s="85"/>
      <c r="G170" s="85"/>
      <c r="H170" s="85"/>
      <c r="I170" s="85"/>
      <c r="J170" s="85"/>
      <c r="K170" s="85"/>
      <c r="L170" s="85"/>
      <c r="M170" s="85"/>
      <c r="N170" s="85"/>
      <c r="O170" s="85"/>
      <c r="P170" s="85"/>
      <c r="Q170" s="6"/>
      <c r="R170" s="85"/>
      <c r="S170" s="85"/>
      <c r="T170" s="85"/>
      <c r="U170" s="85"/>
      <c r="V170" s="6"/>
      <c r="W170" s="85"/>
      <c r="X170" s="85"/>
      <c r="Y170" s="85"/>
      <c r="Z170" s="85"/>
      <c r="AA170" s="85"/>
      <c r="AB170" s="85"/>
      <c r="AC170" s="85"/>
      <c r="AD170" s="85"/>
      <c r="AE170" s="85"/>
      <c r="AF170" s="85"/>
      <c r="AG170" s="85"/>
      <c r="AH170" s="85"/>
      <c r="AI170" s="85"/>
      <c r="AJ170" s="85"/>
      <c r="AK170" s="85"/>
      <c r="AL170" s="85"/>
      <c r="AM170" s="85"/>
      <c r="AN170" s="85"/>
      <c r="AO170" s="85"/>
      <c r="AP170" s="85"/>
      <c r="AQ170" s="85"/>
      <c r="AR170" s="85"/>
      <c r="AS170" s="85"/>
      <c r="AT170" s="715"/>
    </row>
    <row r="171" spans="1:46" s="22" customFormat="1" ht="18" customHeight="1" x14ac:dyDescent="0.25">
      <c r="A171" s="85"/>
      <c r="B171" s="85"/>
      <c r="C171" s="85"/>
      <c r="D171" s="85"/>
      <c r="E171" s="85"/>
      <c r="F171" s="85"/>
      <c r="G171" s="85"/>
      <c r="H171" s="85"/>
      <c r="I171" s="29"/>
      <c r="J171" s="85"/>
      <c r="K171" s="85"/>
      <c r="L171" s="85"/>
      <c r="M171" s="85"/>
      <c r="N171" s="85"/>
      <c r="O171" s="85"/>
      <c r="P171" s="85"/>
      <c r="Q171" s="6"/>
      <c r="R171" s="85"/>
      <c r="S171" s="85"/>
      <c r="T171" s="85"/>
      <c r="U171" s="85"/>
      <c r="V171" s="6"/>
      <c r="W171" s="85"/>
      <c r="X171" s="85"/>
      <c r="Y171" s="85"/>
      <c r="Z171" s="85"/>
      <c r="AA171" s="85"/>
      <c r="AB171" s="85"/>
      <c r="AC171" s="85"/>
      <c r="AD171" s="85"/>
      <c r="AE171" s="85"/>
      <c r="AF171" s="85"/>
      <c r="AG171" s="85"/>
      <c r="AH171" s="85"/>
      <c r="AI171" s="85"/>
      <c r="AJ171" s="85"/>
      <c r="AK171" s="85"/>
      <c r="AL171" s="85"/>
      <c r="AM171" s="85"/>
      <c r="AN171" s="85"/>
      <c r="AO171" s="85"/>
      <c r="AP171" s="85"/>
      <c r="AQ171" s="85"/>
      <c r="AR171" s="85"/>
      <c r="AS171" s="85"/>
      <c r="AT171" s="715"/>
    </row>
    <row r="172" spans="1:46" ht="18" customHeight="1" x14ac:dyDescent="0.25">
      <c r="B172" s="6"/>
      <c r="C172" s="1299" t="s">
        <v>283</v>
      </c>
      <c r="D172" s="1299" t="s">
        <v>288</v>
      </c>
      <c r="E172" s="1299"/>
      <c r="F172" s="1299"/>
      <c r="G172" s="1301" t="s">
        <v>289</v>
      </c>
      <c r="H172" s="1301"/>
      <c r="I172" s="1301"/>
      <c r="J172" s="1301"/>
      <c r="K172" s="1299" t="s">
        <v>284</v>
      </c>
      <c r="L172" s="1299"/>
      <c r="M172" s="1299"/>
      <c r="N172" s="6"/>
      <c r="O172" s="6"/>
      <c r="P172" s="6"/>
      <c r="Q172" s="6"/>
      <c r="R172" s="843" t="s">
        <v>37</v>
      </c>
      <c r="S172" s="85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714"/>
    </row>
    <row r="173" spans="1:46" ht="18" customHeight="1" x14ac:dyDescent="0.25">
      <c r="B173" s="6"/>
      <c r="C173" s="1300"/>
      <c r="D173" s="1300"/>
      <c r="E173" s="1300"/>
      <c r="F173" s="1300"/>
      <c r="G173" s="1302"/>
      <c r="H173" s="1302"/>
      <c r="I173" s="1302"/>
      <c r="J173" s="1302"/>
      <c r="K173" s="1300"/>
      <c r="L173" s="1300"/>
      <c r="M173" s="1300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714"/>
    </row>
    <row r="174" spans="1:46" ht="18" customHeight="1" x14ac:dyDescent="0.25">
      <c r="B174" s="6"/>
      <c r="C174" s="1300"/>
      <c r="D174" s="1300"/>
      <c r="E174" s="1300"/>
      <c r="F174" s="1300"/>
      <c r="G174" s="1302"/>
      <c r="H174" s="1302"/>
      <c r="I174" s="1302"/>
      <c r="J174" s="1302"/>
      <c r="K174" s="1300"/>
      <c r="L174" s="1300"/>
      <c r="M174" s="1300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714"/>
    </row>
    <row r="175" spans="1:46" ht="18" customHeight="1" x14ac:dyDescent="0.25">
      <c r="B175" s="6"/>
      <c r="C175" s="1300"/>
      <c r="D175" s="1300"/>
      <c r="E175" s="1300"/>
      <c r="F175" s="1300"/>
      <c r="G175" s="1302"/>
      <c r="H175" s="1302"/>
      <c r="I175" s="1302"/>
      <c r="J175" s="1302"/>
      <c r="K175" s="1300"/>
      <c r="L175" s="1300"/>
      <c r="M175" s="1300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714"/>
    </row>
    <row r="176" spans="1:46" ht="18" customHeight="1" x14ac:dyDescent="0.25">
      <c r="B176" s="6"/>
      <c r="C176" s="1303" t="s">
        <v>285</v>
      </c>
      <c r="D176" s="1305" t="s">
        <v>286</v>
      </c>
      <c r="E176" s="1305"/>
      <c r="F176" s="1305"/>
      <c r="G176" s="1307" t="s">
        <v>287</v>
      </c>
      <c r="H176" s="1307"/>
      <c r="I176" s="1307"/>
      <c r="J176" s="1307"/>
      <c r="K176" s="1309" t="s">
        <v>290</v>
      </c>
      <c r="L176" s="1309"/>
      <c r="M176" s="1309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714"/>
    </row>
    <row r="177" spans="1:47" ht="18" customHeight="1" x14ac:dyDescent="0.25">
      <c r="B177" s="6"/>
      <c r="C177" s="1303"/>
      <c r="D177" s="1305"/>
      <c r="E177" s="1305"/>
      <c r="F177" s="1305"/>
      <c r="G177" s="1307"/>
      <c r="H177" s="1307"/>
      <c r="I177" s="1307"/>
      <c r="J177" s="1307"/>
      <c r="K177" s="1309"/>
      <c r="L177" s="1309"/>
      <c r="M177" s="1309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714"/>
    </row>
    <row r="178" spans="1:47" ht="18" customHeight="1" x14ac:dyDescent="0.25">
      <c r="B178" s="6"/>
      <c r="C178" s="1304"/>
      <c r="D178" s="1306"/>
      <c r="E178" s="1306"/>
      <c r="F178" s="1306"/>
      <c r="G178" s="1308"/>
      <c r="H178" s="1308"/>
      <c r="I178" s="1308"/>
      <c r="J178" s="1308"/>
      <c r="K178" s="1310"/>
      <c r="L178" s="1310"/>
      <c r="M178" s="1310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714"/>
    </row>
    <row r="179" spans="1:47" ht="18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714"/>
    </row>
    <row r="180" spans="1:47" ht="18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714"/>
    </row>
    <row r="181" spans="1:47" ht="18" customHeight="1" x14ac:dyDescent="0.25">
      <c r="A181" s="6"/>
      <c r="B181" s="6"/>
      <c r="C181" s="1230" t="s">
        <v>292</v>
      </c>
      <c r="D181" s="1231"/>
      <c r="E181" s="1231"/>
      <c r="F181" s="1231"/>
      <c r="G181" s="1231"/>
      <c r="H181" s="1231"/>
      <c r="I181" s="1231"/>
      <c r="J181" s="1232"/>
      <c r="K181" s="37" t="s">
        <v>72</v>
      </c>
      <c r="L181" s="37"/>
      <c r="M181" s="37"/>
      <c r="N181" s="37"/>
      <c r="O181" s="1282">
        <f>ROW()</f>
        <v>181</v>
      </c>
      <c r="P181" s="1282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714"/>
    </row>
    <row r="182" spans="1:47" ht="18" customHeight="1" x14ac:dyDescent="0.25">
      <c r="A182" s="6"/>
      <c r="B182" s="6"/>
      <c r="C182" s="1233"/>
      <c r="D182" s="1234"/>
      <c r="E182" s="1234"/>
      <c r="F182" s="1234"/>
      <c r="G182" s="1234"/>
      <c r="H182" s="1234"/>
      <c r="I182" s="1234"/>
      <c r="J182" s="1235"/>
      <c r="K182" s="39" t="s">
        <v>211</v>
      </c>
      <c r="L182" s="39"/>
      <c r="M182" s="39"/>
      <c r="N182" s="39"/>
      <c r="O182" s="1283">
        <f>ROW()</f>
        <v>182</v>
      </c>
      <c r="P182" s="1283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714"/>
    </row>
    <row r="183" spans="1:47" ht="18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714"/>
    </row>
    <row r="184" spans="1:47" ht="18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714"/>
    </row>
    <row r="185" spans="1:47" s="22" customFormat="1" ht="18" customHeight="1" x14ac:dyDescent="0.25">
      <c r="A185" s="85"/>
      <c r="B185" s="85"/>
      <c r="C185" s="85"/>
      <c r="D185" s="85"/>
      <c r="E185" s="85"/>
      <c r="F185" s="85"/>
      <c r="G185" s="85"/>
      <c r="H185" s="85"/>
      <c r="I185" s="85"/>
      <c r="J185" s="85"/>
      <c r="K185" s="85"/>
      <c r="L185" s="85"/>
      <c r="M185" s="85"/>
      <c r="N185" s="85"/>
      <c r="O185" s="85"/>
      <c r="P185" s="85"/>
      <c r="Q185" s="85"/>
      <c r="R185" s="85"/>
      <c r="S185" s="85"/>
      <c r="T185" s="85"/>
      <c r="U185" s="85"/>
      <c r="V185" s="85"/>
      <c r="W185" s="85"/>
      <c r="X185" s="85"/>
      <c r="Y185" s="85"/>
      <c r="Z185" s="85"/>
      <c r="AA185" s="700"/>
      <c r="AB185" s="700"/>
      <c r="AC185" s="700"/>
      <c r="AD185" s="700"/>
      <c r="AE185" s="700"/>
      <c r="AF185" s="85"/>
      <c r="AG185" s="85"/>
      <c r="AH185" s="85"/>
      <c r="AI185" s="85"/>
      <c r="AJ185" s="85"/>
      <c r="AK185" s="85"/>
      <c r="AL185" s="85"/>
      <c r="AM185" s="85"/>
      <c r="AN185" s="85"/>
      <c r="AO185" s="85"/>
      <c r="AP185" s="85"/>
      <c r="AQ185" s="85"/>
      <c r="AR185" s="85"/>
      <c r="AS185" s="85"/>
      <c r="AT185" s="715"/>
    </row>
    <row r="186" spans="1:47" s="22" customFormat="1" ht="18" customHeight="1" x14ac:dyDescent="0.25">
      <c r="A186" s="1321" t="s">
        <v>314</v>
      </c>
      <c r="B186" s="1322"/>
      <c r="C186" s="1322"/>
      <c r="D186" s="1322"/>
      <c r="E186" s="1322"/>
      <c r="F186" s="1322"/>
      <c r="G186" s="1322"/>
      <c r="H186" s="1322"/>
      <c r="I186" s="1322"/>
      <c r="J186" s="1322"/>
      <c r="K186" s="1322"/>
      <c r="L186" s="1322"/>
      <c r="M186" s="1322"/>
      <c r="N186" s="1322"/>
      <c r="O186" s="1322"/>
      <c r="P186" s="1323"/>
      <c r="Q186" s="842"/>
      <c r="R186" s="842" t="s">
        <v>34</v>
      </c>
      <c r="S186" s="85"/>
      <c r="T186" s="85"/>
      <c r="U186" s="85"/>
      <c r="V186" s="85"/>
      <c r="W186" s="85"/>
      <c r="X186" s="1044" t="s">
        <v>266</v>
      </c>
      <c r="Y186" s="1045"/>
      <c r="Z186" s="1045"/>
      <c r="AA186" s="1045"/>
      <c r="AB186" s="1045"/>
      <c r="AC186" s="1317"/>
      <c r="AD186" s="85"/>
      <c r="AE186" s="85"/>
      <c r="AF186" s="1327" t="s">
        <v>261</v>
      </c>
      <c r="AG186" s="1045"/>
      <c r="AH186" s="1317"/>
      <c r="AI186" s="6"/>
      <c r="AJ186" s="6"/>
      <c r="AK186" s="50"/>
      <c r="AL186" s="700"/>
      <c r="AM186" s="700"/>
      <c r="AN186" s="700"/>
      <c r="AO186" s="700"/>
      <c r="AP186" s="700"/>
      <c r="AQ186" s="700"/>
      <c r="AR186" s="700"/>
      <c r="AS186" s="700"/>
      <c r="AT186" s="715"/>
    </row>
    <row r="187" spans="1:47" s="22" customFormat="1" ht="18" customHeight="1" x14ac:dyDescent="0.25">
      <c r="A187" s="1324"/>
      <c r="B187" s="1325"/>
      <c r="C187" s="1325"/>
      <c r="D187" s="1325"/>
      <c r="E187" s="1325"/>
      <c r="F187" s="1325"/>
      <c r="G187" s="1325"/>
      <c r="H187" s="1325"/>
      <c r="I187" s="1325"/>
      <c r="J187" s="1325"/>
      <c r="K187" s="1325"/>
      <c r="L187" s="1325"/>
      <c r="M187" s="1325"/>
      <c r="N187" s="1325"/>
      <c r="O187" s="1325"/>
      <c r="P187" s="1326"/>
      <c r="Q187" s="85"/>
      <c r="R187" s="85"/>
      <c r="S187" s="85"/>
      <c r="T187" s="85"/>
      <c r="U187" s="85"/>
      <c r="V187" s="85"/>
      <c r="W187" s="85"/>
      <c r="X187" s="1318"/>
      <c r="Y187" s="1048"/>
      <c r="Z187" s="1048"/>
      <c r="AA187" s="1048"/>
      <c r="AB187" s="1048"/>
      <c r="AC187" s="1049"/>
      <c r="AD187" s="85"/>
      <c r="AE187" s="85"/>
      <c r="AF187" s="1328"/>
      <c r="AG187" s="1048"/>
      <c r="AH187" s="1329"/>
      <c r="AI187" s="6"/>
      <c r="AJ187" s="6"/>
      <c r="AK187" s="50"/>
      <c r="AL187" s="700"/>
      <c r="AM187" s="700"/>
      <c r="AN187" s="700"/>
      <c r="AO187" s="700"/>
      <c r="AP187" s="700"/>
      <c r="AQ187" s="700"/>
      <c r="AR187" s="700"/>
      <c r="AS187" s="700"/>
      <c r="AT187" s="715"/>
      <c r="AU187" s="655"/>
    </row>
    <row r="188" spans="1:47" s="22" customFormat="1" ht="18" customHeight="1" x14ac:dyDescent="0.25">
      <c r="A188" s="85"/>
      <c r="B188" s="85"/>
      <c r="C188" s="85"/>
      <c r="D188" s="85"/>
      <c r="E188" s="85"/>
      <c r="F188" s="85"/>
      <c r="G188" s="85"/>
      <c r="H188" s="85"/>
      <c r="I188" s="85"/>
      <c r="J188" s="85"/>
      <c r="K188" s="85"/>
      <c r="L188" s="85"/>
      <c r="M188" s="85"/>
      <c r="N188" s="85"/>
      <c r="O188" s="85"/>
      <c r="P188" s="85"/>
      <c r="Q188" s="85"/>
      <c r="R188" s="85"/>
      <c r="S188" s="85"/>
      <c r="T188" s="85"/>
      <c r="U188" s="85"/>
      <c r="V188" s="85"/>
      <c r="W188" s="85"/>
      <c r="X188" s="85"/>
      <c r="Y188" s="85"/>
      <c r="Z188" s="85"/>
      <c r="AA188" s="700"/>
      <c r="AB188" s="700"/>
      <c r="AC188" s="700"/>
      <c r="AD188" s="700"/>
      <c r="AE188" s="700"/>
      <c r="AF188" s="85"/>
      <c r="AG188" s="85"/>
      <c r="AH188" s="85"/>
      <c r="AI188" s="85"/>
      <c r="AJ188" s="85"/>
      <c r="AK188" s="85"/>
      <c r="AL188" s="85"/>
      <c r="AM188" s="85"/>
      <c r="AN188" s="85"/>
      <c r="AO188" s="85"/>
      <c r="AP188" s="85"/>
      <c r="AQ188" s="85"/>
      <c r="AR188" s="85"/>
      <c r="AS188" s="85"/>
      <c r="AT188" s="715"/>
    </row>
    <row r="189" spans="1:47" s="22" customFormat="1" ht="18" customHeight="1" x14ac:dyDescent="0.25">
      <c r="A189" s="85"/>
      <c r="B189" s="705" t="s">
        <v>305</v>
      </c>
      <c r="C189" s="85"/>
      <c r="D189" s="85"/>
      <c r="E189" s="85"/>
      <c r="F189" s="85"/>
      <c r="G189" s="85"/>
      <c r="H189" s="85"/>
      <c r="I189" s="85"/>
      <c r="J189" s="85"/>
      <c r="K189" s="85"/>
      <c r="L189" s="85"/>
      <c r="M189" s="85"/>
      <c r="N189" s="85"/>
      <c r="O189" s="85"/>
      <c r="P189" s="85"/>
      <c r="Q189" s="85"/>
      <c r="R189" s="85"/>
      <c r="S189" s="85"/>
      <c r="T189" s="85"/>
      <c r="U189" s="85"/>
      <c r="V189" s="85"/>
      <c r="W189" s="85"/>
      <c r="X189" s="705" t="s">
        <v>309</v>
      </c>
      <c r="Y189" s="85"/>
      <c r="Z189" s="85"/>
      <c r="AA189" s="700"/>
      <c r="AB189" s="700"/>
      <c r="AC189" s="700"/>
      <c r="AD189" s="700"/>
      <c r="AE189" s="700"/>
      <c r="AF189" s="85"/>
      <c r="AG189" s="85"/>
      <c r="AH189" s="85"/>
      <c r="AI189" s="85"/>
      <c r="AJ189" s="85"/>
      <c r="AK189" s="85"/>
      <c r="AL189" s="85"/>
      <c r="AM189" s="85"/>
      <c r="AN189" s="85"/>
      <c r="AO189" s="85"/>
      <c r="AP189" s="85"/>
      <c r="AQ189" s="85"/>
      <c r="AR189" s="85"/>
      <c r="AS189" s="85"/>
      <c r="AT189" s="715"/>
    </row>
    <row r="190" spans="1:47" s="22" customFormat="1" ht="18" customHeight="1" x14ac:dyDescent="0.25">
      <c r="A190" s="85"/>
      <c r="B190" s="705" t="s">
        <v>308</v>
      </c>
      <c r="C190" s="85"/>
      <c r="D190" s="85"/>
      <c r="E190" s="85"/>
      <c r="F190" s="85"/>
      <c r="G190" s="85"/>
      <c r="H190" s="85"/>
      <c r="I190" s="85"/>
      <c r="J190" s="85"/>
      <c r="K190" s="85"/>
      <c r="L190" s="85"/>
      <c r="M190" s="85"/>
      <c r="N190" s="85"/>
      <c r="O190" s="85"/>
      <c r="P190" s="85"/>
      <c r="Q190" s="85"/>
      <c r="R190" s="85"/>
      <c r="S190" s="85"/>
      <c r="T190" s="85"/>
      <c r="U190" s="85"/>
      <c r="V190" s="85"/>
      <c r="W190" s="85"/>
      <c r="X190" s="705" t="s">
        <v>310</v>
      </c>
      <c r="Y190" s="85"/>
      <c r="Z190" s="85"/>
      <c r="AA190" s="700"/>
      <c r="AB190" s="700"/>
      <c r="AC190" s="700"/>
      <c r="AD190" s="700"/>
      <c r="AE190" s="700"/>
      <c r="AF190" s="85"/>
      <c r="AG190" s="85"/>
      <c r="AH190" s="85"/>
      <c r="AI190" s="85"/>
      <c r="AJ190" s="85"/>
      <c r="AK190" s="85"/>
      <c r="AL190" s="85"/>
      <c r="AM190" s="85"/>
      <c r="AN190" s="85"/>
      <c r="AO190" s="85"/>
      <c r="AP190" s="85"/>
      <c r="AQ190" s="85"/>
      <c r="AR190" s="85"/>
      <c r="AS190" s="85"/>
      <c r="AT190" s="715"/>
    </row>
    <row r="191" spans="1:47" s="22" customFormat="1" ht="18" customHeight="1" x14ac:dyDescent="0.25">
      <c r="A191" s="85"/>
      <c r="B191" s="705" t="s">
        <v>306</v>
      </c>
      <c r="C191" s="85"/>
      <c r="D191" s="85"/>
      <c r="E191" s="85"/>
      <c r="F191" s="85"/>
      <c r="G191" s="85"/>
      <c r="H191" s="85"/>
      <c r="I191" s="85"/>
      <c r="J191" s="85"/>
      <c r="K191" s="85"/>
      <c r="L191" s="85"/>
      <c r="M191" s="85"/>
      <c r="N191" s="85"/>
      <c r="O191" s="85"/>
      <c r="P191" s="85"/>
      <c r="Q191" s="85"/>
      <c r="R191" s="85"/>
      <c r="S191" s="85"/>
      <c r="T191" s="85"/>
      <c r="U191" s="85"/>
      <c r="V191" s="85"/>
      <c r="W191" s="85"/>
      <c r="X191" s="705" t="s">
        <v>311</v>
      </c>
      <c r="Y191" s="705"/>
      <c r="Z191" s="85"/>
      <c r="AA191" s="700"/>
      <c r="AB191" s="700"/>
      <c r="AC191" s="700"/>
      <c r="AD191" s="700"/>
      <c r="AE191" s="700"/>
      <c r="AF191" s="85"/>
      <c r="AG191" s="85"/>
      <c r="AH191" s="85"/>
      <c r="AI191" s="85"/>
      <c r="AJ191" s="85"/>
      <c r="AK191" s="85"/>
      <c r="AL191" s="85"/>
      <c r="AM191" s="85"/>
      <c r="AN191" s="85"/>
      <c r="AO191" s="85"/>
      <c r="AP191" s="85"/>
      <c r="AQ191" s="85"/>
      <c r="AR191" s="85"/>
      <c r="AS191" s="85"/>
      <c r="AT191" s="715"/>
    </row>
    <row r="192" spans="1:47" s="22" customFormat="1" ht="18" customHeight="1" x14ac:dyDescent="0.25">
      <c r="A192" s="85"/>
      <c r="B192" s="705" t="s">
        <v>307</v>
      </c>
      <c r="C192" s="85"/>
      <c r="D192" s="85"/>
      <c r="E192" s="85"/>
      <c r="F192" s="85"/>
      <c r="G192" s="85"/>
      <c r="H192" s="85"/>
      <c r="I192" s="85"/>
      <c r="J192" s="85"/>
      <c r="K192" s="85"/>
      <c r="L192" s="85"/>
      <c r="M192" s="85"/>
      <c r="N192" s="85"/>
      <c r="O192" s="85"/>
      <c r="P192" s="85"/>
      <c r="R192" s="85"/>
      <c r="S192" s="85"/>
      <c r="T192" s="85"/>
      <c r="U192" s="85"/>
      <c r="V192" s="85"/>
      <c r="W192" s="85"/>
      <c r="X192" s="711" t="s">
        <v>173</v>
      </c>
      <c r="Y192" s="712" t="s">
        <v>185</v>
      </c>
      <c r="Z192" s="85"/>
      <c r="AA192" s="700"/>
      <c r="AB192" s="700"/>
      <c r="AC192" s="700"/>
      <c r="AD192" s="700"/>
      <c r="AE192" s="700"/>
      <c r="AF192" s="85"/>
      <c r="AG192" s="85"/>
      <c r="AH192" s="85"/>
      <c r="AI192" s="85"/>
      <c r="AJ192" s="85"/>
      <c r="AK192" s="85"/>
      <c r="AL192" s="85"/>
      <c r="AM192" s="85"/>
      <c r="AN192" s="85"/>
      <c r="AO192" s="85"/>
      <c r="AP192" s="85"/>
      <c r="AQ192" s="85"/>
      <c r="AR192" s="85"/>
      <c r="AS192" s="85"/>
      <c r="AT192" s="715"/>
    </row>
    <row r="193" spans="1:49" s="22" customFormat="1" ht="18" customHeight="1" x14ac:dyDescent="0.25">
      <c r="A193" s="85"/>
      <c r="B193" s="85"/>
      <c r="C193" s="85"/>
      <c r="D193" s="85"/>
      <c r="E193" s="85"/>
      <c r="F193" s="85"/>
      <c r="G193" s="85"/>
      <c r="H193" s="85"/>
      <c r="I193" s="85"/>
      <c r="J193" s="85"/>
      <c r="K193" s="85"/>
      <c r="L193" s="85"/>
      <c r="M193" s="85"/>
      <c r="N193" s="85"/>
      <c r="O193" s="85"/>
      <c r="P193" s="85"/>
      <c r="Q193" s="85"/>
      <c r="R193" s="85"/>
      <c r="S193" s="85"/>
      <c r="T193" s="85"/>
      <c r="U193" s="85"/>
      <c r="V193" s="85"/>
      <c r="W193" s="85"/>
      <c r="X193" s="706" t="s">
        <v>20</v>
      </c>
      <c r="Y193" s="707" t="s">
        <v>312</v>
      </c>
      <c r="Z193" s="85"/>
      <c r="AA193" s="700"/>
      <c r="AB193" s="700"/>
      <c r="AC193" s="700"/>
      <c r="AD193" s="700"/>
      <c r="AE193" s="85"/>
      <c r="AF193" s="85"/>
      <c r="AG193" s="85"/>
      <c r="AH193" s="85"/>
      <c r="AI193" s="6"/>
      <c r="AJ193" s="6"/>
      <c r="AK193" s="50"/>
      <c r="AL193" s="700"/>
      <c r="AM193" s="700"/>
      <c r="AN193" s="700"/>
      <c r="AO193" s="700"/>
      <c r="AP193" s="700"/>
      <c r="AQ193" s="700"/>
      <c r="AR193" s="700"/>
      <c r="AS193" s="700"/>
      <c r="AT193" s="715"/>
      <c r="AU193" s="655"/>
    </row>
    <row r="194" spans="1:49" s="22" customFormat="1" ht="18" customHeight="1" x14ac:dyDescent="0.25">
      <c r="A194" s="85"/>
      <c r="B194" s="85"/>
      <c r="C194" s="85"/>
      <c r="D194" s="85"/>
      <c r="E194" s="85"/>
      <c r="F194" s="85"/>
      <c r="G194" s="85"/>
      <c r="H194" s="85"/>
      <c r="I194" s="85"/>
      <c r="J194" s="85"/>
      <c r="K194" s="85"/>
      <c r="L194" s="85"/>
      <c r="M194" s="85"/>
      <c r="N194" s="85"/>
      <c r="O194" s="85"/>
      <c r="P194" s="85"/>
      <c r="Q194" s="85"/>
      <c r="R194" s="85"/>
      <c r="S194" s="85"/>
      <c r="T194" s="85"/>
      <c r="U194" s="85"/>
      <c r="V194" s="85"/>
      <c r="W194" s="85"/>
      <c r="X194" s="85"/>
      <c r="Y194" s="705" t="s">
        <v>315</v>
      </c>
      <c r="Z194" s="85"/>
      <c r="AA194" s="700"/>
      <c r="AB194" s="700"/>
      <c r="AC194" s="700"/>
      <c r="AD194" s="700"/>
      <c r="AE194" s="85"/>
      <c r="AF194" s="85"/>
      <c r="AG194" s="85"/>
      <c r="AH194" s="85"/>
      <c r="AI194" s="6"/>
      <c r="AJ194" s="6"/>
      <c r="AK194" s="50"/>
      <c r="AL194" s="700"/>
      <c r="AM194" s="700"/>
      <c r="AN194" s="700"/>
      <c r="AO194" s="700"/>
      <c r="AP194" s="700"/>
      <c r="AQ194" s="700"/>
      <c r="AR194" s="700"/>
      <c r="AS194" s="700"/>
      <c r="AT194" s="715"/>
      <c r="AU194" s="655"/>
    </row>
    <row r="195" spans="1:49" s="22" customFormat="1" ht="18" customHeight="1" x14ac:dyDescent="0.25">
      <c r="A195" s="85"/>
      <c r="B195" s="85"/>
      <c r="C195" s="85"/>
      <c r="D195" s="85"/>
      <c r="E195" s="85"/>
      <c r="F195" s="85"/>
      <c r="G195" s="85"/>
      <c r="H195" s="85"/>
      <c r="I195" s="85"/>
      <c r="J195" s="85"/>
      <c r="K195" s="85"/>
      <c r="L195" s="85"/>
      <c r="M195" s="85"/>
      <c r="N195" s="85"/>
      <c r="O195" s="85"/>
      <c r="P195" s="85"/>
      <c r="Q195" s="85"/>
      <c r="R195" s="85"/>
      <c r="S195" s="85"/>
      <c r="T195" s="85"/>
      <c r="U195" s="85"/>
      <c r="V195" s="85"/>
      <c r="W195" s="85"/>
      <c r="X195" s="85"/>
      <c r="Y195" s="705" t="s">
        <v>316</v>
      </c>
      <c r="Z195" s="85"/>
      <c r="AA195" s="700"/>
      <c r="AB195" s="700"/>
      <c r="AC195" s="700"/>
      <c r="AD195" s="700"/>
      <c r="AE195" s="85"/>
      <c r="AF195" s="85"/>
      <c r="AG195" s="85"/>
      <c r="AH195" s="85"/>
      <c r="AI195" s="6"/>
      <c r="AJ195" s="6"/>
      <c r="AK195" s="50"/>
      <c r="AL195" s="700"/>
      <c r="AM195" s="700"/>
      <c r="AN195" s="700"/>
      <c r="AO195" s="700"/>
      <c r="AP195" s="700"/>
      <c r="AQ195" s="700"/>
      <c r="AR195" s="700"/>
      <c r="AS195" s="700"/>
      <c r="AT195" s="715"/>
      <c r="AU195" s="655"/>
    </row>
    <row r="196" spans="1:49" s="22" customFormat="1" ht="18" customHeight="1" x14ac:dyDescent="0.25">
      <c r="A196" s="85"/>
      <c r="B196" s="85"/>
      <c r="C196" s="85"/>
      <c r="D196" s="85"/>
      <c r="E196" s="85"/>
      <c r="F196" s="85"/>
      <c r="G196" s="85"/>
      <c r="H196" s="85"/>
      <c r="I196" s="85"/>
      <c r="J196" s="85"/>
      <c r="K196" s="85"/>
      <c r="L196" s="85"/>
      <c r="M196" s="85"/>
      <c r="N196" s="85"/>
      <c r="O196" s="85"/>
      <c r="P196" s="85"/>
      <c r="Q196" s="85"/>
      <c r="R196" s="85"/>
      <c r="S196" s="85"/>
      <c r="T196" s="85"/>
      <c r="U196" s="85"/>
      <c r="V196" s="85"/>
      <c r="W196" s="85"/>
      <c r="X196" s="85"/>
      <c r="Y196" s="705" t="s">
        <v>313</v>
      </c>
      <c r="Z196" s="85"/>
      <c r="AA196" s="700"/>
      <c r="AB196" s="700"/>
      <c r="AC196" s="700"/>
      <c r="AD196" s="700"/>
      <c r="AE196" s="85"/>
      <c r="AF196" s="85"/>
      <c r="AG196" s="85"/>
      <c r="AH196" s="85"/>
      <c r="AI196" s="6"/>
      <c r="AJ196" s="6"/>
      <c r="AK196" s="50"/>
      <c r="AL196" s="700"/>
      <c r="AM196" s="700"/>
      <c r="AN196" s="700"/>
      <c r="AO196" s="700"/>
      <c r="AP196" s="700"/>
      <c r="AQ196" s="700"/>
      <c r="AR196" s="700"/>
      <c r="AS196" s="700"/>
      <c r="AT196" s="715"/>
      <c r="AU196" s="655"/>
    </row>
    <row r="197" spans="1:49" s="22" customFormat="1" ht="18" customHeight="1" x14ac:dyDescent="0.25">
      <c r="A197" s="85"/>
      <c r="B197" s="85"/>
      <c r="C197" s="85"/>
      <c r="D197" s="85"/>
      <c r="E197" s="85"/>
      <c r="F197" s="85"/>
      <c r="G197" s="85"/>
      <c r="H197" s="85"/>
      <c r="I197" s="85"/>
      <c r="J197" s="85"/>
      <c r="K197" s="85"/>
      <c r="L197" s="85"/>
      <c r="M197" s="85"/>
      <c r="N197" s="85"/>
      <c r="O197" s="85"/>
      <c r="P197" s="85"/>
      <c r="Q197" s="85"/>
      <c r="R197" s="85"/>
      <c r="S197" s="85"/>
      <c r="T197" s="85"/>
      <c r="U197" s="85"/>
      <c r="V197" s="85"/>
      <c r="W197" s="85"/>
      <c r="X197" s="85"/>
      <c r="Y197" s="85"/>
      <c r="Z197" s="85"/>
      <c r="AA197" s="700"/>
      <c r="AB197" s="700"/>
      <c r="AC197" s="700"/>
      <c r="AD197" s="700"/>
      <c r="AE197" s="85"/>
      <c r="AF197" s="85"/>
      <c r="AG197" s="85"/>
      <c r="AH197" s="85"/>
      <c r="AI197" s="6"/>
      <c r="AJ197" s="6"/>
      <c r="AK197" s="50"/>
      <c r="AL197" s="700"/>
      <c r="AM197" s="700"/>
      <c r="AN197" s="700"/>
      <c r="AO197" s="700"/>
      <c r="AP197" s="700"/>
      <c r="AQ197" s="700"/>
      <c r="AR197" s="700"/>
      <c r="AS197" s="700"/>
      <c r="AT197" s="715"/>
      <c r="AU197" s="655"/>
    </row>
    <row r="198" spans="1:49" s="22" customFormat="1" ht="18" customHeight="1" x14ac:dyDescent="0.25">
      <c r="A198" s="85"/>
      <c r="B198" s="85"/>
      <c r="C198" s="85"/>
      <c r="D198" s="85"/>
      <c r="E198" s="85"/>
      <c r="F198" s="85"/>
      <c r="G198" s="85"/>
      <c r="H198" s="85"/>
      <c r="I198" s="85"/>
      <c r="J198" s="85"/>
      <c r="K198" s="85"/>
      <c r="L198" s="85"/>
      <c r="M198" s="85"/>
      <c r="N198" s="85"/>
      <c r="O198" s="85"/>
      <c r="P198" s="85"/>
      <c r="Q198" s="85"/>
      <c r="R198" s="85"/>
      <c r="S198" s="85"/>
      <c r="T198" s="85"/>
      <c r="U198" s="85"/>
      <c r="V198" s="85"/>
      <c r="W198" s="85"/>
      <c r="X198" s="85"/>
      <c r="Y198" s="85"/>
      <c r="Z198" s="85"/>
      <c r="AA198" s="85"/>
      <c r="AB198" s="85"/>
      <c r="AC198" s="85"/>
      <c r="AD198" s="85"/>
      <c r="AE198" s="85"/>
      <c r="AF198" s="85"/>
      <c r="AG198" s="85"/>
      <c r="AH198" s="85"/>
      <c r="AI198" s="6"/>
      <c r="AJ198" s="6"/>
      <c r="AK198" s="50"/>
      <c r="AL198" s="700"/>
      <c r="AM198" s="700"/>
      <c r="AN198" s="700"/>
      <c r="AO198" s="700"/>
      <c r="AP198" s="700"/>
      <c r="AQ198" s="700"/>
      <c r="AR198" s="700"/>
      <c r="AS198" s="700"/>
      <c r="AT198" s="715"/>
      <c r="AU198" s="579"/>
      <c r="AW198" s="29"/>
    </row>
    <row r="199" spans="1:49" s="22" customFormat="1" ht="18" customHeight="1" x14ac:dyDescent="0.25">
      <c r="A199" s="85"/>
      <c r="B199" s="1330" t="s">
        <v>255</v>
      </c>
      <c r="C199" s="1331"/>
      <c r="D199" s="1331"/>
      <c r="E199" s="1332"/>
      <c r="F199" s="85"/>
      <c r="G199" s="85"/>
      <c r="H199" s="85"/>
      <c r="I199" s="1336" t="s">
        <v>336</v>
      </c>
      <c r="J199" s="1337"/>
      <c r="K199" s="1337"/>
      <c r="L199" s="1338"/>
      <c r="M199" s="85"/>
      <c r="N199" s="85"/>
      <c r="O199" s="1342" t="s">
        <v>334</v>
      </c>
      <c r="P199" s="1343"/>
      <c r="Q199" s="1343"/>
      <c r="R199" s="1343"/>
      <c r="S199" s="1344"/>
      <c r="T199" s="85"/>
      <c r="U199" s="85"/>
      <c r="V199" s="85"/>
      <c r="W199" s="85"/>
      <c r="X199" s="1348" t="s">
        <v>265</v>
      </c>
      <c r="Y199" s="1349"/>
      <c r="Z199" s="1349"/>
      <c r="AA199" s="1349"/>
      <c r="AB199" s="1349"/>
      <c r="AC199" s="1350"/>
      <c r="AD199" s="85"/>
      <c r="AE199" s="85"/>
      <c r="AF199" s="1354" t="s">
        <v>256</v>
      </c>
      <c r="AG199" s="1355"/>
      <c r="AH199" s="1356"/>
      <c r="AI199" s="85"/>
      <c r="AJ199" s="85"/>
      <c r="AK199" s="85"/>
      <c r="AL199" s="85"/>
      <c r="AM199" s="85"/>
      <c r="AN199" s="85"/>
      <c r="AO199" s="85"/>
      <c r="AP199" s="85"/>
      <c r="AQ199" s="85"/>
      <c r="AR199" s="85"/>
      <c r="AS199" s="85"/>
      <c r="AT199" s="715"/>
    </row>
    <row r="200" spans="1:49" s="22" customFormat="1" ht="18" customHeight="1" x14ac:dyDescent="0.25">
      <c r="A200" s="85"/>
      <c r="B200" s="1333"/>
      <c r="C200" s="1334"/>
      <c r="D200" s="1334"/>
      <c r="E200" s="1335"/>
      <c r="F200" s="85"/>
      <c r="G200" s="85"/>
      <c r="H200" s="85"/>
      <c r="I200" s="1339"/>
      <c r="J200" s="1340"/>
      <c r="K200" s="1340"/>
      <c r="L200" s="1341"/>
      <c r="M200" s="85"/>
      <c r="N200" s="85"/>
      <c r="O200" s="1345"/>
      <c r="P200" s="1346"/>
      <c r="Q200" s="1346"/>
      <c r="R200" s="1346"/>
      <c r="S200" s="1347"/>
      <c r="T200" s="85"/>
      <c r="U200" s="85"/>
      <c r="V200" s="85"/>
      <c r="W200" s="85"/>
      <c r="X200" s="1351"/>
      <c r="Y200" s="1352"/>
      <c r="Z200" s="1352"/>
      <c r="AA200" s="1352"/>
      <c r="AB200" s="1352"/>
      <c r="AC200" s="1353"/>
      <c r="AD200" s="85"/>
      <c r="AE200" s="85"/>
      <c r="AF200" s="1357"/>
      <c r="AG200" s="1358"/>
      <c r="AH200" s="1359"/>
      <c r="AI200" s="85"/>
      <c r="AJ200" s="85"/>
      <c r="AK200" s="85"/>
      <c r="AL200" s="85"/>
      <c r="AM200" s="85"/>
      <c r="AN200" s="85"/>
      <c r="AO200" s="85"/>
      <c r="AP200" s="85"/>
      <c r="AQ200" s="85"/>
      <c r="AR200" s="85"/>
      <c r="AS200" s="85"/>
      <c r="AT200" s="715"/>
    </row>
    <row r="201" spans="1:49" s="22" customFormat="1" ht="18" customHeight="1" x14ac:dyDescent="0.25">
      <c r="A201" s="85"/>
      <c r="B201" s="717"/>
      <c r="C201" s="784" t="s">
        <v>38</v>
      </c>
      <c r="D201" s="739" t="s">
        <v>65</v>
      </c>
      <c r="E201" s="740" t="s">
        <v>75</v>
      </c>
      <c r="F201" s="85"/>
      <c r="G201" s="85"/>
      <c r="H201" s="85"/>
      <c r="I201" s="1360" t="s">
        <v>13</v>
      </c>
      <c r="J201" s="1361"/>
      <c r="K201" s="1361"/>
      <c r="L201" s="1362"/>
      <c r="M201" s="85"/>
      <c r="N201" s="85"/>
      <c r="O201" s="1363" t="s">
        <v>335</v>
      </c>
      <c r="P201" s="1364"/>
      <c r="Q201" s="1364"/>
      <c r="R201" s="1364"/>
      <c r="S201" s="1365"/>
      <c r="T201" s="85"/>
      <c r="U201" s="85"/>
      <c r="V201" s="85"/>
      <c r="W201" s="85"/>
      <c r="X201" s="717"/>
      <c r="Y201" s="726" t="s">
        <v>71</v>
      </c>
      <c r="Z201" s="736" t="s">
        <v>86</v>
      </c>
      <c r="AA201" s="742" t="s">
        <v>167</v>
      </c>
      <c r="AB201" s="741" t="s">
        <v>65</v>
      </c>
      <c r="AC201" s="743" t="s">
        <v>75</v>
      </c>
      <c r="AD201" s="85"/>
      <c r="AE201" s="85"/>
      <c r="AF201" s="717"/>
      <c r="AG201" s="784" t="s">
        <v>38</v>
      </c>
      <c r="AH201" s="735" t="s">
        <v>65</v>
      </c>
      <c r="AI201" s="85"/>
      <c r="AJ201" s="85"/>
      <c r="AK201" s="85"/>
      <c r="AL201" s="85"/>
      <c r="AM201" s="85"/>
      <c r="AN201" s="85"/>
      <c r="AO201" s="85"/>
      <c r="AP201" s="85"/>
      <c r="AQ201" s="85"/>
      <c r="AR201" s="85"/>
      <c r="AS201" s="85"/>
      <c r="AT201" s="715"/>
      <c r="AW201" s="29"/>
    </row>
    <row r="202" spans="1:49" s="22" customFormat="1" ht="18" customHeight="1" x14ac:dyDescent="0.25">
      <c r="A202" s="85"/>
      <c r="B202" s="776"/>
      <c r="C202" s="776"/>
      <c r="D202" s="737"/>
      <c r="E202" s="737"/>
      <c r="F202" s="702"/>
      <c r="G202" s="700"/>
      <c r="H202" s="700"/>
      <c r="I202" s="700"/>
      <c r="J202" s="700"/>
      <c r="K202" s="700"/>
      <c r="M202" s="85"/>
      <c r="N202" s="85"/>
      <c r="O202" s="1366"/>
      <c r="P202" s="1367"/>
      <c r="Q202" s="1367"/>
      <c r="R202" s="1367"/>
      <c r="S202" s="1368"/>
      <c r="T202" s="85"/>
      <c r="U202" s="85"/>
      <c r="V202" s="85"/>
      <c r="W202" s="85"/>
      <c r="X202" s="737"/>
      <c r="Y202" s="702"/>
      <c r="Z202" s="85"/>
      <c r="AA202" s="85"/>
      <c r="AB202" s="85"/>
      <c r="AC202" s="85"/>
      <c r="AD202" s="85"/>
      <c r="AE202" s="85"/>
      <c r="AF202" s="85"/>
      <c r="AG202" s="85"/>
      <c r="AH202" s="85"/>
      <c r="AI202" s="85"/>
      <c r="AJ202" s="85"/>
      <c r="AK202" s="85"/>
      <c r="AL202" s="85"/>
      <c r="AM202" s="85"/>
      <c r="AN202" s="85"/>
      <c r="AO202" s="85"/>
      <c r="AP202" s="85"/>
      <c r="AQ202" s="85"/>
      <c r="AR202" s="85"/>
      <c r="AS202" s="85"/>
      <c r="AT202" s="715"/>
    </row>
    <row r="203" spans="1:49" s="22" customFormat="1" ht="18" customHeight="1" x14ac:dyDescent="0.25">
      <c r="A203" s="85"/>
      <c r="B203" s="85"/>
      <c r="C203" s="85"/>
      <c r="D203" s="85"/>
      <c r="E203" s="85"/>
      <c r="F203" s="85"/>
      <c r="G203" s="85"/>
      <c r="H203" s="85"/>
      <c r="I203" s="85"/>
      <c r="J203" s="85"/>
      <c r="K203" s="85"/>
      <c r="L203" s="85"/>
      <c r="M203" s="85"/>
      <c r="N203" s="85"/>
      <c r="O203" s="85"/>
      <c r="P203" s="85"/>
      <c r="Q203" s="85"/>
      <c r="R203" s="50"/>
      <c r="S203" s="85"/>
      <c r="T203" s="85"/>
      <c r="U203" s="85"/>
      <c r="V203" s="85"/>
      <c r="W203" s="85"/>
      <c r="X203" s="716" t="s">
        <v>321</v>
      </c>
      <c r="Y203" s="85"/>
      <c r="Z203" s="85"/>
      <c r="AA203" s="85"/>
      <c r="AB203" s="85"/>
      <c r="AC203" s="85"/>
      <c r="AD203" s="85"/>
      <c r="AE203" s="85"/>
      <c r="AF203" s="716"/>
      <c r="AG203" s="744" t="s">
        <v>326</v>
      </c>
      <c r="AH203" s="85"/>
      <c r="AI203" s="85"/>
      <c r="AJ203" s="85"/>
      <c r="AK203" s="1260" t="s">
        <v>318</v>
      </c>
      <c r="AL203" s="1261"/>
      <c r="AM203" s="85"/>
      <c r="AN203" s="85"/>
      <c r="AO203" s="85"/>
      <c r="AP203" s="85"/>
      <c r="AQ203" s="85"/>
      <c r="AR203" s="85"/>
      <c r="AS203" s="85"/>
      <c r="AT203" s="715"/>
    </row>
    <row r="204" spans="1:49" s="22" customFormat="1" ht="18" customHeight="1" x14ac:dyDescent="0.25">
      <c r="A204" s="85"/>
      <c r="B204" s="85"/>
      <c r="C204" s="716" t="s">
        <v>325</v>
      </c>
      <c r="D204" s="85"/>
      <c r="E204" s="85"/>
      <c r="F204" s="85"/>
      <c r="G204" s="85"/>
      <c r="H204" s="85"/>
      <c r="I204" s="85"/>
      <c r="J204" s="85"/>
      <c r="K204" s="85"/>
      <c r="L204" s="85"/>
      <c r="M204" s="85"/>
      <c r="N204" s="85"/>
      <c r="O204" s="85"/>
      <c r="P204" s="85"/>
      <c r="Q204" s="85"/>
      <c r="R204" s="50"/>
      <c r="S204" s="85"/>
      <c r="T204" s="85"/>
      <c r="U204" s="85"/>
      <c r="V204" s="85"/>
      <c r="W204" s="85"/>
      <c r="X204" s="716" t="s">
        <v>323</v>
      </c>
      <c r="Y204" s="85"/>
      <c r="Z204" s="85"/>
      <c r="AA204" s="85"/>
      <c r="AB204" s="85"/>
      <c r="AC204" s="85"/>
      <c r="AD204" s="85"/>
      <c r="AE204" s="85"/>
      <c r="AF204" s="716"/>
      <c r="AG204" s="744" t="s">
        <v>279</v>
      </c>
      <c r="AH204" s="85"/>
      <c r="AI204" s="85"/>
      <c r="AJ204" s="85"/>
      <c r="AK204" s="1262"/>
      <c r="AL204" s="1263"/>
      <c r="AM204" s="85"/>
      <c r="AN204" s="85"/>
      <c r="AO204" s="85"/>
      <c r="AP204" s="85"/>
      <c r="AQ204" s="85"/>
      <c r="AR204" s="85"/>
      <c r="AS204" s="85"/>
      <c r="AT204" s="715"/>
    </row>
    <row r="205" spans="1:49" s="22" customFormat="1" ht="18" customHeight="1" x14ac:dyDescent="0.25">
      <c r="A205" s="85"/>
      <c r="B205" s="708" t="s">
        <v>317</v>
      </c>
      <c r="C205" s="709"/>
      <c r="D205" s="709"/>
      <c r="E205" s="709"/>
      <c r="F205" s="709"/>
      <c r="G205" s="709"/>
      <c r="H205" s="709"/>
      <c r="I205" s="709"/>
      <c r="J205" s="709"/>
      <c r="K205" s="709"/>
      <c r="L205" s="709"/>
      <c r="M205" s="709"/>
      <c r="N205" s="709"/>
      <c r="O205" s="709"/>
      <c r="P205" s="709"/>
      <c r="Q205" s="709"/>
      <c r="R205" s="85"/>
      <c r="S205" s="85"/>
      <c r="T205" s="701"/>
      <c r="U205" s="85"/>
      <c r="V205" s="85"/>
      <c r="W205" s="85"/>
      <c r="X205" s="85"/>
      <c r="Y205" s="85"/>
      <c r="Z205" s="85"/>
      <c r="AA205" s="85"/>
      <c r="AB205" s="85"/>
      <c r="AC205" s="85"/>
      <c r="AD205" s="85"/>
      <c r="AE205" s="85"/>
      <c r="AF205" s="85"/>
      <c r="AG205" s="85"/>
      <c r="AH205" s="85"/>
      <c r="AI205" s="85"/>
      <c r="AJ205" s="85"/>
      <c r="AK205" s="85"/>
      <c r="AL205" s="85"/>
      <c r="AM205" s="85"/>
      <c r="AN205" s="85"/>
      <c r="AO205" s="85"/>
      <c r="AP205" s="85"/>
      <c r="AQ205" s="85"/>
      <c r="AR205" s="85"/>
      <c r="AS205" s="85"/>
      <c r="AT205" s="715"/>
    </row>
    <row r="206" spans="1:49" s="22" customFormat="1" ht="18" customHeight="1" thickBot="1" x14ac:dyDescent="0.3">
      <c r="A206" s="85"/>
      <c r="B206" s="85"/>
      <c r="C206" s="85"/>
      <c r="D206" s="85"/>
      <c r="E206" s="85"/>
      <c r="F206" s="85"/>
      <c r="G206" s="85"/>
      <c r="H206" s="85"/>
      <c r="I206" s="85"/>
      <c r="J206" s="85"/>
      <c r="K206" s="85"/>
      <c r="L206" s="85"/>
      <c r="M206" s="85"/>
      <c r="N206" s="85"/>
      <c r="O206" s="85"/>
      <c r="P206" s="85"/>
      <c r="Q206" s="85"/>
      <c r="R206" s="85"/>
      <c r="S206" s="85"/>
      <c r="T206" s="85"/>
      <c r="U206" s="85"/>
      <c r="V206" s="85"/>
      <c r="W206" s="85"/>
      <c r="X206" s="85"/>
      <c r="Y206" s="85"/>
      <c r="Z206" s="85"/>
      <c r="AA206" s="85"/>
      <c r="AB206" s="85"/>
      <c r="AC206" s="85"/>
      <c r="AD206" s="85"/>
      <c r="AE206" s="85"/>
      <c r="AF206" s="85"/>
      <c r="AG206" s="85"/>
      <c r="AH206" s="85"/>
      <c r="AI206" s="85"/>
      <c r="AJ206" s="85"/>
      <c r="AK206" s="85"/>
      <c r="AL206" s="85"/>
      <c r="AM206" s="85"/>
      <c r="AN206" s="85"/>
      <c r="AO206" s="85"/>
      <c r="AP206" s="85"/>
      <c r="AQ206" s="85"/>
      <c r="AR206" s="85"/>
      <c r="AS206" s="85"/>
      <c r="AT206" s="715"/>
    </row>
    <row r="207" spans="1:49" ht="18" customHeight="1" x14ac:dyDescent="0.25">
      <c r="A207" s="45" t="s">
        <v>16</v>
      </c>
      <c r="B207" s="1249" t="str">
        <f>X207</f>
        <v>SAISISSEZ LE NOM DE LA RECETTE poids en kg pour collectivités à saisir colonne T</v>
      </c>
      <c r="C207" s="1250"/>
      <c r="D207" s="1250"/>
      <c r="E207" s="1253" t="str">
        <f>AC207</f>
        <v>N°6</v>
      </c>
      <c r="F207" s="840" t="s">
        <v>369</v>
      </c>
      <c r="G207" s="840" t="s">
        <v>369</v>
      </c>
      <c r="H207" s="280"/>
      <c r="I207" s="1255" t="str">
        <f>B207</f>
        <v>SAISISSEZ LE NOM DE LA RECETTE poids en kg pour collectivités à saisir colonne T</v>
      </c>
      <c r="J207" s="1256"/>
      <c r="K207" s="1256"/>
      <c r="L207" s="1319" t="str">
        <f>E207</f>
        <v>N°6</v>
      </c>
      <c r="M207" s="840" t="s">
        <v>369</v>
      </c>
      <c r="N207" s="840" t="s">
        <v>369</v>
      </c>
      <c r="O207" s="45" t="s">
        <v>16</v>
      </c>
      <c r="P207" s="1255" t="str">
        <f>B207</f>
        <v>SAISISSEZ LE NOM DE LA RECETTE poids en kg pour collectivités à saisir colonne T</v>
      </c>
      <c r="Q207" s="1256"/>
      <c r="R207" s="1256"/>
      <c r="S207" s="1319" t="str">
        <f>E207</f>
        <v>N°6</v>
      </c>
      <c r="T207" s="840" t="s">
        <v>369</v>
      </c>
      <c r="U207" s="840" t="s">
        <v>369</v>
      </c>
      <c r="V207" s="6"/>
      <c r="W207" s="45" t="s">
        <v>16</v>
      </c>
      <c r="X207" s="1236" t="s">
        <v>354</v>
      </c>
      <c r="Y207" s="1237"/>
      <c r="Z207" s="1237"/>
      <c r="AA207" s="1237"/>
      <c r="AB207" s="1237"/>
      <c r="AC207" s="1042" t="s">
        <v>92</v>
      </c>
      <c r="AD207" s="6"/>
      <c r="AE207" s="45" t="s">
        <v>16</v>
      </c>
      <c r="AF207" s="1249" t="str">
        <f>X207</f>
        <v>SAISISSEZ LE NOM DE LA RECETTE poids en kg pour collectivités à saisir colonne T</v>
      </c>
      <c r="AG207" s="1250"/>
      <c r="AH207" s="1253" t="str">
        <f>AC207</f>
        <v>N°6</v>
      </c>
      <c r="AI207" s="6"/>
      <c r="AJ207" s="6"/>
      <c r="AK207" s="1098" t="s">
        <v>165</v>
      </c>
      <c r="AL207" s="1259"/>
      <c r="AM207" s="85"/>
      <c r="AN207" s="1369" t="s">
        <v>212</v>
      </c>
      <c r="AO207" s="1370"/>
      <c r="AP207" s="1370"/>
      <c r="AQ207" s="1370"/>
      <c r="AR207" s="1370"/>
      <c r="AS207" s="1371"/>
      <c r="AT207" s="715"/>
    </row>
    <row r="208" spans="1:49" ht="18" customHeight="1" x14ac:dyDescent="0.25">
      <c r="A208" s="1058"/>
      <c r="B208" s="1251"/>
      <c r="C208" s="1252"/>
      <c r="D208" s="1252"/>
      <c r="E208" s="1254"/>
      <c r="F208" s="840" t="s">
        <v>370</v>
      </c>
      <c r="G208" s="840" t="s">
        <v>370</v>
      </c>
      <c r="H208" s="280"/>
      <c r="I208" s="1257"/>
      <c r="J208" s="1258"/>
      <c r="K208" s="1258"/>
      <c r="L208" s="1320"/>
      <c r="M208" s="840" t="s">
        <v>370</v>
      </c>
      <c r="N208" s="840" t="s">
        <v>370</v>
      </c>
      <c r="O208" s="1058"/>
      <c r="P208" s="1257"/>
      <c r="Q208" s="1258"/>
      <c r="R208" s="1258"/>
      <c r="S208" s="1320"/>
      <c r="T208" s="840" t="s">
        <v>370</v>
      </c>
      <c r="U208" s="840" t="s">
        <v>370</v>
      </c>
      <c r="V208" s="6"/>
      <c r="W208" s="1058"/>
      <c r="X208" s="1238"/>
      <c r="Y208" s="1239"/>
      <c r="Z208" s="1239"/>
      <c r="AA208" s="1239"/>
      <c r="AB208" s="1239"/>
      <c r="AC208" s="1043"/>
      <c r="AD208" s="6"/>
      <c r="AE208" s="1058"/>
      <c r="AF208" s="1251"/>
      <c r="AG208" s="1252"/>
      <c r="AH208" s="1254"/>
      <c r="AI208" s="6"/>
      <c r="AJ208" s="6"/>
      <c r="AK208" s="1195" t="s">
        <v>120</v>
      </c>
      <c r="AL208" s="1196"/>
      <c r="AM208" s="85"/>
      <c r="AN208" s="1372"/>
      <c r="AO208" s="1373"/>
      <c r="AP208" s="1373"/>
      <c r="AQ208" s="1373"/>
      <c r="AR208" s="1373"/>
      <c r="AS208" s="1374"/>
      <c r="AT208" s="715"/>
    </row>
    <row r="209" spans="1:46" ht="18" customHeight="1" x14ac:dyDescent="0.25">
      <c r="A209" s="1058"/>
      <c r="B209" s="1375" t="str">
        <f>X209</f>
        <v>Constituant de quelle recette ? une pâtisserie est souvent composée de recettes filles  attachées à une recette Mère à saisir colonne T</v>
      </c>
      <c r="C209" s="1376"/>
      <c r="D209" s="1376"/>
      <c r="E209" s="1377"/>
      <c r="F209" s="840" t="s">
        <v>375</v>
      </c>
      <c r="G209" s="840" t="s">
        <v>375</v>
      </c>
      <c r="H209" s="280"/>
      <c r="I209" s="1257" t="str">
        <f>B211</f>
        <v>FICHE A LA PORTION</v>
      </c>
      <c r="J209" s="1258"/>
      <c r="K209" s="1258"/>
      <c r="L209" s="1378"/>
      <c r="M209" s="840" t="s">
        <v>375</v>
      </c>
      <c r="N209" s="840" t="s">
        <v>375</v>
      </c>
      <c r="O209" s="1058"/>
      <c r="P209" s="1208" t="str">
        <f>B211</f>
        <v>FICHE A LA PORTION</v>
      </c>
      <c r="Q209" s="1209"/>
      <c r="R209" s="1209"/>
      <c r="S209" s="1210"/>
      <c r="T209" s="840" t="s">
        <v>375</v>
      </c>
      <c r="U209" s="840" t="s">
        <v>375</v>
      </c>
      <c r="V209" s="6"/>
      <c r="W209" s="1058"/>
      <c r="X209" s="1199" t="s">
        <v>355</v>
      </c>
      <c r="Y209" s="1200"/>
      <c r="Z209" s="1200"/>
      <c r="AA209" s="1200"/>
      <c r="AB209" s="1200"/>
      <c r="AC209" s="1201"/>
      <c r="AD209" s="6"/>
      <c r="AE209" s="1058"/>
      <c r="AF209" s="1379" t="str">
        <f>X209</f>
        <v>Constituant de quelle recette ? une pâtisserie est souvent composée de recettes filles  attachées à une recette Mère à saisir colonne T</v>
      </c>
      <c r="AG209" s="1380"/>
      <c r="AH209" s="1381"/>
      <c r="AI209" s="6"/>
      <c r="AJ209" s="6"/>
      <c r="AK209" s="1195"/>
      <c r="AL209" s="1196"/>
      <c r="AM209" s="85"/>
      <c r="AN209" s="1382" t="s">
        <v>218</v>
      </c>
      <c r="AO209" s="1383"/>
      <c r="AP209" s="1383"/>
      <c r="AQ209" s="1383"/>
      <c r="AR209" s="1383"/>
      <c r="AS209" s="1384"/>
      <c r="AT209" s="715"/>
    </row>
    <row r="210" spans="1:46" ht="18" customHeight="1" x14ac:dyDescent="0.25">
      <c r="A210" s="1058"/>
      <c r="B210" s="1375"/>
      <c r="C210" s="1376"/>
      <c r="D210" s="1376"/>
      <c r="E210" s="1377"/>
      <c r="F210" s="840" t="s">
        <v>371</v>
      </c>
      <c r="G210" s="840" t="s">
        <v>371</v>
      </c>
      <c r="H210" s="280"/>
      <c r="I210" s="1385" t="str">
        <f>B211</f>
        <v>FICHE A LA PORTION</v>
      </c>
      <c r="J210" s="1386"/>
      <c r="K210" s="1386"/>
      <c r="L210" s="1387"/>
      <c r="M210" s="840" t="s">
        <v>371</v>
      </c>
      <c r="N210" s="840" t="s">
        <v>371</v>
      </c>
      <c r="O210" s="1058"/>
      <c r="P210" s="824"/>
      <c r="Q210" s="825"/>
      <c r="R210" s="825"/>
      <c r="S210" s="826"/>
      <c r="T210" s="840" t="s">
        <v>371</v>
      </c>
      <c r="U210" s="840" t="s">
        <v>371</v>
      </c>
      <c r="V210" s="6"/>
      <c r="W210" s="1058"/>
      <c r="X210" s="1199"/>
      <c r="Y210" s="1200"/>
      <c r="Z210" s="1200"/>
      <c r="AA210" s="1200"/>
      <c r="AB210" s="1200"/>
      <c r="AC210" s="1201"/>
      <c r="AD210" s="6"/>
      <c r="AE210" s="1058"/>
      <c r="AF210" s="1379"/>
      <c r="AG210" s="1380"/>
      <c r="AH210" s="1381"/>
      <c r="AI210" s="6"/>
      <c r="AJ210" s="6"/>
      <c r="AK210" s="1195"/>
      <c r="AL210" s="1196"/>
      <c r="AM210" s="85"/>
      <c r="AN210" s="1382" t="s">
        <v>219</v>
      </c>
      <c r="AO210" s="1383"/>
      <c r="AP210" s="1383"/>
      <c r="AQ210" s="1383"/>
      <c r="AR210" s="1383"/>
      <c r="AS210" s="1384"/>
      <c r="AT210" s="715"/>
    </row>
    <row r="211" spans="1:46" ht="18" customHeight="1" x14ac:dyDescent="0.25">
      <c r="A211" s="1058"/>
      <c r="B211" s="1208" t="s">
        <v>69</v>
      </c>
      <c r="C211" s="1209"/>
      <c r="D211" s="1209"/>
      <c r="E211" s="1210"/>
      <c r="F211" s="840" t="s">
        <v>372</v>
      </c>
      <c r="G211" s="840" t="s">
        <v>372</v>
      </c>
      <c r="H211" s="280"/>
      <c r="I211" s="677"/>
      <c r="J211" s="59"/>
      <c r="K211" s="678" t="s">
        <v>1</v>
      </c>
      <c r="L211" s="192">
        <v>2</v>
      </c>
      <c r="M211" s="840" t="s">
        <v>372</v>
      </c>
      <c r="N211" s="840" t="s">
        <v>372</v>
      </c>
      <c r="O211" s="1058"/>
      <c r="P211" s="677"/>
      <c r="Q211" s="678" t="s">
        <v>1</v>
      </c>
      <c r="R211" s="4">
        <v>2</v>
      </c>
      <c r="S211" s="834"/>
      <c r="T211" s="840" t="s">
        <v>372</v>
      </c>
      <c r="U211" s="840" t="s">
        <v>372</v>
      </c>
      <c r="V211" s="6"/>
      <c r="W211" s="1058"/>
      <c r="X211" s="1208" t="s">
        <v>69</v>
      </c>
      <c r="Y211" s="1209"/>
      <c r="Z211" s="1209"/>
      <c r="AA211" s="1209"/>
      <c r="AB211" s="1209"/>
      <c r="AC211" s="1210"/>
      <c r="AD211" s="6"/>
      <c r="AE211" s="1058"/>
      <c r="AF211" s="1208" t="s">
        <v>69</v>
      </c>
      <c r="AG211" s="1209"/>
      <c r="AH211" s="1210"/>
      <c r="AI211" s="6"/>
      <c r="AJ211" s="6"/>
      <c r="AK211" s="1197"/>
      <c r="AL211" s="1198"/>
      <c r="AM211" s="85"/>
      <c r="AN211" s="1382" t="s">
        <v>220</v>
      </c>
      <c r="AO211" s="1383"/>
      <c r="AP211" s="1383"/>
      <c r="AQ211" s="1383"/>
      <c r="AR211" s="1383"/>
      <c r="AS211" s="1384"/>
      <c r="AT211" s="715"/>
    </row>
    <row r="212" spans="1:46" ht="18" customHeight="1" x14ac:dyDescent="0.25">
      <c r="A212" s="1058"/>
      <c r="B212" s="1388" t="str">
        <f>X212</f>
        <v>AUTEUR  :  à saisir colonne T</v>
      </c>
      <c r="C212" s="1389"/>
      <c r="D212" s="1389"/>
      <c r="E212" s="1390"/>
      <c r="F212" s="840" t="s">
        <v>373</v>
      </c>
      <c r="G212" s="840" t="s">
        <v>373</v>
      </c>
      <c r="H212" s="280"/>
      <c r="I212" s="677"/>
      <c r="J212" s="59"/>
      <c r="K212" s="679" t="s">
        <v>0</v>
      </c>
      <c r="L212" s="192">
        <v>2</v>
      </c>
      <c r="M212" s="840" t="s">
        <v>373</v>
      </c>
      <c r="N212" s="840" t="s">
        <v>373</v>
      </c>
      <c r="O212" s="1058"/>
      <c r="P212" s="833"/>
      <c r="Q212" s="679" t="s">
        <v>0</v>
      </c>
      <c r="R212" s="4">
        <v>2</v>
      </c>
      <c r="S212" s="834"/>
      <c r="T212" s="840" t="s">
        <v>373</v>
      </c>
      <c r="U212" s="840" t="s">
        <v>373</v>
      </c>
      <c r="V212" s="6"/>
      <c r="W212" s="1058"/>
      <c r="X212" s="1391" t="s">
        <v>353</v>
      </c>
      <c r="Y212" s="1392"/>
      <c r="Z212" s="1392"/>
      <c r="AA212" s="1392"/>
      <c r="AB212" s="1392"/>
      <c r="AC212" s="1393"/>
      <c r="AD212" s="6"/>
      <c r="AE212" s="1058"/>
      <c r="AF212" s="1202" t="str">
        <f>X212</f>
        <v>AUTEUR  :  à saisir colonne T</v>
      </c>
      <c r="AG212" s="1203"/>
      <c r="AH212" s="1204"/>
      <c r="AI212" s="6"/>
      <c r="AJ212" s="6"/>
      <c r="AK212" s="1110" t="s">
        <v>113</v>
      </c>
      <c r="AL212" s="1217"/>
      <c r="AM212" s="85"/>
      <c r="AN212" s="1394" t="s">
        <v>224</v>
      </c>
      <c r="AO212" s="1395"/>
      <c r="AP212" s="1395"/>
      <c r="AQ212" s="1395"/>
      <c r="AR212" s="1395"/>
      <c r="AS212" s="1396"/>
      <c r="AT212" s="715"/>
    </row>
    <row r="213" spans="1:46" ht="18" customHeight="1" x14ac:dyDescent="0.25">
      <c r="A213" s="1058"/>
      <c r="B213" s="164"/>
      <c r="C213" s="1397" t="s">
        <v>278</v>
      </c>
      <c r="D213" s="1397"/>
      <c r="E213" s="1033">
        <v>10</v>
      </c>
      <c r="F213" s="841" t="s">
        <v>374</v>
      </c>
      <c r="G213" s="841" t="s">
        <v>374</v>
      </c>
      <c r="H213" s="280"/>
      <c r="I213" s="1246" t="s">
        <v>13</v>
      </c>
      <c r="J213" s="1247"/>
      <c r="K213" s="1247"/>
      <c r="L213" s="1248"/>
      <c r="M213" s="841" t="s">
        <v>374</v>
      </c>
      <c r="N213" s="841" t="s">
        <v>374</v>
      </c>
      <c r="O213" s="1058"/>
      <c r="P213" s="1246" t="s">
        <v>13</v>
      </c>
      <c r="Q213" s="1247"/>
      <c r="R213" s="1247"/>
      <c r="S213" s="1248"/>
      <c r="T213" s="841" t="s">
        <v>374</v>
      </c>
      <c r="U213" s="841" t="s">
        <v>374</v>
      </c>
      <c r="V213" s="6"/>
      <c r="W213" s="1058"/>
      <c r="X213" s="164"/>
      <c r="Y213" s="1061" t="s">
        <v>166</v>
      </c>
      <c r="Z213" s="1061"/>
      <c r="AA213" s="1061"/>
      <c r="AB213" s="1061"/>
      <c r="AC213" s="1033">
        <v>100</v>
      </c>
      <c r="AD213" s="6"/>
      <c r="AE213" s="1058"/>
      <c r="AF213" s="164"/>
      <c r="AG213" s="1398" t="s">
        <v>279</v>
      </c>
      <c r="AH213" s="1033">
        <v>10</v>
      </c>
      <c r="AI213" s="6"/>
      <c r="AJ213" s="6"/>
      <c r="AK213" s="1112" t="s">
        <v>122</v>
      </c>
      <c r="AL213" s="1113"/>
      <c r="AM213" s="85"/>
      <c r="AN213" s="1394"/>
      <c r="AO213" s="1395"/>
      <c r="AP213" s="1395"/>
      <c r="AQ213" s="1395"/>
      <c r="AR213" s="1395"/>
      <c r="AS213" s="1396"/>
      <c r="AT213" s="715"/>
    </row>
    <row r="214" spans="1:46" ht="18" customHeight="1" x14ac:dyDescent="0.25">
      <c r="A214" s="1058"/>
      <c r="B214" s="164"/>
      <c r="C214" s="1397"/>
      <c r="D214" s="1397"/>
      <c r="E214" s="1033"/>
      <c r="F214" s="841" t="s">
        <v>367</v>
      </c>
      <c r="G214" s="841" t="s">
        <v>367</v>
      </c>
      <c r="H214" s="280"/>
      <c r="I214" s="781">
        <v>1</v>
      </c>
      <c r="J214" s="28"/>
      <c r="K214" s="28"/>
      <c r="L214" s="47"/>
      <c r="M214" s="841" t="s">
        <v>367</v>
      </c>
      <c r="N214" s="841" t="s">
        <v>367</v>
      </c>
      <c r="O214" s="1058"/>
      <c r="P214" s="781">
        <v>1</v>
      </c>
      <c r="Q214" s="28"/>
      <c r="R214" s="28"/>
      <c r="S214" s="47"/>
      <c r="T214" s="841" t="s">
        <v>367</v>
      </c>
      <c r="U214" s="841" t="s">
        <v>367</v>
      </c>
      <c r="V214" s="6"/>
      <c r="W214" s="1058"/>
      <c r="X214" s="164"/>
      <c r="Y214" s="1061"/>
      <c r="Z214" s="1061"/>
      <c r="AA214" s="1061"/>
      <c r="AB214" s="1061"/>
      <c r="AC214" s="1033"/>
      <c r="AD214" s="6"/>
      <c r="AE214" s="1058"/>
      <c r="AF214" s="164"/>
      <c r="AG214" s="1398"/>
      <c r="AH214" s="1033"/>
      <c r="AI214" s="6"/>
      <c r="AJ214" s="6"/>
      <c r="AK214" s="1120" t="s">
        <v>81</v>
      </c>
      <c r="AL214" s="1121"/>
      <c r="AM214" s="85"/>
      <c r="AN214" s="1372" t="s">
        <v>221</v>
      </c>
      <c r="AO214" s="1373"/>
      <c r="AP214" s="1373"/>
      <c r="AQ214" s="1373"/>
      <c r="AR214" s="1373"/>
      <c r="AS214" s="1374"/>
      <c r="AT214" s="715"/>
    </row>
    <row r="215" spans="1:46" ht="18" customHeight="1" x14ac:dyDescent="0.25">
      <c r="A215" s="1058"/>
      <c r="B215" s="164"/>
      <c r="C215" s="58"/>
      <c r="D215" s="272" t="s">
        <v>87</v>
      </c>
      <c r="E215" s="555">
        <f>SUM(D218:D257)</f>
        <v>1.0003526093088855</v>
      </c>
      <c r="F215" s="840" t="s">
        <v>368</v>
      </c>
      <c r="G215" s="840" t="s">
        <v>368</v>
      </c>
      <c r="H215" s="280"/>
      <c r="I215" s="781">
        <v>2</v>
      </c>
      <c r="J215" s="28"/>
      <c r="K215" s="28"/>
      <c r="L215" s="47"/>
      <c r="M215" s="840" t="s">
        <v>368</v>
      </c>
      <c r="N215" s="840" t="s">
        <v>368</v>
      </c>
      <c r="O215" s="1058"/>
      <c r="P215" s="781">
        <v>2</v>
      </c>
      <c r="Q215" s="28"/>
      <c r="R215" s="28"/>
      <c r="S215" s="47"/>
      <c r="T215" s="840" t="s">
        <v>368</v>
      </c>
      <c r="U215" s="840" t="s">
        <v>368</v>
      </c>
      <c r="V215" s="6"/>
      <c r="W215" s="1058"/>
      <c r="X215" s="164"/>
      <c r="Y215" s="777"/>
      <c r="Z215" s="300"/>
      <c r="AA215" s="135"/>
      <c r="AB215" s="149" t="s">
        <v>87</v>
      </c>
      <c r="AC215" s="138">
        <f>SUM(AB218:AB257)</f>
        <v>10.003526093088858</v>
      </c>
      <c r="AD215" s="6"/>
      <c r="AE215" s="1058"/>
      <c r="AF215" s="164"/>
      <c r="AG215" s="272" t="s">
        <v>87</v>
      </c>
      <c r="AH215" s="555">
        <f>SUM(AH218:AH257)</f>
        <v>1.0003526093088855</v>
      </c>
      <c r="AI215" s="6"/>
      <c r="AJ215" s="6"/>
      <c r="AK215" s="1120" t="s">
        <v>90</v>
      </c>
      <c r="AL215" s="1121"/>
      <c r="AM215" s="85"/>
      <c r="AN215" s="1399" t="s">
        <v>271</v>
      </c>
      <c r="AO215" s="1400"/>
      <c r="AP215" s="1400"/>
      <c r="AQ215" s="1400"/>
      <c r="AR215" s="1400"/>
      <c r="AS215" s="1401"/>
      <c r="AT215" s="715"/>
    </row>
    <row r="216" spans="1:46" ht="18" customHeight="1" thickBot="1" x14ac:dyDescent="0.3">
      <c r="A216" s="1058"/>
      <c r="B216" s="164"/>
      <c r="C216" s="58"/>
      <c r="D216" s="556" t="s">
        <v>88</v>
      </c>
      <c r="E216" s="555">
        <f>E215/E213</f>
        <v>0.10003526093088855</v>
      </c>
      <c r="F216" s="841" t="s">
        <v>357</v>
      </c>
      <c r="G216" s="841" t="s">
        <v>357</v>
      </c>
      <c r="H216" s="280"/>
      <c r="I216" s="781">
        <v>3</v>
      </c>
      <c r="J216" s="28"/>
      <c r="K216" s="28"/>
      <c r="L216" s="47"/>
      <c r="M216" s="841" t="s">
        <v>357</v>
      </c>
      <c r="N216" s="841" t="s">
        <v>357</v>
      </c>
      <c r="O216" s="1058"/>
      <c r="P216" s="781">
        <v>3</v>
      </c>
      <c r="Q216" s="28"/>
      <c r="R216" s="28"/>
      <c r="S216" s="47"/>
      <c r="T216" s="841" t="s">
        <v>357</v>
      </c>
      <c r="U216" s="841" t="s">
        <v>357</v>
      </c>
      <c r="V216" s="6"/>
      <c r="W216" s="1058"/>
      <c r="X216" s="164"/>
      <c r="Y216" s="301"/>
      <c r="Z216" s="169"/>
      <c r="AA216" s="170"/>
      <c r="AB216" s="171" t="s">
        <v>88</v>
      </c>
      <c r="AC216" s="138">
        <f>AC215/AC213</f>
        <v>0.10003526093088859</v>
      </c>
      <c r="AD216" s="6"/>
      <c r="AE216" s="1058"/>
      <c r="AF216" s="164"/>
      <c r="AG216" s="556" t="s">
        <v>88</v>
      </c>
      <c r="AH216" s="555">
        <f>AH215/AH213</f>
        <v>0.10003526093088855</v>
      </c>
      <c r="AI216" s="6"/>
      <c r="AJ216" s="6"/>
      <c r="AK216" s="1126" t="s">
        <v>167</v>
      </c>
      <c r="AL216" s="1127"/>
      <c r="AM216" s="85"/>
      <c r="AN216" s="1372" t="s">
        <v>217</v>
      </c>
      <c r="AO216" s="1373"/>
      <c r="AP216" s="1373"/>
      <c r="AQ216" s="1373"/>
      <c r="AR216" s="1373"/>
      <c r="AS216" s="1374"/>
      <c r="AT216" s="715"/>
    </row>
    <row r="217" spans="1:46" ht="18" customHeight="1" x14ac:dyDescent="0.25">
      <c r="A217" s="1058"/>
      <c r="B217" s="166"/>
      <c r="C217" s="505" t="s">
        <v>38</v>
      </c>
      <c r="D217" s="627" t="s">
        <v>65</v>
      </c>
      <c r="E217" s="628" t="s">
        <v>75</v>
      </c>
      <c r="F217" s="96"/>
      <c r="G217" s="96"/>
      <c r="H217" s="280"/>
      <c r="I217" s="781">
        <v>4</v>
      </c>
      <c r="J217" s="28"/>
      <c r="K217" s="28"/>
      <c r="L217" s="47"/>
      <c r="M217" s="96"/>
      <c r="N217" s="96"/>
      <c r="O217" s="1058"/>
      <c r="P217" s="781">
        <v>4</v>
      </c>
      <c r="Q217" s="28" t="s">
        <v>320</v>
      </c>
      <c r="R217" s="28"/>
      <c r="S217" s="47"/>
      <c r="T217" s="96"/>
      <c r="U217" s="96"/>
      <c r="V217" s="6"/>
      <c r="W217" s="1058"/>
      <c r="X217" s="166"/>
      <c r="Y217" s="172" t="s">
        <v>71</v>
      </c>
      <c r="Z217" s="139" t="s">
        <v>86</v>
      </c>
      <c r="AA217" s="225" t="s">
        <v>167</v>
      </c>
      <c r="AB217" s="245" t="s">
        <v>65</v>
      </c>
      <c r="AC217" s="140" t="s">
        <v>75</v>
      </c>
      <c r="AD217" s="6"/>
      <c r="AE217" s="1058"/>
      <c r="AF217" s="166"/>
      <c r="AG217" s="505" t="s">
        <v>38</v>
      </c>
      <c r="AH217" s="506" t="s">
        <v>65</v>
      </c>
      <c r="AI217" s="6"/>
      <c r="AJ217" s="6"/>
      <c r="AK217" s="1124" t="s">
        <v>168</v>
      </c>
      <c r="AL217" s="1125"/>
      <c r="AM217" s="85"/>
      <c r="AN217" s="596" t="s">
        <v>246</v>
      </c>
      <c r="AO217" s="1402" t="s">
        <v>214</v>
      </c>
      <c r="AP217" s="1402"/>
      <c r="AQ217" s="1402"/>
      <c r="AR217" s="1402"/>
      <c r="AS217" s="1403"/>
      <c r="AT217" s="715"/>
    </row>
    <row r="218" spans="1:46" ht="18" customHeight="1" x14ac:dyDescent="0.25">
      <c r="A218" s="1058"/>
      <c r="B218" s="541">
        <v>1</v>
      </c>
      <c r="C218" s="542" t="str">
        <f t="shared" ref="C218:C257" si="2">Y218</f>
        <v>œufs entiers</v>
      </c>
      <c r="D218" s="606">
        <f>(AB218/AC213)*E213</f>
        <v>7.0521861777150926E-4</v>
      </c>
      <c r="E218" s="629">
        <f>(AC218/AC213)*E213</f>
        <v>7.0521861777150926E-4</v>
      </c>
      <c r="F218" s="96"/>
      <c r="G218" s="96"/>
      <c r="H218" s="280"/>
      <c r="I218" s="781">
        <v>5</v>
      </c>
      <c r="J218" s="28"/>
      <c r="K218" s="28"/>
      <c r="L218" s="47"/>
      <c r="M218" s="96"/>
      <c r="N218" s="96"/>
      <c r="O218" s="1058"/>
      <c r="P218" s="781">
        <v>5</v>
      </c>
      <c r="Q218" s="28" t="s">
        <v>112</v>
      </c>
      <c r="R218" s="28"/>
      <c r="S218" s="47"/>
      <c r="T218" s="96"/>
      <c r="U218" s="96"/>
      <c r="V218" s="6"/>
      <c r="W218" s="1058"/>
      <c r="X218" s="193">
        <v>1</v>
      </c>
      <c r="Y218" s="220" t="s">
        <v>91</v>
      </c>
      <c r="Z218" s="215">
        <v>0.05</v>
      </c>
      <c r="AA218" s="222">
        <v>1</v>
      </c>
      <c r="AB218" s="246">
        <f>(Z218/AC259)*AC213</f>
        <v>7.0521861777150929E-3</v>
      </c>
      <c r="AC218" s="32">
        <f t="shared" ref="AC218:AC257" si="3">AB218*AA218</f>
        <v>7.0521861777150929E-3</v>
      </c>
      <c r="AD218" s="6"/>
      <c r="AE218" s="1058"/>
      <c r="AF218" s="541">
        <v>1</v>
      </c>
      <c r="AG218" s="542" t="str">
        <f t="shared" ref="AG218:AG257" si="4">Y218</f>
        <v>œufs entiers</v>
      </c>
      <c r="AH218" s="549">
        <f>(AB218/AC213)*AH213</f>
        <v>7.0521861777150926E-4</v>
      </c>
      <c r="AI218" s="6"/>
      <c r="AJ218" s="6"/>
      <c r="AK218" s="1120" t="s">
        <v>125</v>
      </c>
      <c r="AL218" s="1121"/>
      <c r="AM218" s="85"/>
      <c r="AN218" s="510" t="s">
        <v>213</v>
      </c>
      <c r="AO218" s="59"/>
      <c r="AP218" s="59"/>
      <c r="AQ218" s="59"/>
      <c r="AR218" s="59"/>
      <c r="AS218" s="509"/>
      <c r="AT218" s="715"/>
    </row>
    <row r="219" spans="1:46" ht="18" customHeight="1" x14ac:dyDescent="0.25">
      <c r="A219" s="1058"/>
      <c r="B219" s="550">
        <v>2</v>
      </c>
      <c r="C219" s="551" t="str">
        <f t="shared" si="2"/>
        <v>Poitrine de porc extra</v>
      </c>
      <c r="D219" s="603">
        <f>(AB219/AC213)*E213</f>
        <v>0.22566995768688292</v>
      </c>
      <c r="E219" s="630">
        <f>(AC219/AC213)*E213</f>
        <v>0.22566995768688292</v>
      </c>
      <c r="F219" s="96"/>
      <c r="G219" s="96"/>
      <c r="H219" s="280"/>
      <c r="I219" s="781">
        <v>6</v>
      </c>
      <c r="J219" s="28" t="s">
        <v>320</v>
      </c>
      <c r="K219" s="28"/>
      <c r="L219" s="47"/>
      <c r="M219" s="96"/>
      <c r="N219" s="96"/>
      <c r="O219" s="1058"/>
      <c r="P219" s="781">
        <v>6</v>
      </c>
      <c r="Q219" s="28"/>
      <c r="R219" s="28"/>
      <c r="S219" s="47"/>
      <c r="T219" s="96"/>
      <c r="U219" s="96"/>
      <c r="V219" s="6"/>
      <c r="W219" s="1058"/>
      <c r="X219" s="207">
        <v>2</v>
      </c>
      <c r="Y219" s="221" t="s">
        <v>39</v>
      </c>
      <c r="Z219" s="55">
        <v>16</v>
      </c>
      <c r="AA219" s="223">
        <v>1</v>
      </c>
      <c r="AB219" s="247">
        <f>(Z219/AC259)*AC213</f>
        <v>2.2566995768688294</v>
      </c>
      <c r="AC219" s="33">
        <f t="shared" si="3"/>
        <v>2.2566995768688294</v>
      </c>
      <c r="AD219" s="6"/>
      <c r="AE219" s="1058"/>
      <c r="AF219" s="550">
        <v>2</v>
      </c>
      <c r="AG219" s="551" t="str">
        <f t="shared" si="4"/>
        <v>Poitrine de porc extra</v>
      </c>
      <c r="AH219" s="557">
        <f>(AB219/AC213)*AH213</f>
        <v>0.22566995768688292</v>
      </c>
      <c r="AI219" s="6"/>
      <c r="AJ219" s="6"/>
      <c r="AK219" s="1116" t="s">
        <v>169</v>
      </c>
      <c r="AL219" s="1117"/>
      <c r="AM219" s="85"/>
      <c r="AN219" s="1372" t="s">
        <v>222</v>
      </c>
      <c r="AO219" s="1373"/>
      <c r="AP219" s="1373"/>
      <c r="AQ219" s="1373"/>
      <c r="AR219" s="1373"/>
      <c r="AS219" s="1374"/>
      <c r="AT219" s="715"/>
    </row>
    <row r="220" spans="1:46" ht="18" customHeight="1" x14ac:dyDescent="0.25">
      <c r="A220" s="1058"/>
      <c r="B220" s="541">
        <v>3</v>
      </c>
      <c r="C220" s="542" t="str">
        <f t="shared" si="2"/>
        <v>Gorge parée</v>
      </c>
      <c r="D220" s="606">
        <f>(AB220/AC213)*E213</f>
        <v>0.22566995768688292</v>
      </c>
      <c r="E220" s="629">
        <f>(AC220/AC213)*E213</f>
        <v>0.22566995768688292</v>
      </c>
      <c r="F220" s="96"/>
      <c r="G220" s="96"/>
      <c r="H220" s="280"/>
      <c r="I220" s="781">
        <v>7</v>
      </c>
      <c r="J220" s="28" t="s">
        <v>112</v>
      </c>
      <c r="K220" s="28"/>
      <c r="L220" s="47"/>
      <c r="M220" s="96"/>
      <c r="N220" s="96"/>
      <c r="O220" s="1058"/>
      <c r="P220" s="781">
        <v>7</v>
      </c>
      <c r="Q220" s="28"/>
      <c r="R220" s="28"/>
      <c r="S220" s="47"/>
      <c r="T220" s="96"/>
      <c r="U220" s="96"/>
      <c r="V220" s="6"/>
      <c r="W220" s="1058"/>
      <c r="X220" s="193">
        <v>3</v>
      </c>
      <c r="Y220" s="220" t="s">
        <v>40</v>
      </c>
      <c r="Z220" s="215">
        <v>16</v>
      </c>
      <c r="AA220" s="222">
        <v>1</v>
      </c>
      <c r="AB220" s="246">
        <f>(Z220/AC259)*AC213</f>
        <v>2.2566995768688294</v>
      </c>
      <c r="AC220" s="32">
        <f t="shared" si="3"/>
        <v>2.2566995768688294</v>
      </c>
      <c r="AD220" s="6"/>
      <c r="AE220" s="1058"/>
      <c r="AF220" s="541">
        <v>3</v>
      </c>
      <c r="AG220" s="542" t="str">
        <f t="shared" si="4"/>
        <v>Gorge parée</v>
      </c>
      <c r="AH220" s="549">
        <f>(AB220/AC213)*AH213</f>
        <v>0.22566995768688292</v>
      </c>
      <c r="AI220" s="6"/>
      <c r="AJ220" s="6"/>
      <c r="AK220" s="1116" t="s">
        <v>170</v>
      </c>
      <c r="AL220" s="1117"/>
      <c r="AM220" s="85"/>
      <c r="AN220" s="1372" t="s">
        <v>223</v>
      </c>
      <c r="AO220" s="1373"/>
      <c r="AP220" s="1373"/>
      <c r="AQ220" s="1373"/>
      <c r="AR220" s="1373"/>
      <c r="AS220" s="1374"/>
      <c r="AT220" s="715"/>
    </row>
    <row r="221" spans="1:46" ht="18" customHeight="1" x14ac:dyDescent="0.25">
      <c r="A221" s="1058"/>
      <c r="B221" s="550">
        <v>4</v>
      </c>
      <c r="C221" s="551" t="str">
        <f t="shared" si="2"/>
        <v>Lait entier 60°C ( aromatisé)</v>
      </c>
      <c r="D221" s="603">
        <f>(AB221/AC213)*E213</f>
        <v>0.42313117066290545</v>
      </c>
      <c r="E221" s="630">
        <f>(AC221/AC213)*E213</f>
        <v>0.42313117066290545</v>
      </c>
      <c r="F221" s="96"/>
      <c r="G221" s="96"/>
      <c r="H221" s="280"/>
      <c r="I221" s="781">
        <v>8</v>
      </c>
      <c r="J221" s="28"/>
      <c r="K221" s="28"/>
      <c r="L221" s="47"/>
      <c r="M221" s="96"/>
      <c r="N221" s="96"/>
      <c r="O221" s="1058"/>
      <c r="P221" s="781">
        <v>8</v>
      </c>
      <c r="Q221" s="28"/>
      <c r="R221" s="28"/>
      <c r="S221" s="47"/>
      <c r="T221" s="96"/>
      <c r="U221" s="96"/>
      <c r="V221" s="6"/>
      <c r="W221" s="1058"/>
      <c r="X221" s="207">
        <v>4</v>
      </c>
      <c r="Y221" s="221" t="s">
        <v>41</v>
      </c>
      <c r="Z221" s="55">
        <v>30</v>
      </c>
      <c r="AA221" s="223">
        <v>1</v>
      </c>
      <c r="AB221" s="247">
        <f>(Z221/AC259)*AC213</f>
        <v>4.2313117066290546</v>
      </c>
      <c r="AC221" s="33">
        <f t="shared" si="3"/>
        <v>4.2313117066290546</v>
      </c>
      <c r="AD221" s="6"/>
      <c r="AE221" s="1058"/>
      <c r="AF221" s="550">
        <v>4</v>
      </c>
      <c r="AG221" s="551" t="str">
        <f t="shared" si="4"/>
        <v>Lait entier 60°C ( aromatisé)</v>
      </c>
      <c r="AH221" s="557">
        <f>(AB221/AC213)*AH213</f>
        <v>0.42313117066290545</v>
      </c>
      <c r="AI221" s="6"/>
      <c r="AJ221" s="6"/>
      <c r="AK221" s="463" t="s">
        <v>76</v>
      </c>
      <c r="AL221" s="464"/>
      <c r="AM221" s="85"/>
      <c r="AN221" s="1372" t="s">
        <v>215</v>
      </c>
      <c r="AO221" s="1373"/>
      <c r="AP221" s="1373"/>
      <c r="AQ221" s="1373"/>
      <c r="AR221" s="1373"/>
      <c r="AS221" s="1374"/>
      <c r="AT221" s="715"/>
    </row>
    <row r="222" spans="1:46" ht="18" customHeight="1" x14ac:dyDescent="0.25">
      <c r="A222" s="1058"/>
      <c r="B222" s="541">
        <v>5</v>
      </c>
      <c r="C222" s="542" t="str">
        <f t="shared" si="2"/>
        <v>Œufs entiers</v>
      </c>
      <c r="D222" s="606">
        <f>(AB222/AC213)*E213</f>
        <v>8.4626234132581107E-2</v>
      </c>
      <c r="E222" s="629">
        <f>(AC222/AC213)*E213</f>
        <v>8.4626234132581107E-2</v>
      </c>
      <c r="F222" s="96"/>
      <c r="G222" s="96"/>
      <c r="H222" s="280"/>
      <c r="I222" s="781">
        <v>9</v>
      </c>
      <c r="J222" s="28"/>
      <c r="K222" s="28"/>
      <c r="L222" s="47"/>
      <c r="M222" s="96"/>
      <c r="N222" s="96"/>
      <c r="O222" s="1058"/>
      <c r="P222" s="781">
        <v>9</v>
      </c>
      <c r="Q222" s="28" t="s">
        <v>344</v>
      </c>
      <c r="R222" s="28"/>
      <c r="S222" s="47"/>
      <c r="T222" s="96"/>
      <c r="U222" s="96"/>
      <c r="V222" s="6"/>
      <c r="W222" s="1058"/>
      <c r="X222" s="193">
        <v>5</v>
      </c>
      <c r="Y222" s="220" t="s">
        <v>30</v>
      </c>
      <c r="Z222" s="215">
        <v>6</v>
      </c>
      <c r="AA222" s="222">
        <v>1</v>
      </c>
      <c r="AB222" s="246">
        <f>(Z222/AC259)*AC213</f>
        <v>0.84626234132581102</v>
      </c>
      <c r="AC222" s="32">
        <f t="shared" si="3"/>
        <v>0.84626234132581102</v>
      </c>
      <c r="AD222" s="6"/>
      <c r="AE222" s="1058"/>
      <c r="AF222" s="541">
        <v>5</v>
      </c>
      <c r="AG222" s="542" t="str">
        <f t="shared" si="4"/>
        <v>Œufs entiers</v>
      </c>
      <c r="AH222" s="549">
        <f>(AB222/AC213)*AH213</f>
        <v>8.4626234132581107E-2</v>
      </c>
      <c r="AI222" s="6"/>
      <c r="AJ222" s="6"/>
      <c r="AK222" s="778" t="s">
        <v>171</v>
      </c>
      <c r="AL222" s="464"/>
      <c r="AM222" s="85"/>
      <c r="AN222" s="511"/>
      <c r="AO222" s="508" t="s">
        <v>216</v>
      </c>
      <c r="AP222" s="597">
        <v>0</v>
      </c>
      <c r="AQ222" s="497" t="e">
        <v>#DIV/0!</v>
      </c>
      <c r="AR222" s="59"/>
      <c r="AS222" s="509"/>
      <c r="AT222" s="715"/>
    </row>
    <row r="223" spans="1:46" ht="18" customHeight="1" thickBot="1" x14ac:dyDescent="0.3">
      <c r="A223" s="1058"/>
      <c r="B223" s="550">
        <v>6</v>
      </c>
      <c r="C223" s="551" t="str">
        <f t="shared" si="2"/>
        <v>Sel fin</v>
      </c>
      <c r="D223" s="603">
        <f>(AB223/AC213)*E213</f>
        <v>2.3272214386459801E-2</v>
      </c>
      <c r="E223" s="630">
        <f>(AC223/AC213)*E213</f>
        <v>2.3272214386459801E-2</v>
      </c>
      <c r="F223" s="96"/>
      <c r="G223" s="96"/>
      <c r="H223" s="280"/>
      <c r="I223" s="781">
        <v>10</v>
      </c>
      <c r="J223" s="28" t="s">
        <v>340</v>
      </c>
      <c r="K223" s="28"/>
      <c r="L223" s="47"/>
      <c r="M223" s="96"/>
      <c r="N223" s="96"/>
      <c r="O223" s="1058"/>
      <c r="P223" s="781">
        <v>10</v>
      </c>
      <c r="Q223" s="28"/>
      <c r="R223" s="28"/>
      <c r="S223" s="47"/>
      <c r="T223" s="96"/>
      <c r="U223" s="96"/>
      <c r="V223" s="6"/>
      <c r="W223" s="1058"/>
      <c r="X223" s="207">
        <v>6</v>
      </c>
      <c r="Y223" s="221" t="s">
        <v>42</v>
      </c>
      <c r="Z223" s="55">
        <v>1.65</v>
      </c>
      <c r="AA223" s="223">
        <v>1</v>
      </c>
      <c r="AB223" s="247">
        <f>(Z223/AC259)*AC213</f>
        <v>0.23272214386459802</v>
      </c>
      <c r="AC223" s="33">
        <f t="shared" si="3"/>
        <v>0.23272214386459802</v>
      </c>
      <c r="AD223" s="6"/>
      <c r="AE223" s="1058"/>
      <c r="AF223" s="550">
        <v>6</v>
      </c>
      <c r="AG223" s="551" t="str">
        <f t="shared" si="4"/>
        <v>Sel fin</v>
      </c>
      <c r="AH223" s="557">
        <f>(AB223/AC213)*AH213</f>
        <v>2.3272214386459801E-2</v>
      </c>
      <c r="AI223" s="6"/>
      <c r="AJ223" s="6"/>
      <c r="AK223" s="1120" t="s">
        <v>172</v>
      </c>
      <c r="AL223" s="1121"/>
      <c r="AM223" s="85"/>
      <c r="AN223" s="512"/>
      <c r="AO223" s="513"/>
      <c r="AP223" s="513"/>
      <c r="AQ223" s="513"/>
      <c r="AR223" s="513"/>
      <c r="AS223" s="514"/>
      <c r="AT223" s="715"/>
    </row>
    <row r="224" spans="1:46" ht="18" customHeight="1" x14ac:dyDescent="0.25">
      <c r="A224" s="1058"/>
      <c r="B224" s="541">
        <v>7</v>
      </c>
      <c r="C224" s="542" t="str">
        <f t="shared" si="2"/>
        <v>Poivre blanc</v>
      </c>
      <c r="D224" s="606">
        <f>(AB224/AC213)*E213</f>
        <v>1.4104372355430185E-3</v>
      </c>
      <c r="E224" s="629">
        <f>(AC224/AC213)*E213</f>
        <v>1.4104372355430185E-3</v>
      </c>
      <c r="F224" s="96"/>
      <c r="G224" s="96"/>
      <c r="H224" s="280"/>
      <c r="I224" s="781">
        <v>11</v>
      </c>
      <c r="J224" s="28" t="s">
        <v>347</v>
      </c>
      <c r="K224" s="28"/>
      <c r="L224" s="47"/>
      <c r="M224" s="96"/>
      <c r="N224" s="96"/>
      <c r="O224" s="1058"/>
      <c r="P224" s="781">
        <v>11</v>
      </c>
      <c r="Q224" s="28" t="s">
        <v>341</v>
      </c>
      <c r="R224" s="28"/>
      <c r="S224" s="47"/>
      <c r="T224" s="96"/>
      <c r="U224" s="96"/>
      <c r="V224" s="6"/>
      <c r="W224" s="1058"/>
      <c r="X224" s="193">
        <v>7</v>
      </c>
      <c r="Y224" s="220" t="s">
        <v>43</v>
      </c>
      <c r="Z224" s="215">
        <v>0.1</v>
      </c>
      <c r="AA224" s="222">
        <v>1</v>
      </c>
      <c r="AB224" s="246">
        <f>(Z224/AC259)*AC213</f>
        <v>1.4104372355430186E-2</v>
      </c>
      <c r="AC224" s="32">
        <f t="shared" si="3"/>
        <v>1.4104372355430186E-2</v>
      </c>
      <c r="AD224" s="6"/>
      <c r="AE224" s="1058"/>
      <c r="AF224" s="541">
        <v>7</v>
      </c>
      <c r="AG224" s="542" t="str">
        <f t="shared" si="4"/>
        <v>Poivre blanc</v>
      </c>
      <c r="AH224" s="549">
        <f>(AB224/AC213)*AH213</f>
        <v>1.4104372355430185E-3</v>
      </c>
      <c r="AI224" s="6"/>
      <c r="AJ224" s="6"/>
      <c r="AK224" s="1132" t="s">
        <v>50</v>
      </c>
      <c r="AL224" s="1133"/>
      <c r="AM224" s="85"/>
      <c r="AN224" s="85"/>
      <c r="AO224" s="85"/>
      <c r="AP224" s="85"/>
      <c r="AQ224" s="85"/>
      <c r="AR224" s="85"/>
      <c r="AS224" s="85"/>
      <c r="AT224" s="715"/>
    </row>
    <row r="225" spans="1:46" ht="18" customHeight="1" x14ac:dyDescent="0.25">
      <c r="A225" s="1058"/>
      <c r="B225" s="550">
        <v>8</v>
      </c>
      <c r="C225" s="551" t="str">
        <f t="shared" si="2"/>
        <v>4 épices</v>
      </c>
      <c r="D225" s="603">
        <f>(AB225/AC213)*E213</f>
        <v>1.4104372355430185E-3</v>
      </c>
      <c r="E225" s="630">
        <f>(AC225/AC213)*E213</f>
        <v>7.0521861777150937E-3</v>
      </c>
      <c r="F225" s="96"/>
      <c r="G225" s="96"/>
      <c r="H225" s="280"/>
      <c r="I225" s="781">
        <v>12</v>
      </c>
      <c r="J225" s="28" t="s">
        <v>348</v>
      </c>
      <c r="K225" s="28"/>
      <c r="L225" s="47"/>
      <c r="M225" s="96"/>
      <c r="N225" s="96"/>
      <c r="O225" s="1058"/>
      <c r="P225" s="781">
        <v>12</v>
      </c>
      <c r="Q225" s="28" t="s">
        <v>342</v>
      </c>
      <c r="R225" s="28"/>
      <c r="S225" s="47"/>
      <c r="T225" s="96"/>
      <c r="U225" s="96"/>
      <c r="V225" s="6"/>
      <c r="W225" s="1058"/>
      <c r="X225" s="207">
        <v>8</v>
      </c>
      <c r="Y225" s="221" t="s">
        <v>44</v>
      </c>
      <c r="Z225" s="55">
        <v>0.1</v>
      </c>
      <c r="AA225" s="223">
        <v>5</v>
      </c>
      <c r="AB225" s="247">
        <f>(Z225/AC259)*AC213</f>
        <v>1.4104372355430186E-2</v>
      </c>
      <c r="AC225" s="33">
        <f t="shared" si="3"/>
        <v>7.0521861777150932E-2</v>
      </c>
      <c r="AD225" s="6"/>
      <c r="AE225" s="1058"/>
      <c r="AF225" s="550">
        <v>8</v>
      </c>
      <c r="AG225" s="551" t="str">
        <f t="shared" si="4"/>
        <v>4 épices</v>
      </c>
      <c r="AH225" s="557">
        <f>(AB225/AC213)*AH213</f>
        <v>1.4104372355430185E-3</v>
      </c>
      <c r="AI225" s="6"/>
      <c r="AJ225" s="6"/>
      <c r="AK225" s="1134" t="s">
        <v>65</v>
      </c>
      <c r="AL225" s="1135"/>
      <c r="AM225" s="85"/>
      <c r="AN225" s="85"/>
      <c r="AO225" s="85"/>
      <c r="AP225" s="85"/>
      <c r="AQ225" s="85"/>
      <c r="AR225" s="85"/>
      <c r="AS225" s="85"/>
      <c r="AT225" s="715"/>
    </row>
    <row r="226" spans="1:46" ht="18" customHeight="1" x14ac:dyDescent="0.25">
      <c r="A226" s="1058"/>
      <c r="B226" s="541">
        <v>9</v>
      </c>
      <c r="C226" s="542" t="str">
        <f t="shared" si="2"/>
        <v>Cognac</v>
      </c>
      <c r="D226" s="606">
        <f>(AB226/AC213)*E213</f>
        <v>1.4104372355430182E-2</v>
      </c>
      <c r="E226" s="629">
        <f>(AC226/AC213)*E213</f>
        <v>1.4104372355430182E-2</v>
      </c>
      <c r="F226" s="96"/>
      <c r="G226" s="96"/>
      <c r="H226" s="280"/>
      <c r="I226" s="781">
        <v>13</v>
      </c>
      <c r="J226" s="28" t="s">
        <v>346</v>
      </c>
      <c r="K226" s="28"/>
      <c r="L226" s="47"/>
      <c r="M226" s="96"/>
      <c r="N226" s="96"/>
      <c r="O226" s="1058"/>
      <c r="P226" s="781">
        <v>13</v>
      </c>
      <c r="Q226" s="28" t="s">
        <v>343</v>
      </c>
      <c r="R226" s="28"/>
      <c r="S226" s="47"/>
      <c r="T226" s="96"/>
      <c r="U226" s="96"/>
      <c r="V226" s="6"/>
      <c r="W226" s="1058"/>
      <c r="X226" s="193">
        <v>9</v>
      </c>
      <c r="Y226" s="220" t="s">
        <v>46</v>
      </c>
      <c r="Z226" s="215">
        <v>1</v>
      </c>
      <c r="AA226" s="222">
        <v>1</v>
      </c>
      <c r="AB226" s="246">
        <f>(Z226/AC259)*AC213</f>
        <v>0.14104372355430184</v>
      </c>
      <c r="AC226" s="32">
        <f t="shared" si="3"/>
        <v>0.14104372355430184</v>
      </c>
      <c r="AD226" s="6"/>
      <c r="AE226" s="1058"/>
      <c r="AF226" s="541">
        <v>9</v>
      </c>
      <c r="AG226" s="542" t="str">
        <f t="shared" si="4"/>
        <v>Cognac</v>
      </c>
      <c r="AH226" s="549">
        <f>(AB226/AC213)*AH213</f>
        <v>1.4104372355430182E-2</v>
      </c>
      <c r="AI226" s="6"/>
      <c r="AJ226" s="6"/>
      <c r="AK226" s="1134" t="s">
        <v>75</v>
      </c>
      <c r="AL226" s="1135"/>
      <c r="AM226" s="85"/>
      <c r="AN226" s="85"/>
      <c r="AO226" s="85"/>
      <c r="AP226" s="85"/>
      <c r="AQ226" s="85"/>
      <c r="AR226" s="85"/>
      <c r="AS226" s="85"/>
      <c r="AT226" s="715"/>
    </row>
    <row r="227" spans="1:46" ht="18" customHeight="1" x14ac:dyDescent="0.25">
      <c r="A227" s="1058"/>
      <c r="B227" s="550">
        <v>10</v>
      </c>
      <c r="C227" s="551" t="str">
        <f t="shared" si="2"/>
        <v xml:space="preserve">Eau de fleurs d' oranger </v>
      </c>
      <c r="D227" s="603">
        <f>(AB227/AC213)*E213</f>
        <v>3.5260930888575463E-4</v>
      </c>
      <c r="E227" s="630">
        <f>(AC227/AC213)*E213</f>
        <v>3.5260930888575469E-3</v>
      </c>
      <c r="F227" s="96"/>
      <c r="G227" s="96"/>
      <c r="H227" s="280"/>
      <c r="I227" s="781">
        <v>14</v>
      </c>
      <c r="J227" s="28"/>
      <c r="K227" s="28"/>
      <c r="L227" s="47"/>
      <c r="M227" s="96"/>
      <c r="N227" s="96"/>
      <c r="O227" s="1058"/>
      <c r="P227" s="781">
        <v>14</v>
      </c>
      <c r="Q227" s="28"/>
      <c r="R227" s="28"/>
      <c r="S227" s="47"/>
      <c r="T227" s="96"/>
      <c r="U227" s="96"/>
      <c r="V227" s="6"/>
      <c r="W227" s="1058"/>
      <c r="X227" s="207">
        <v>10</v>
      </c>
      <c r="Y227" s="221" t="s">
        <v>45</v>
      </c>
      <c r="Z227" s="55">
        <v>2.5000000000000001E-2</v>
      </c>
      <c r="AA227" s="223">
        <v>10</v>
      </c>
      <c r="AB227" s="247">
        <f>(Z227/AC259)*AC213</f>
        <v>3.5260930888575464E-3</v>
      </c>
      <c r="AC227" s="33">
        <f t="shared" si="3"/>
        <v>3.5260930888575466E-2</v>
      </c>
      <c r="AD227" s="6"/>
      <c r="AE227" s="1058"/>
      <c r="AF227" s="550">
        <v>10</v>
      </c>
      <c r="AG227" s="551" t="str">
        <f t="shared" si="4"/>
        <v xml:space="preserve">Eau de fleurs d' oranger </v>
      </c>
      <c r="AH227" s="557">
        <f>(AB227/AC213)*AH213</f>
        <v>3.5260930888575463E-4</v>
      </c>
      <c r="AI227" s="6"/>
      <c r="AJ227" s="6"/>
      <c r="AK227" s="1140"/>
      <c r="AL227" s="1141"/>
      <c r="AM227" s="85"/>
      <c r="AN227" s="85"/>
      <c r="AO227" s="85"/>
      <c r="AP227" s="85"/>
      <c r="AQ227" s="85"/>
      <c r="AR227" s="85"/>
      <c r="AS227" s="85"/>
      <c r="AT227" s="715"/>
    </row>
    <row r="228" spans="1:46" ht="18" customHeight="1" x14ac:dyDescent="0.25">
      <c r="A228" s="1058"/>
      <c r="B228" s="541">
        <v>11</v>
      </c>
      <c r="C228" s="542">
        <f t="shared" si="2"/>
        <v>0</v>
      </c>
      <c r="D228" s="606">
        <f>(AB228/AC213)*E213</f>
        <v>0</v>
      </c>
      <c r="E228" s="629">
        <f>(AC228/AC213)*E213</f>
        <v>0</v>
      </c>
      <c r="F228" s="96"/>
      <c r="G228" s="96"/>
      <c r="H228" s="280"/>
      <c r="I228" s="781">
        <v>15</v>
      </c>
      <c r="J228" s="28" t="s">
        <v>349</v>
      </c>
      <c r="K228" s="28"/>
      <c r="L228" s="47"/>
      <c r="M228" s="96"/>
      <c r="N228" s="96"/>
      <c r="O228" s="1058"/>
      <c r="P228" s="781">
        <v>15</v>
      </c>
      <c r="Q228" s="28" t="s">
        <v>345</v>
      </c>
      <c r="R228" s="28"/>
      <c r="S228" s="47"/>
      <c r="T228" s="96"/>
      <c r="U228" s="96"/>
      <c r="V228" s="6"/>
      <c r="W228" s="1058"/>
      <c r="X228" s="193">
        <v>11</v>
      </c>
      <c r="Y228" s="220"/>
      <c r="Z228" s="215"/>
      <c r="AA228" s="222">
        <v>0</v>
      </c>
      <c r="AB228" s="246">
        <f>(Z228/AC259)*AC213</f>
        <v>0</v>
      </c>
      <c r="AC228" s="32">
        <f t="shared" si="3"/>
        <v>0</v>
      </c>
      <c r="AD228" s="6"/>
      <c r="AE228" s="1058"/>
      <c r="AF228" s="541">
        <v>11</v>
      </c>
      <c r="AG228" s="542">
        <f t="shared" si="4"/>
        <v>0</v>
      </c>
      <c r="AH228" s="549">
        <f>(AB228/AC213)*AH213</f>
        <v>0</v>
      </c>
      <c r="AI228" s="6"/>
      <c r="AJ228" s="6"/>
      <c r="AK228" s="1404" t="s">
        <v>272</v>
      </c>
      <c r="AL228" s="1404"/>
      <c r="AM228" s="85"/>
      <c r="AN228" s="85"/>
      <c r="AO228" s="85"/>
      <c r="AP228" s="85"/>
      <c r="AQ228" s="85"/>
      <c r="AR228" s="85"/>
      <c r="AS228" s="85"/>
      <c r="AT228" s="715"/>
    </row>
    <row r="229" spans="1:46" ht="18" customHeight="1" x14ac:dyDescent="0.25">
      <c r="A229" s="1058"/>
      <c r="B229" s="550">
        <v>12</v>
      </c>
      <c r="C229" s="551">
        <f t="shared" si="2"/>
        <v>0</v>
      </c>
      <c r="D229" s="603">
        <f>(AB229/AC213)*E213</f>
        <v>0</v>
      </c>
      <c r="E229" s="630">
        <f>(AC229/AC213)*E213</f>
        <v>0</v>
      </c>
      <c r="F229" s="96"/>
      <c r="G229" s="96"/>
      <c r="H229" s="280"/>
      <c r="I229" s="781">
        <v>16</v>
      </c>
      <c r="J229" s="28" t="s">
        <v>350</v>
      </c>
      <c r="K229" s="28"/>
      <c r="L229" s="47"/>
      <c r="M229" s="96"/>
      <c r="N229" s="96"/>
      <c r="O229" s="1058"/>
      <c r="P229" s="781">
        <v>16</v>
      </c>
      <c r="Q229" s="28" t="s">
        <v>346</v>
      </c>
      <c r="R229" s="28"/>
      <c r="S229" s="47"/>
      <c r="T229" s="96"/>
      <c r="U229" s="96"/>
      <c r="V229" s="6"/>
      <c r="W229" s="1058"/>
      <c r="X229" s="207">
        <v>12</v>
      </c>
      <c r="Y229" s="221"/>
      <c r="Z229" s="55"/>
      <c r="AA229" s="223">
        <v>0</v>
      </c>
      <c r="AB229" s="247">
        <f>(Z229/AC259)*AC213</f>
        <v>0</v>
      </c>
      <c r="AC229" s="33">
        <f t="shared" si="3"/>
        <v>0</v>
      </c>
      <c r="AD229" s="6"/>
      <c r="AE229" s="1058"/>
      <c r="AF229" s="550">
        <v>12</v>
      </c>
      <c r="AG229" s="551">
        <f t="shared" si="4"/>
        <v>0</v>
      </c>
      <c r="AH229" s="557">
        <f>(AB229/AC213)*AH213</f>
        <v>0</v>
      </c>
      <c r="AI229" s="6"/>
      <c r="AJ229" s="6"/>
      <c r="AK229" s="1405"/>
      <c r="AL229" s="1405"/>
      <c r="AM229" s="85"/>
      <c r="AN229" s="85"/>
      <c r="AO229" s="85"/>
      <c r="AP229" s="85"/>
      <c r="AQ229" s="85"/>
      <c r="AR229" s="85"/>
      <c r="AS229" s="85"/>
      <c r="AT229" s="715"/>
    </row>
    <row r="230" spans="1:46" ht="18" customHeight="1" x14ac:dyDescent="0.25">
      <c r="A230" s="1058"/>
      <c r="B230" s="541">
        <v>13</v>
      </c>
      <c r="C230" s="542">
        <f t="shared" si="2"/>
        <v>0</v>
      </c>
      <c r="D230" s="606">
        <f>(AB230/AC213)*E213</f>
        <v>0</v>
      </c>
      <c r="E230" s="629">
        <f>(AC230/AC213)*E213</f>
        <v>0</v>
      </c>
      <c r="F230" s="96"/>
      <c r="G230" s="96"/>
      <c r="H230" s="280"/>
      <c r="I230" s="781">
        <v>17</v>
      </c>
      <c r="J230" s="28"/>
      <c r="K230" s="28"/>
      <c r="L230" s="47"/>
      <c r="M230" s="96"/>
      <c r="N230" s="96"/>
      <c r="O230" s="1058"/>
      <c r="P230" s="781">
        <v>17</v>
      </c>
      <c r="Q230" s="28"/>
      <c r="R230" s="28"/>
      <c r="S230" s="47"/>
      <c r="T230" s="96"/>
      <c r="U230" s="96"/>
      <c r="V230" s="6"/>
      <c r="W230" s="1058"/>
      <c r="X230" s="193">
        <v>13</v>
      </c>
      <c r="Y230" s="220"/>
      <c r="Z230" s="215"/>
      <c r="AA230" s="222">
        <v>0</v>
      </c>
      <c r="AB230" s="246">
        <f>(Z230/AC259)*AC213</f>
        <v>0</v>
      </c>
      <c r="AC230" s="32">
        <f t="shared" si="3"/>
        <v>0</v>
      </c>
      <c r="AD230" s="6"/>
      <c r="AE230" s="1058"/>
      <c r="AF230" s="541">
        <v>13</v>
      </c>
      <c r="AG230" s="542">
        <f t="shared" si="4"/>
        <v>0</v>
      </c>
      <c r="AH230" s="549">
        <f>(AB230/AC213)*AH213</f>
        <v>0</v>
      </c>
      <c r="AI230" s="6"/>
      <c r="AJ230" s="6"/>
      <c r="AK230" s="1412" t="s">
        <v>273</v>
      </c>
      <c r="AL230" s="1412"/>
      <c r="AM230" s="85"/>
      <c r="AN230" s="85"/>
      <c r="AO230" s="85"/>
      <c r="AP230" s="85"/>
      <c r="AQ230" s="85"/>
      <c r="AR230" s="85"/>
      <c r="AS230" s="85"/>
      <c r="AT230" s="715"/>
    </row>
    <row r="231" spans="1:46" ht="18" customHeight="1" x14ac:dyDescent="0.25">
      <c r="A231" s="1058"/>
      <c r="B231" s="550">
        <v>14</v>
      </c>
      <c r="C231" s="551">
        <f t="shared" si="2"/>
        <v>0</v>
      </c>
      <c r="D231" s="603">
        <f>(AB231/AC213)*E213</f>
        <v>0</v>
      </c>
      <c r="E231" s="630">
        <f>(AC231/AC213)*E213</f>
        <v>0</v>
      </c>
      <c r="F231" s="96"/>
      <c r="G231" s="96"/>
      <c r="H231" s="280"/>
      <c r="I231" s="781">
        <v>18</v>
      </c>
      <c r="J231" s="28"/>
      <c r="K231" s="28"/>
      <c r="L231" s="47"/>
      <c r="M231" s="96"/>
      <c r="N231" s="96"/>
      <c r="O231" s="1058"/>
      <c r="P231" s="781">
        <v>18</v>
      </c>
      <c r="Q231" s="28"/>
      <c r="R231" s="28"/>
      <c r="S231" s="47"/>
      <c r="T231" s="96"/>
      <c r="U231" s="96"/>
      <c r="V231" s="6"/>
      <c r="W231" s="1058"/>
      <c r="X231" s="207">
        <v>14</v>
      </c>
      <c r="Y231" s="221"/>
      <c r="Z231" s="55"/>
      <c r="AA231" s="223">
        <v>0</v>
      </c>
      <c r="AB231" s="247">
        <f>(Z231/AC259)*AC213</f>
        <v>0</v>
      </c>
      <c r="AC231" s="33">
        <f t="shared" si="3"/>
        <v>0</v>
      </c>
      <c r="AD231" s="6"/>
      <c r="AE231" s="1058"/>
      <c r="AF231" s="550">
        <v>14</v>
      </c>
      <c r="AG231" s="551">
        <f t="shared" si="4"/>
        <v>0</v>
      </c>
      <c r="AH231" s="557">
        <f>(AB231/AC213)*AH213</f>
        <v>0</v>
      </c>
      <c r="AI231" s="6"/>
      <c r="AJ231" s="6"/>
      <c r="AK231" s="1412"/>
      <c r="AL231" s="1412"/>
      <c r="AM231" s="85"/>
      <c r="AN231" s="85"/>
      <c r="AO231" s="85"/>
      <c r="AP231" s="85"/>
      <c r="AQ231" s="85"/>
      <c r="AR231" s="85"/>
      <c r="AS231" s="85"/>
      <c r="AT231" s="715"/>
    </row>
    <row r="232" spans="1:46" ht="18" customHeight="1" x14ac:dyDescent="0.25">
      <c r="A232" s="1058"/>
      <c r="B232" s="541">
        <v>15</v>
      </c>
      <c r="C232" s="542">
        <f t="shared" si="2"/>
        <v>0</v>
      </c>
      <c r="D232" s="606">
        <f>(AB232/AC213)*E213</f>
        <v>0</v>
      </c>
      <c r="E232" s="629">
        <f>(AC232/AC213)*E213</f>
        <v>0</v>
      </c>
      <c r="F232" s="96"/>
      <c r="G232" s="96"/>
      <c r="H232" s="280"/>
      <c r="I232" s="781">
        <v>19</v>
      </c>
      <c r="J232" s="28"/>
      <c r="K232" s="28"/>
      <c r="L232" s="47"/>
      <c r="M232" s="96"/>
      <c r="N232" s="96"/>
      <c r="O232" s="1058"/>
      <c r="P232" s="781">
        <v>19</v>
      </c>
      <c r="Q232" s="28"/>
      <c r="R232" s="28"/>
      <c r="S232" s="47"/>
      <c r="T232" s="96"/>
      <c r="U232" s="96"/>
      <c r="V232" s="6"/>
      <c r="W232" s="1058"/>
      <c r="X232" s="193">
        <v>15</v>
      </c>
      <c r="Y232" s="220"/>
      <c r="Z232" s="215"/>
      <c r="AA232" s="222">
        <v>0</v>
      </c>
      <c r="AB232" s="246">
        <f>(Z232/AC259)*AC213</f>
        <v>0</v>
      </c>
      <c r="AC232" s="32">
        <f t="shared" si="3"/>
        <v>0</v>
      </c>
      <c r="AD232" s="6"/>
      <c r="AE232" s="1058"/>
      <c r="AF232" s="541">
        <v>15</v>
      </c>
      <c r="AG232" s="542">
        <f t="shared" si="4"/>
        <v>0</v>
      </c>
      <c r="AH232" s="549">
        <f>(AB232/AC213)*AH213</f>
        <v>0</v>
      </c>
      <c r="AI232" s="6"/>
      <c r="AJ232" s="6"/>
      <c r="AK232" s="1412"/>
      <c r="AL232" s="1412"/>
      <c r="AM232" s="85"/>
      <c r="AN232" s="85"/>
      <c r="AO232" s="85"/>
      <c r="AP232" s="85"/>
      <c r="AQ232" s="85"/>
      <c r="AR232" s="85"/>
      <c r="AS232" s="85"/>
      <c r="AT232" s="715"/>
    </row>
    <row r="233" spans="1:46" ht="18" customHeight="1" x14ac:dyDescent="0.25">
      <c r="A233" s="1058"/>
      <c r="B233" s="550">
        <v>16</v>
      </c>
      <c r="C233" s="551">
        <f t="shared" si="2"/>
        <v>0</v>
      </c>
      <c r="D233" s="603">
        <f>(AB233/AC213)*E213</f>
        <v>0</v>
      </c>
      <c r="E233" s="630">
        <f>(AC233/AC213)*E213</f>
        <v>0</v>
      </c>
      <c r="F233" s="96"/>
      <c r="G233" s="96"/>
      <c r="H233" s="280"/>
      <c r="I233" s="781">
        <v>20</v>
      </c>
      <c r="J233" s="28"/>
      <c r="K233" s="28"/>
      <c r="L233" s="47"/>
      <c r="M233" s="96"/>
      <c r="N233" s="96"/>
      <c r="O233" s="1058"/>
      <c r="P233" s="781">
        <v>20</v>
      </c>
      <c r="Q233" s="28"/>
      <c r="R233" s="28"/>
      <c r="S233" s="47"/>
      <c r="T233" s="96"/>
      <c r="U233" s="96"/>
      <c r="V233" s="6"/>
      <c r="W233" s="1058"/>
      <c r="X233" s="207">
        <v>16</v>
      </c>
      <c r="Y233" s="221"/>
      <c r="Z233" s="55"/>
      <c r="AA233" s="223">
        <v>0</v>
      </c>
      <c r="AB233" s="247">
        <f>(Z233/AC259)*AC213</f>
        <v>0</v>
      </c>
      <c r="AC233" s="33">
        <f t="shared" si="3"/>
        <v>0</v>
      </c>
      <c r="AD233" s="6"/>
      <c r="AE233" s="1058"/>
      <c r="AF233" s="550">
        <v>16</v>
      </c>
      <c r="AG233" s="551">
        <f t="shared" si="4"/>
        <v>0</v>
      </c>
      <c r="AH233" s="557">
        <f>(AB233/AC213)*AH213</f>
        <v>0</v>
      </c>
      <c r="AI233" s="6"/>
      <c r="AJ233" s="6"/>
      <c r="AK233" s="569"/>
      <c r="AL233" s="569"/>
      <c r="AM233" s="85"/>
      <c r="AN233" s="85"/>
      <c r="AO233" s="85"/>
      <c r="AP233" s="85"/>
      <c r="AQ233" s="85"/>
      <c r="AR233" s="85"/>
      <c r="AS233" s="85"/>
      <c r="AT233" s="715"/>
    </row>
    <row r="234" spans="1:46" ht="18" customHeight="1" x14ac:dyDescent="0.25">
      <c r="A234" s="1058"/>
      <c r="B234" s="541">
        <v>17</v>
      </c>
      <c r="C234" s="542">
        <f t="shared" si="2"/>
        <v>0</v>
      </c>
      <c r="D234" s="606">
        <f>(AB234/AC213)*E213</f>
        <v>0</v>
      </c>
      <c r="E234" s="629">
        <f>(AC234/AC213)*E213</f>
        <v>0</v>
      </c>
      <c r="F234" s="96"/>
      <c r="G234" s="96"/>
      <c r="H234" s="280"/>
      <c r="I234" s="781">
        <v>21</v>
      </c>
      <c r="J234" s="28"/>
      <c r="K234" s="28"/>
      <c r="L234" s="47"/>
      <c r="M234" s="96"/>
      <c r="N234" s="96"/>
      <c r="O234" s="1058"/>
      <c r="P234" s="781">
        <v>21</v>
      </c>
      <c r="Q234" s="28"/>
      <c r="R234" s="28"/>
      <c r="S234" s="47"/>
      <c r="T234" s="96"/>
      <c r="U234" s="96"/>
      <c r="V234" s="6"/>
      <c r="W234" s="1058"/>
      <c r="X234" s="193">
        <v>17</v>
      </c>
      <c r="Y234" s="220"/>
      <c r="Z234" s="215"/>
      <c r="AA234" s="222">
        <v>0</v>
      </c>
      <c r="AB234" s="246">
        <f>(Z234/AC259)*AC213</f>
        <v>0</v>
      </c>
      <c r="AC234" s="32">
        <f t="shared" si="3"/>
        <v>0</v>
      </c>
      <c r="AD234" s="6"/>
      <c r="AE234" s="1058"/>
      <c r="AF234" s="541">
        <v>17</v>
      </c>
      <c r="AG234" s="542">
        <f t="shared" si="4"/>
        <v>0</v>
      </c>
      <c r="AH234" s="549">
        <f>(AB234/AC213)*AH213</f>
        <v>0</v>
      </c>
      <c r="AI234" s="6"/>
      <c r="AJ234" s="6"/>
      <c r="AK234" s="1413" t="s">
        <v>63</v>
      </c>
      <c r="AL234" s="1413"/>
      <c r="AM234" s="1413"/>
      <c r="AN234" s="1413"/>
      <c r="AO234" s="85"/>
      <c r="AP234" s="85"/>
      <c r="AQ234" s="85"/>
      <c r="AR234" s="85"/>
      <c r="AS234" s="85"/>
      <c r="AT234" s="715"/>
    </row>
    <row r="235" spans="1:46" ht="18" customHeight="1" x14ac:dyDescent="0.25">
      <c r="A235" s="1058"/>
      <c r="B235" s="550">
        <v>18</v>
      </c>
      <c r="C235" s="551">
        <f t="shared" si="2"/>
        <v>0</v>
      </c>
      <c r="D235" s="603">
        <f>(AB235/AC213)*E213</f>
        <v>0</v>
      </c>
      <c r="E235" s="630">
        <f>(AC235/AC213)*E213</f>
        <v>0</v>
      </c>
      <c r="F235" s="96"/>
      <c r="G235" s="96"/>
      <c r="H235" s="280"/>
      <c r="I235" s="781">
        <v>22</v>
      </c>
      <c r="J235" s="28"/>
      <c r="K235" s="28"/>
      <c r="L235" s="47"/>
      <c r="M235" s="96"/>
      <c r="N235" s="96"/>
      <c r="O235" s="1058"/>
      <c r="P235" s="781">
        <v>22</v>
      </c>
      <c r="Q235" s="28"/>
      <c r="R235" s="28"/>
      <c r="S235" s="47"/>
      <c r="T235" s="96"/>
      <c r="U235" s="96"/>
      <c r="V235" s="6"/>
      <c r="W235" s="1058"/>
      <c r="X235" s="207">
        <v>18</v>
      </c>
      <c r="Y235" s="221"/>
      <c r="Z235" s="55"/>
      <c r="AA235" s="223">
        <v>0</v>
      </c>
      <c r="AB235" s="247">
        <f>(Z235/AC259)*AC213</f>
        <v>0</v>
      </c>
      <c r="AC235" s="33">
        <f t="shared" si="3"/>
        <v>0</v>
      </c>
      <c r="AD235" s="6"/>
      <c r="AE235" s="1058"/>
      <c r="AF235" s="550">
        <v>18</v>
      </c>
      <c r="AG235" s="551">
        <f t="shared" si="4"/>
        <v>0</v>
      </c>
      <c r="AH235" s="557">
        <f>(AB235/AC213)*AH213</f>
        <v>0</v>
      </c>
      <c r="AI235" s="6"/>
      <c r="AJ235" s="6"/>
      <c r="AK235" s="1413"/>
      <c r="AL235" s="1413"/>
      <c r="AM235" s="1413"/>
      <c r="AN235" s="1413"/>
      <c r="AO235" s="85"/>
      <c r="AP235" s="85"/>
      <c r="AQ235" s="85"/>
      <c r="AR235" s="85"/>
      <c r="AS235" s="85"/>
      <c r="AT235" s="715"/>
    </row>
    <row r="236" spans="1:46" ht="18" customHeight="1" x14ac:dyDescent="0.25">
      <c r="A236" s="1058"/>
      <c r="B236" s="541">
        <v>19</v>
      </c>
      <c r="C236" s="542">
        <f t="shared" si="2"/>
        <v>0</v>
      </c>
      <c r="D236" s="606">
        <f>(AB236/AC213)*E213</f>
        <v>0</v>
      </c>
      <c r="E236" s="629">
        <f>(AC236/AC213)*E213</f>
        <v>0</v>
      </c>
      <c r="F236" s="96"/>
      <c r="G236" s="96"/>
      <c r="H236" s="280"/>
      <c r="I236" s="781">
        <v>23</v>
      </c>
      <c r="J236" s="28"/>
      <c r="K236" s="28"/>
      <c r="L236" s="47"/>
      <c r="M236" s="96"/>
      <c r="N236" s="96"/>
      <c r="O236" s="1058"/>
      <c r="P236" s="781">
        <v>23</v>
      </c>
      <c r="Q236" s="28"/>
      <c r="R236" s="28"/>
      <c r="S236" s="47"/>
      <c r="T236" s="96"/>
      <c r="U236" s="96"/>
      <c r="V236" s="6"/>
      <c r="W236" s="1058"/>
      <c r="X236" s="193">
        <v>19</v>
      </c>
      <c r="Y236" s="220"/>
      <c r="Z236" s="215"/>
      <c r="AA236" s="222">
        <v>0</v>
      </c>
      <c r="AB236" s="246">
        <f>(Z236/AC259)*AC213</f>
        <v>0</v>
      </c>
      <c r="AC236" s="32">
        <f t="shared" si="3"/>
        <v>0</v>
      </c>
      <c r="AD236" s="6"/>
      <c r="AE236" s="1058"/>
      <c r="AF236" s="541">
        <v>19</v>
      </c>
      <c r="AG236" s="542">
        <f t="shared" si="4"/>
        <v>0</v>
      </c>
      <c r="AH236" s="549">
        <f>(AB236/AC213)*AH213</f>
        <v>0</v>
      </c>
      <c r="AI236" s="6"/>
      <c r="AJ236" s="6"/>
      <c r="AK236" s="647"/>
      <c r="AL236" s="647"/>
      <c r="AM236" s="85"/>
      <c r="AN236" s="85"/>
      <c r="AO236" s="85"/>
      <c r="AP236" s="85"/>
      <c r="AQ236" s="85"/>
      <c r="AR236" s="85"/>
      <c r="AS236" s="85"/>
      <c r="AT236" s="715"/>
    </row>
    <row r="237" spans="1:46" ht="18" customHeight="1" x14ac:dyDescent="0.25">
      <c r="A237" s="1058"/>
      <c r="B237" s="550">
        <v>20</v>
      </c>
      <c r="C237" s="551">
        <f t="shared" si="2"/>
        <v>0</v>
      </c>
      <c r="D237" s="603">
        <f>(AB237/AC213)*E213</f>
        <v>0</v>
      </c>
      <c r="E237" s="630">
        <f>(AC237/AC213)*E213</f>
        <v>0</v>
      </c>
      <c r="F237" s="96"/>
      <c r="G237" s="96"/>
      <c r="H237" s="280"/>
      <c r="I237" s="781">
        <v>24</v>
      </c>
      <c r="J237" s="28"/>
      <c r="K237" s="28"/>
      <c r="L237" s="47"/>
      <c r="M237" s="96"/>
      <c r="N237" s="96"/>
      <c r="O237" s="1058"/>
      <c r="P237" s="781">
        <v>24</v>
      </c>
      <c r="Q237" s="28"/>
      <c r="R237" s="28"/>
      <c r="S237" s="47"/>
      <c r="T237" s="96"/>
      <c r="U237" s="96"/>
      <c r="V237" s="6"/>
      <c r="W237" s="1058"/>
      <c r="X237" s="207">
        <v>20</v>
      </c>
      <c r="Y237" s="221"/>
      <c r="Z237" s="55"/>
      <c r="AA237" s="223">
        <v>0</v>
      </c>
      <c r="AB237" s="247">
        <f>(Z237/AC259)*AC213</f>
        <v>0</v>
      </c>
      <c r="AC237" s="33">
        <f t="shared" si="3"/>
        <v>0</v>
      </c>
      <c r="AD237" s="6"/>
      <c r="AE237" s="1058"/>
      <c r="AF237" s="550">
        <v>20</v>
      </c>
      <c r="AG237" s="551">
        <f t="shared" si="4"/>
        <v>0</v>
      </c>
      <c r="AH237" s="557">
        <f>(AB237/AC213)*AH213</f>
        <v>0</v>
      </c>
      <c r="AI237" s="6"/>
      <c r="AJ237" s="6"/>
      <c r="AK237" s="302" t="s">
        <v>55</v>
      </c>
      <c r="AL237" s="30" t="s">
        <v>139</v>
      </c>
      <c r="AM237" s="22"/>
      <c r="AN237" s="22"/>
      <c r="AO237" s="85"/>
      <c r="AP237" s="85"/>
      <c r="AQ237" s="85"/>
      <c r="AR237" s="85"/>
      <c r="AS237" s="85"/>
      <c r="AT237" s="715"/>
    </row>
    <row r="238" spans="1:46" ht="18" customHeight="1" x14ac:dyDescent="0.25">
      <c r="A238" s="1058"/>
      <c r="B238" s="541">
        <v>21</v>
      </c>
      <c r="C238" s="542">
        <f t="shared" si="2"/>
        <v>0</v>
      </c>
      <c r="D238" s="606">
        <f>(AB238/AC213)*E213</f>
        <v>0</v>
      </c>
      <c r="E238" s="629">
        <f>(AC238/AC213)*E213</f>
        <v>0</v>
      </c>
      <c r="F238" s="96"/>
      <c r="G238" s="96"/>
      <c r="H238" s="280"/>
      <c r="I238" s="781">
        <v>25</v>
      </c>
      <c r="J238" s="28"/>
      <c r="K238" s="28"/>
      <c r="L238" s="47"/>
      <c r="M238" s="96"/>
      <c r="N238" s="96"/>
      <c r="O238" s="1058"/>
      <c r="P238" s="781">
        <v>25</v>
      </c>
      <c r="Q238" s="28"/>
      <c r="R238" s="28"/>
      <c r="S238" s="47"/>
      <c r="T238" s="96"/>
      <c r="U238" s="96"/>
      <c r="V238" s="6"/>
      <c r="W238" s="1058"/>
      <c r="X238" s="193">
        <v>21</v>
      </c>
      <c r="Y238" s="220"/>
      <c r="Z238" s="215"/>
      <c r="AA238" s="222">
        <v>0</v>
      </c>
      <c r="AB238" s="246">
        <f>(Z238/AC259)*AC213</f>
        <v>0</v>
      </c>
      <c r="AC238" s="32">
        <f t="shared" si="3"/>
        <v>0</v>
      </c>
      <c r="AD238" s="6"/>
      <c r="AE238" s="1058"/>
      <c r="AF238" s="541">
        <v>21</v>
      </c>
      <c r="AG238" s="542">
        <f t="shared" si="4"/>
        <v>0</v>
      </c>
      <c r="AH238" s="549">
        <f>(AB238/AC213)*AH213</f>
        <v>0</v>
      </c>
      <c r="AI238" s="85"/>
      <c r="AJ238" s="85"/>
      <c r="AK238" s="85"/>
      <c r="AL238" s="85"/>
      <c r="AM238" s="85"/>
      <c r="AN238" s="85"/>
      <c r="AO238" s="85"/>
      <c r="AP238" s="85"/>
      <c r="AQ238" s="85"/>
      <c r="AR238" s="85"/>
      <c r="AS238" s="85"/>
      <c r="AT238" s="715"/>
    </row>
    <row r="239" spans="1:46" ht="18" customHeight="1" x14ac:dyDescent="0.25">
      <c r="A239" s="1058"/>
      <c r="B239" s="550">
        <v>22</v>
      </c>
      <c r="C239" s="551">
        <f t="shared" si="2"/>
        <v>0</v>
      </c>
      <c r="D239" s="603">
        <f>(AB239/AC213)*E213</f>
        <v>0</v>
      </c>
      <c r="E239" s="630">
        <f>(AC239/AC213)*E213</f>
        <v>0</v>
      </c>
      <c r="F239" s="96"/>
      <c r="G239" s="96"/>
      <c r="H239" s="280"/>
      <c r="I239" s="781">
        <v>26</v>
      </c>
      <c r="J239" s="28"/>
      <c r="K239" s="28"/>
      <c r="L239" s="47"/>
      <c r="M239" s="96"/>
      <c r="N239" s="96"/>
      <c r="O239" s="1058"/>
      <c r="P239" s="781">
        <v>26</v>
      </c>
      <c r="Q239" s="28"/>
      <c r="R239" s="28"/>
      <c r="S239" s="47"/>
      <c r="T239" s="96"/>
      <c r="U239" s="96"/>
      <c r="V239" s="6"/>
      <c r="W239" s="1058"/>
      <c r="X239" s="207">
        <v>22</v>
      </c>
      <c r="Y239" s="221"/>
      <c r="Z239" s="55"/>
      <c r="AA239" s="223">
        <v>0</v>
      </c>
      <c r="AB239" s="247">
        <f>(Z239/AC259)*AC213</f>
        <v>0</v>
      </c>
      <c r="AC239" s="33">
        <f t="shared" si="3"/>
        <v>0</v>
      </c>
      <c r="AD239" s="6"/>
      <c r="AE239" s="1058"/>
      <c r="AF239" s="550">
        <v>22</v>
      </c>
      <c r="AG239" s="551">
        <f t="shared" si="4"/>
        <v>0</v>
      </c>
      <c r="AH239" s="557">
        <f>(AB239/AC213)*AH213</f>
        <v>0</v>
      </c>
      <c r="AI239" s="85"/>
      <c r="AJ239" s="85"/>
      <c r="AK239" s="85"/>
      <c r="AL239" s="85"/>
      <c r="AM239" s="85"/>
      <c r="AN239" s="85"/>
      <c r="AO239" s="85"/>
      <c r="AP239" s="85"/>
      <c r="AQ239" s="85"/>
      <c r="AR239" s="85"/>
      <c r="AS239" s="85"/>
      <c r="AT239" s="715"/>
    </row>
    <row r="240" spans="1:46" ht="18" customHeight="1" x14ac:dyDescent="0.25">
      <c r="A240" s="1058"/>
      <c r="B240" s="541">
        <v>23</v>
      </c>
      <c r="C240" s="542">
        <f t="shared" si="2"/>
        <v>0</v>
      </c>
      <c r="D240" s="606">
        <f>(AB240/AC213)*E213</f>
        <v>0</v>
      </c>
      <c r="E240" s="629">
        <f>(AC240/AC213)*E213</f>
        <v>0</v>
      </c>
      <c r="F240" s="96"/>
      <c r="G240" s="96"/>
      <c r="H240" s="280"/>
      <c r="I240" s="781">
        <v>27</v>
      </c>
      <c r="J240" s="28"/>
      <c r="K240" s="28"/>
      <c r="L240" s="47"/>
      <c r="M240" s="96"/>
      <c r="N240" s="96"/>
      <c r="O240" s="1058"/>
      <c r="P240" s="781">
        <v>27</v>
      </c>
      <c r="Q240" s="28"/>
      <c r="R240" s="28"/>
      <c r="S240" s="47"/>
      <c r="T240" s="96"/>
      <c r="U240" s="96"/>
      <c r="V240" s="6"/>
      <c r="W240" s="1058"/>
      <c r="X240" s="193">
        <v>23</v>
      </c>
      <c r="Y240" s="220"/>
      <c r="Z240" s="215"/>
      <c r="AA240" s="222">
        <v>0</v>
      </c>
      <c r="AB240" s="246">
        <f>(Z240/AC259)*AC213</f>
        <v>0</v>
      </c>
      <c r="AC240" s="32">
        <f t="shared" si="3"/>
        <v>0</v>
      </c>
      <c r="AD240" s="6"/>
      <c r="AE240" s="1058"/>
      <c r="AF240" s="541">
        <v>23</v>
      </c>
      <c r="AG240" s="542">
        <f t="shared" si="4"/>
        <v>0</v>
      </c>
      <c r="AH240" s="549">
        <f>(AB240/AC213)*AH213</f>
        <v>0</v>
      </c>
      <c r="AI240" s="85"/>
      <c r="AJ240" s="85"/>
      <c r="AK240" s="85"/>
      <c r="AL240" s="85"/>
      <c r="AM240" s="85"/>
      <c r="AN240" s="85"/>
      <c r="AO240" s="85"/>
      <c r="AP240" s="85"/>
      <c r="AQ240" s="85"/>
      <c r="AR240" s="85"/>
      <c r="AS240" s="85"/>
      <c r="AT240" s="715"/>
    </row>
    <row r="241" spans="1:46" ht="18" customHeight="1" x14ac:dyDescent="0.25">
      <c r="A241" s="1058"/>
      <c r="B241" s="550">
        <v>24</v>
      </c>
      <c r="C241" s="551">
        <f t="shared" si="2"/>
        <v>0</v>
      </c>
      <c r="D241" s="603">
        <f>(AB241/AC213)*E213</f>
        <v>0</v>
      </c>
      <c r="E241" s="630">
        <f>(AC241/AC213)*E213</f>
        <v>0</v>
      </c>
      <c r="F241" s="96"/>
      <c r="G241" s="96"/>
      <c r="H241" s="280"/>
      <c r="I241" s="781">
        <v>28</v>
      </c>
      <c r="J241" s="28"/>
      <c r="K241" s="28"/>
      <c r="L241" s="47"/>
      <c r="M241" s="96"/>
      <c r="N241" s="96"/>
      <c r="O241" s="1058"/>
      <c r="P241" s="781">
        <v>28</v>
      </c>
      <c r="Q241" s="28"/>
      <c r="R241" s="28"/>
      <c r="S241" s="47"/>
      <c r="T241" s="96"/>
      <c r="U241" s="96"/>
      <c r="V241" s="6"/>
      <c r="W241" s="1058"/>
      <c r="X241" s="207">
        <v>24</v>
      </c>
      <c r="Y241" s="221"/>
      <c r="Z241" s="55"/>
      <c r="AA241" s="223">
        <v>0</v>
      </c>
      <c r="AB241" s="247">
        <f>(Z241/AC259)*AC213</f>
        <v>0</v>
      </c>
      <c r="AC241" s="33">
        <f t="shared" si="3"/>
        <v>0</v>
      </c>
      <c r="AD241" s="6"/>
      <c r="AE241" s="1058"/>
      <c r="AF241" s="550">
        <v>24</v>
      </c>
      <c r="AG241" s="551">
        <f t="shared" si="4"/>
        <v>0</v>
      </c>
      <c r="AH241" s="557">
        <f>(AB241/AC213)*AH213</f>
        <v>0</v>
      </c>
      <c r="AI241" s="85"/>
      <c r="AJ241" s="85"/>
      <c r="AK241" s="85"/>
      <c r="AL241" s="85"/>
      <c r="AM241" s="85"/>
      <c r="AN241" s="85"/>
      <c r="AO241" s="85"/>
      <c r="AP241" s="85"/>
      <c r="AQ241" s="85"/>
      <c r="AR241" s="85"/>
      <c r="AS241" s="85"/>
      <c r="AT241" s="715"/>
    </row>
    <row r="242" spans="1:46" ht="18" customHeight="1" x14ac:dyDescent="0.25">
      <c r="A242" s="1058"/>
      <c r="B242" s="541">
        <v>25</v>
      </c>
      <c r="C242" s="542">
        <f t="shared" si="2"/>
        <v>0</v>
      </c>
      <c r="D242" s="606">
        <f>(AB242/AC213)*E213</f>
        <v>0</v>
      </c>
      <c r="E242" s="629">
        <f>(AC242/AC213)*E213</f>
        <v>0</v>
      </c>
      <c r="F242" s="96"/>
      <c r="G242" s="96"/>
      <c r="H242" s="280"/>
      <c r="I242" s="781">
        <v>29</v>
      </c>
      <c r="J242" s="28"/>
      <c r="K242" s="28"/>
      <c r="L242" s="47"/>
      <c r="M242" s="96"/>
      <c r="N242" s="96"/>
      <c r="O242" s="1058"/>
      <c r="P242" s="781">
        <v>29</v>
      </c>
      <c r="Q242" s="28"/>
      <c r="R242" s="28"/>
      <c r="S242" s="47"/>
      <c r="T242" s="96"/>
      <c r="U242" s="96"/>
      <c r="V242" s="6"/>
      <c r="W242" s="1058"/>
      <c r="X242" s="193">
        <v>25</v>
      </c>
      <c r="Y242" s="220"/>
      <c r="Z242" s="215"/>
      <c r="AA242" s="222">
        <v>0</v>
      </c>
      <c r="AB242" s="246">
        <f>(Z242/AC259)*AC213</f>
        <v>0</v>
      </c>
      <c r="AC242" s="32">
        <f t="shared" si="3"/>
        <v>0</v>
      </c>
      <c r="AD242" s="6"/>
      <c r="AE242" s="1058"/>
      <c r="AF242" s="541">
        <v>25</v>
      </c>
      <c r="AG242" s="542">
        <f t="shared" si="4"/>
        <v>0</v>
      </c>
      <c r="AH242" s="549">
        <f>(AB242/AC213)*AH213</f>
        <v>0</v>
      </c>
      <c r="AI242" s="85"/>
      <c r="AJ242" s="85"/>
      <c r="AK242" s="85"/>
      <c r="AL242" s="85"/>
      <c r="AM242" s="85"/>
      <c r="AN242" s="85"/>
      <c r="AO242" s="85"/>
      <c r="AP242" s="85"/>
      <c r="AQ242" s="85"/>
      <c r="AR242" s="85"/>
      <c r="AS242" s="85"/>
      <c r="AT242" s="715"/>
    </row>
    <row r="243" spans="1:46" ht="18" customHeight="1" x14ac:dyDescent="0.25">
      <c r="A243" s="1058"/>
      <c r="B243" s="550">
        <v>26</v>
      </c>
      <c r="C243" s="551">
        <f t="shared" si="2"/>
        <v>0</v>
      </c>
      <c r="D243" s="603">
        <f>(AB243/AC213)*E213</f>
        <v>0</v>
      </c>
      <c r="E243" s="630">
        <f>(AC243/AC213)*E213</f>
        <v>0</v>
      </c>
      <c r="F243" s="96"/>
      <c r="G243" s="96"/>
      <c r="H243" s="280"/>
      <c r="I243" s="781">
        <v>30</v>
      </c>
      <c r="J243" s="28"/>
      <c r="K243" s="28"/>
      <c r="L243" s="47"/>
      <c r="M243" s="96"/>
      <c r="N243" s="96"/>
      <c r="O243" s="1058"/>
      <c r="P243" s="781">
        <v>30</v>
      </c>
      <c r="Q243" s="28"/>
      <c r="R243" s="28"/>
      <c r="S243" s="47"/>
      <c r="T243" s="96"/>
      <c r="U243" s="96"/>
      <c r="V243" s="6"/>
      <c r="W243" s="1058"/>
      <c r="X243" s="207">
        <v>26</v>
      </c>
      <c r="Y243" s="221"/>
      <c r="Z243" s="55"/>
      <c r="AA243" s="223">
        <v>0</v>
      </c>
      <c r="AB243" s="247">
        <f>(Z243/AC259)*AC213</f>
        <v>0</v>
      </c>
      <c r="AC243" s="33">
        <f t="shared" si="3"/>
        <v>0</v>
      </c>
      <c r="AD243" s="6"/>
      <c r="AE243" s="1058"/>
      <c r="AF243" s="550">
        <v>26</v>
      </c>
      <c r="AG243" s="551">
        <f t="shared" si="4"/>
        <v>0</v>
      </c>
      <c r="AH243" s="557">
        <f>(AB243/AC213)*AH213</f>
        <v>0</v>
      </c>
      <c r="AI243" s="85"/>
      <c r="AJ243" s="85"/>
      <c r="AK243" s="85"/>
      <c r="AL243" s="85"/>
      <c r="AM243" s="85"/>
      <c r="AN243" s="85"/>
      <c r="AO243" s="85"/>
      <c r="AP243" s="85"/>
      <c r="AQ243" s="85"/>
      <c r="AR243" s="85"/>
      <c r="AS243" s="85"/>
      <c r="AT243" s="715"/>
    </row>
    <row r="244" spans="1:46" ht="18" customHeight="1" x14ac:dyDescent="0.25">
      <c r="A244" s="1058"/>
      <c r="B244" s="541">
        <v>27</v>
      </c>
      <c r="C244" s="542">
        <f t="shared" si="2"/>
        <v>0</v>
      </c>
      <c r="D244" s="606">
        <f>(AB244/AC213)*E213</f>
        <v>0</v>
      </c>
      <c r="E244" s="629">
        <f>(AC244/AC213)*E213</f>
        <v>0</v>
      </c>
      <c r="F244" s="96"/>
      <c r="G244" s="96"/>
      <c r="H244" s="280"/>
      <c r="I244" s="781">
        <v>31</v>
      </c>
      <c r="J244" s="28"/>
      <c r="K244" s="28"/>
      <c r="L244" s="47"/>
      <c r="M244" s="96"/>
      <c r="N244" s="96"/>
      <c r="O244" s="1058"/>
      <c r="P244" s="781">
        <v>31</v>
      </c>
      <c r="Q244" s="28"/>
      <c r="R244" s="28"/>
      <c r="S244" s="47"/>
      <c r="T244" s="96"/>
      <c r="U244" s="96"/>
      <c r="V244" s="6"/>
      <c r="W244" s="1058"/>
      <c r="X244" s="193">
        <v>27</v>
      </c>
      <c r="Y244" s="220"/>
      <c r="Z244" s="215"/>
      <c r="AA244" s="222">
        <v>0</v>
      </c>
      <c r="AB244" s="246">
        <f>(Z244/AC259)*AC213</f>
        <v>0</v>
      </c>
      <c r="AC244" s="32">
        <f t="shared" si="3"/>
        <v>0</v>
      </c>
      <c r="AD244" s="6"/>
      <c r="AE244" s="1058"/>
      <c r="AF244" s="541">
        <v>27</v>
      </c>
      <c r="AG244" s="542">
        <f t="shared" si="4"/>
        <v>0</v>
      </c>
      <c r="AH244" s="549">
        <f>(AB244/AC213)*AH213</f>
        <v>0</v>
      </c>
      <c r="AI244" s="85"/>
      <c r="AJ244" s="85"/>
      <c r="AK244" s="85"/>
      <c r="AL244" s="85"/>
      <c r="AM244" s="85"/>
      <c r="AN244" s="85"/>
      <c r="AO244" s="85"/>
      <c r="AP244" s="85"/>
      <c r="AQ244" s="85"/>
      <c r="AR244" s="85"/>
      <c r="AS244" s="85"/>
      <c r="AT244" s="715"/>
    </row>
    <row r="245" spans="1:46" ht="18" customHeight="1" x14ac:dyDescent="0.25">
      <c r="A245" s="1058"/>
      <c r="B245" s="550">
        <v>28</v>
      </c>
      <c r="C245" s="551">
        <f t="shared" si="2"/>
        <v>0</v>
      </c>
      <c r="D245" s="603">
        <f>(AB245/AC213)*E213</f>
        <v>0</v>
      </c>
      <c r="E245" s="630">
        <f>(AC245/AC213)*E213</f>
        <v>0</v>
      </c>
      <c r="F245" s="96"/>
      <c r="G245" s="96"/>
      <c r="H245" s="280"/>
      <c r="I245" s="781">
        <v>32</v>
      </c>
      <c r="J245" s="28"/>
      <c r="K245" s="28"/>
      <c r="L245" s="47"/>
      <c r="M245" s="96"/>
      <c r="N245" s="96"/>
      <c r="O245" s="1058"/>
      <c r="P245" s="781">
        <v>32</v>
      </c>
      <c r="Q245" s="28"/>
      <c r="R245" s="28"/>
      <c r="S245" s="47"/>
      <c r="T245" s="96"/>
      <c r="U245" s="96"/>
      <c r="V245" s="6"/>
      <c r="W245" s="1058"/>
      <c r="X245" s="207">
        <v>28</v>
      </c>
      <c r="Y245" s="221"/>
      <c r="Z245" s="55"/>
      <c r="AA245" s="223">
        <v>0</v>
      </c>
      <c r="AB245" s="247">
        <f>(Z245/AC259)*AC213</f>
        <v>0</v>
      </c>
      <c r="AC245" s="33">
        <f t="shared" si="3"/>
        <v>0</v>
      </c>
      <c r="AD245" s="6"/>
      <c r="AE245" s="1058"/>
      <c r="AF245" s="550">
        <v>28</v>
      </c>
      <c r="AG245" s="551">
        <f t="shared" si="4"/>
        <v>0</v>
      </c>
      <c r="AH245" s="557">
        <f>(AB245/AC213)*AH213</f>
        <v>0</v>
      </c>
      <c r="AI245" s="85"/>
      <c r="AJ245" s="85"/>
      <c r="AK245" s="85"/>
      <c r="AL245" s="85"/>
      <c r="AM245" s="85"/>
      <c r="AN245" s="85"/>
      <c r="AO245" s="85"/>
      <c r="AP245" s="85"/>
      <c r="AQ245" s="85"/>
      <c r="AR245" s="85"/>
      <c r="AS245" s="85"/>
      <c r="AT245" s="715"/>
    </row>
    <row r="246" spans="1:46" ht="18" customHeight="1" x14ac:dyDescent="0.25">
      <c r="A246" s="1058"/>
      <c r="B246" s="541">
        <v>29</v>
      </c>
      <c r="C246" s="542">
        <f t="shared" si="2"/>
        <v>0</v>
      </c>
      <c r="D246" s="606">
        <f>(AB246/AC213)*E213</f>
        <v>0</v>
      </c>
      <c r="E246" s="629">
        <f>(AC246/AC213)*E213</f>
        <v>0</v>
      </c>
      <c r="F246" s="96"/>
      <c r="G246" s="96"/>
      <c r="H246" s="280"/>
      <c r="I246" s="781">
        <v>33</v>
      </c>
      <c r="J246" s="28"/>
      <c r="K246" s="28"/>
      <c r="L246" s="47"/>
      <c r="M246" s="96"/>
      <c r="N246" s="96"/>
      <c r="O246" s="1058"/>
      <c r="P246" s="781">
        <v>33</v>
      </c>
      <c r="Q246" s="28"/>
      <c r="R246" s="28"/>
      <c r="S246" s="47"/>
      <c r="T246" s="96"/>
      <c r="U246" s="96"/>
      <c r="V246" s="6"/>
      <c r="W246" s="1058"/>
      <c r="X246" s="193">
        <v>29</v>
      </c>
      <c r="Y246" s="220"/>
      <c r="Z246" s="215"/>
      <c r="AA246" s="222">
        <v>0</v>
      </c>
      <c r="AB246" s="246">
        <f>(Z246/AC259)*AC213</f>
        <v>0</v>
      </c>
      <c r="AC246" s="32">
        <f t="shared" si="3"/>
        <v>0</v>
      </c>
      <c r="AD246" s="6"/>
      <c r="AE246" s="1058"/>
      <c r="AF246" s="541">
        <v>29</v>
      </c>
      <c r="AG246" s="542">
        <f t="shared" si="4"/>
        <v>0</v>
      </c>
      <c r="AH246" s="549">
        <f>(AB246/AC213)*AH213</f>
        <v>0</v>
      </c>
      <c r="AI246" s="85"/>
      <c r="AJ246" s="85"/>
      <c r="AK246" s="85"/>
      <c r="AL246" s="85"/>
      <c r="AM246" s="85"/>
      <c r="AN246" s="85"/>
      <c r="AO246" s="85"/>
      <c r="AP246" s="85"/>
      <c r="AQ246" s="85"/>
      <c r="AR246" s="85"/>
      <c r="AS246" s="85"/>
      <c r="AT246" s="715"/>
    </row>
    <row r="247" spans="1:46" ht="18" customHeight="1" x14ac:dyDescent="0.25">
      <c r="A247" s="1058"/>
      <c r="B247" s="550">
        <v>30</v>
      </c>
      <c r="C247" s="551">
        <f t="shared" si="2"/>
        <v>0</v>
      </c>
      <c r="D247" s="603">
        <f>(AB247/AC213)*E213</f>
        <v>0</v>
      </c>
      <c r="E247" s="630">
        <f>(AC247/AC213)*E213</f>
        <v>0</v>
      </c>
      <c r="F247" s="96"/>
      <c r="G247" s="96"/>
      <c r="H247" s="280"/>
      <c r="I247" s="781">
        <v>34</v>
      </c>
      <c r="J247" s="28"/>
      <c r="K247" s="28"/>
      <c r="L247" s="47"/>
      <c r="M247" s="96"/>
      <c r="N247" s="96"/>
      <c r="O247" s="1058"/>
      <c r="P247" s="781">
        <v>34</v>
      </c>
      <c r="Q247" s="28"/>
      <c r="R247" s="28"/>
      <c r="S247" s="47"/>
      <c r="T247" s="96"/>
      <c r="U247" s="96"/>
      <c r="V247" s="6"/>
      <c r="W247" s="1058"/>
      <c r="X247" s="207">
        <v>30</v>
      </c>
      <c r="Y247" s="221"/>
      <c r="Z247" s="55"/>
      <c r="AA247" s="223">
        <v>0</v>
      </c>
      <c r="AB247" s="247">
        <f>(Z247/AC259)*AC213</f>
        <v>0</v>
      </c>
      <c r="AC247" s="33">
        <f t="shared" si="3"/>
        <v>0</v>
      </c>
      <c r="AD247" s="6"/>
      <c r="AE247" s="1058"/>
      <c r="AF247" s="550">
        <v>30</v>
      </c>
      <c r="AG247" s="551">
        <f t="shared" si="4"/>
        <v>0</v>
      </c>
      <c r="AH247" s="557">
        <f>(AB247/AC213)*AH213</f>
        <v>0</v>
      </c>
      <c r="AI247" s="85"/>
      <c r="AJ247" s="85"/>
      <c r="AK247" s="85"/>
      <c r="AL247" s="85"/>
      <c r="AM247" s="85"/>
      <c r="AN247" s="85"/>
      <c r="AO247" s="85"/>
      <c r="AP247" s="85"/>
      <c r="AQ247" s="85"/>
      <c r="AR247" s="85"/>
      <c r="AS247" s="85"/>
      <c r="AT247" s="715"/>
    </row>
    <row r="248" spans="1:46" ht="18" customHeight="1" x14ac:dyDescent="0.25">
      <c r="A248" s="1058"/>
      <c r="B248" s="541">
        <v>31</v>
      </c>
      <c r="C248" s="542">
        <f t="shared" si="2"/>
        <v>0</v>
      </c>
      <c r="D248" s="606">
        <f>(AB248/AC213)*E213</f>
        <v>0</v>
      </c>
      <c r="E248" s="629">
        <f>(AC248/AC213)*E213</f>
        <v>0</v>
      </c>
      <c r="F248" s="96"/>
      <c r="G248" s="96"/>
      <c r="H248" s="280"/>
      <c r="I248" s="781">
        <v>35</v>
      </c>
      <c r="J248" s="28"/>
      <c r="K248" s="28"/>
      <c r="L248" s="47"/>
      <c r="M248" s="96"/>
      <c r="N248" s="96"/>
      <c r="O248" s="1058"/>
      <c r="P248" s="781">
        <v>35</v>
      </c>
      <c r="Q248" s="28"/>
      <c r="R248" s="28"/>
      <c r="S248" s="47"/>
      <c r="T248" s="96"/>
      <c r="U248" s="96"/>
      <c r="V248" s="6"/>
      <c r="W248" s="1058"/>
      <c r="X248" s="193">
        <v>31</v>
      </c>
      <c r="Y248" s="220"/>
      <c r="Z248" s="215"/>
      <c r="AA248" s="222">
        <v>0</v>
      </c>
      <c r="AB248" s="246">
        <f>(Z248/AC259)*AC213</f>
        <v>0</v>
      </c>
      <c r="AC248" s="32">
        <f t="shared" si="3"/>
        <v>0</v>
      </c>
      <c r="AD248" s="6"/>
      <c r="AE248" s="1058"/>
      <c r="AF248" s="541">
        <v>31</v>
      </c>
      <c r="AG248" s="542">
        <f t="shared" si="4"/>
        <v>0</v>
      </c>
      <c r="AH248" s="549">
        <f>(AB248/AC213)*AH213</f>
        <v>0</v>
      </c>
      <c r="AI248" s="85"/>
      <c r="AJ248" s="85"/>
      <c r="AK248" s="85"/>
      <c r="AL248" s="85"/>
      <c r="AM248" s="85"/>
      <c r="AN248" s="85"/>
      <c r="AO248" s="85"/>
      <c r="AP248" s="85"/>
      <c r="AQ248" s="85"/>
      <c r="AR248" s="85"/>
      <c r="AS248" s="85"/>
      <c r="AT248" s="715"/>
    </row>
    <row r="249" spans="1:46" ht="18" customHeight="1" x14ac:dyDescent="0.25">
      <c r="A249" s="1058"/>
      <c r="B249" s="550">
        <v>32</v>
      </c>
      <c r="C249" s="551">
        <f t="shared" si="2"/>
        <v>0</v>
      </c>
      <c r="D249" s="603">
        <f>(AB249/AC213)*E213</f>
        <v>0</v>
      </c>
      <c r="E249" s="630">
        <f>(AC249/AC213)*E213</f>
        <v>0</v>
      </c>
      <c r="F249" s="96"/>
      <c r="G249" s="96"/>
      <c r="H249" s="280"/>
      <c r="I249" s="781">
        <v>36</v>
      </c>
      <c r="J249" s="28"/>
      <c r="K249" s="28"/>
      <c r="L249" s="47"/>
      <c r="M249" s="96"/>
      <c r="N249" s="96"/>
      <c r="O249" s="1058"/>
      <c r="P249" s="781">
        <v>36</v>
      </c>
      <c r="Q249" s="28"/>
      <c r="R249" s="28"/>
      <c r="S249" s="47"/>
      <c r="T249" s="96"/>
      <c r="U249" s="96"/>
      <c r="V249" s="6"/>
      <c r="W249" s="1058"/>
      <c r="X249" s="207">
        <v>32</v>
      </c>
      <c r="Y249" s="221"/>
      <c r="Z249" s="55"/>
      <c r="AA249" s="223">
        <v>0</v>
      </c>
      <c r="AB249" s="247">
        <f>(Z249/AC259)*AC213</f>
        <v>0</v>
      </c>
      <c r="AC249" s="33">
        <f t="shared" si="3"/>
        <v>0</v>
      </c>
      <c r="AD249" s="6"/>
      <c r="AE249" s="1058"/>
      <c r="AF249" s="550">
        <v>32</v>
      </c>
      <c r="AG249" s="551">
        <f t="shared" si="4"/>
        <v>0</v>
      </c>
      <c r="AH249" s="557">
        <f>(AB249/AC213)*AH213</f>
        <v>0</v>
      </c>
      <c r="AI249" s="85"/>
      <c r="AJ249" s="85"/>
      <c r="AK249" s="85"/>
      <c r="AL249" s="85"/>
      <c r="AM249" s="85"/>
      <c r="AN249" s="85"/>
      <c r="AO249" s="85"/>
      <c r="AP249" s="85"/>
      <c r="AQ249" s="85"/>
      <c r="AR249" s="85"/>
      <c r="AS249" s="85"/>
      <c r="AT249" s="715"/>
    </row>
    <row r="250" spans="1:46" ht="18" customHeight="1" x14ac:dyDescent="0.25">
      <c r="A250" s="1058"/>
      <c r="B250" s="541">
        <v>33</v>
      </c>
      <c r="C250" s="542">
        <f t="shared" si="2"/>
        <v>0</v>
      </c>
      <c r="D250" s="606">
        <f>(AB250/AC213)*E213</f>
        <v>0</v>
      </c>
      <c r="E250" s="629">
        <f>(AC250/AC213)*E213</f>
        <v>0</v>
      </c>
      <c r="F250" s="96"/>
      <c r="G250" s="96"/>
      <c r="H250" s="280"/>
      <c r="I250" s="781">
        <v>37</v>
      </c>
      <c r="J250" s="28"/>
      <c r="K250" s="28"/>
      <c r="L250" s="47"/>
      <c r="M250" s="96"/>
      <c r="N250" s="96"/>
      <c r="O250" s="1058"/>
      <c r="P250" s="781">
        <v>37</v>
      </c>
      <c r="Q250" s="28"/>
      <c r="R250" s="28"/>
      <c r="S250" s="47"/>
      <c r="T250" s="96"/>
      <c r="U250" s="96"/>
      <c r="V250" s="6"/>
      <c r="W250" s="1058"/>
      <c r="X250" s="193">
        <v>33</v>
      </c>
      <c r="Y250" s="220"/>
      <c r="Z250" s="215"/>
      <c r="AA250" s="222">
        <v>0</v>
      </c>
      <c r="AB250" s="246">
        <f>(Z250/AC259)*AC213</f>
        <v>0</v>
      </c>
      <c r="AC250" s="32">
        <f t="shared" si="3"/>
        <v>0</v>
      </c>
      <c r="AD250" s="6"/>
      <c r="AE250" s="1058"/>
      <c r="AF250" s="541">
        <v>33</v>
      </c>
      <c r="AG250" s="542">
        <f t="shared" si="4"/>
        <v>0</v>
      </c>
      <c r="AH250" s="549">
        <f>(AB250/AC213)*AH213</f>
        <v>0</v>
      </c>
      <c r="AI250" s="85"/>
      <c r="AJ250" s="85"/>
      <c r="AK250" s="85"/>
      <c r="AL250" s="85"/>
      <c r="AM250" s="85"/>
      <c r="AN250" s="85"/>
      <c r="AO250" s="85"/>
      <c r="AP250" s="85"/>
      <c r="AQ250" s="85"/>
      <c r="AR250" s="85"/>
      <c r="AS250" s="85"/>
      <c r="AT250" s="715"/>
    </row>
    <row r="251" spans="1:46" ht="18" customHeight="1" x14ac:dyDescent="0.25">
      <c r="A251" s="1058"/>
      <c r="B251" s="550">
        <v>34</v>
      </c>
      <c r="C251" s="551">
        <f t="shared" si="2"/>
        <v>0</v>
      </c>
      <c r="D251" s="603">
        <f>(AB251/AC213)*E213</f>
        <v>0</v>
      </c>
      <c r="E251" s="630">
        <f>(AC251/AC213)*E213</f>
        <v>0</v>
      </c>
      <c r="F251" s="96"/>
      <c r="G251" s="96"/>
      <c r="H251" s="280"/>
      <c r="I251" s="781">
        <v>38</v>
      </c>
      <c r="J251" s="28"/>
      <c r="K251" s="28"/>
      <c r="L251" s="47"/>
      <c r="M251" s="96"/>
      <c r="N251" s="96"/>
      <c r="O251" s="1058"/>
      <c r="P251" s="781">
        <v>38</v>
      </c>
      <c r="Q251" s="28"/>
      <c r="R251" s="28"/>
      <c r="S251" s="47"/>
      <c r="T251" s="96"/>
      <c r="U251" s="96"/>
      <c r="V251" s="6"/>
      <c r="W251" s="1058"/>
      <c r="X251" s="207">
        <v>34</v>
      </c>
      <c r="Y251" s="221"/>
      <c r="Z251" s="55"/>
      <c r="AA251" s="223">
        <v>0</v>
      </c>
      <c r="AB251" s="247">
        <f>(Z251/AC259)*AC213</f>
        <v>0</v>
      </c>
      <c r="AC251" s="33">
        <f t="shared" si="3"/>
        <v>0</v>
      </c>
      <c r="AD251" s="6"/>
      <c r="AE251" s="1058"/>
      <c r="AF251" s="550">
        <v>34</v>
      </c>
      <c r="AG251" s="551">
        <f t="shared" si="4"/>
        <v>0</v>
      </c>
      <c r="AH251" s="557">
        <f>(AB251/AC213)*AH213</f>
        <v>0</v>
      </c>
      <c r="AI251" s="85"/>
      <c r="AJ251" s="85"/>
      <c r="AK251" s="85"/>
      <c r="AL251" s="85"/>
      <c r="AM251" s="85"/>
      <c r="AN251" s="85"/>
      <c r="AO251" s="85"/>
      <c r="AP251" s="85"/>
      <c r="AQ251" s="85"/>
      <c r="AR251" s="85"/>
      <c r="AS251" s="85"/>
      <c r="AT251" s="715"/>
    </row>
    <row r="252" spans="1:46" ht="18" customHeight="1" x14ac:dyDescent="0.25">
      <c r="A252" s="1058"/>
      <c r="B252" s="541">
        <v>35</v>
      </c>
      <c r="C252" s="542">
        <f t="shared" si="2"/>
        <v>0</v>
      </c>
      <c r="D252" s="606">
        <f>(AB252/AC213)*E213</f>
        <v>0</v>
      </c>
      <c r="E252" s="629">
        <f>(AC252/AC213)*E213</f>
        <v>0</v>
      </c>
      <c r="F252" s="96"/>
      <c r="G252" s="96"/>
      <c r="H252" s="280"/>
      <c r="I252" s="781">
        <v>39</v>
      </c>
      <c r="J252" s="28"/>
      <c r="K252" s="28"/>
      <c r="L252" s="47"/>
      <c r="M252" s="96"/>
      <c r="N252" s="96"/>
      <c r="O252" s="1058"/>
      <c r="P252" s="781">
        <v>39</v>
      </c>
      <c r="Q252" s="28"/>
      <c r="R252" s="28"/>
      <c r="S252" s="47"/>
      <c r="T252" s="96"/>
      <c r="U252" s="96"/>
      <c r="V252" s="6"/>
      <c r="W252" s="1058"/>
      <c r="X252" s="193">
        <v>35</v>
      </c>
      <c r="Y252" s="220"/>
      <c r="Z252" s="215"/>
      <c r="AA252" s="222">
        <v>0</v>
      </c>
      <c r="AB252" s="246">
        <f>(Z252/AC259)*AC213</f>
        <v>0</v>
      </c>
      <c r="AC252" s="32">
        <f t="shared" si="3"/>
        <v>0</v>
      </c>
      <c r="AD252" s="6"/>
      <c r="AE252" s="1058"/>
      <c r="AF252" s="541">
        <v>35</v>
      </c>
      <c r="AG252" s="542">
        <f t="shared" si="4"/>
        <v>0</v>
      </c>
      <c r="AH252" s="549">
        <f>(AB252/AC213)*AH213</f>
        <v>0</v>
      </c>
      <c r="AI252" s="85"/>
      <c r="AJ252" s="85"/>
      <c r="AK252" s="85"/>
      <c r="AL252" s="85"/>
      <c r="AM252" s="85"/>
      <c r="AN252" s="85"/>
      <c r="AO252" s="85"/>
      <c r="AP252" s="85"/>
      <c r="AQ252" s="85"/>
      <c r="AR252" s="85"/>
      <c r="AS252" s="85"/>
      <c r="AT252" s="715"/>
    </row>
    <row r="253" spans="1:46" ht="18" customHeight="1" x14ac:dyDescent="0.25">
      <c r="A253" s="1058"/>
      <c r="B253" s="550">
        <v>36</v>
      </c>
      <c r="C253" s="551">
        <f t="shared" si="2"/>
        <v>0</v>
      </c>
      <c r="D253" s="603">
        <f>(AB253/AC213)*E213</f>
        <v>0</v>
      </c>
      <c r="E253" s="630">
        <f>(AC253/AC213)*E213</f>
        <v>0</v>
      </c>
      <c r="F253" s="96"/>
      <c r="G253" s="96"/>
      <c r="H253" s="280"/>
      <c r="I253" s="781">
        <v>40</v>
      </c>
      <c r="J253" s="28"/>
      <c r="K253" s="28"/>
      <c r="L253" s="47"/>
      <c r="M253" s="96"/>
      <c r="N253" s="96"/>
      <c r="O253" s="1058"/>
      <c r="P253" s="781">
        <v>40</v>
      </c>
      <c r="Q253" s="28"/>
      <c r="R253" s="28"/>
      <c r="S253" s="47"/>
      <c r="T253" s="96"/>
      <c r="U253" s="96"/>
      <c r="V253" s="6"/>
      <c r="W253" s="1058"/>
      <c r="X253" s="207">
        <v>36</v>
      </c>
      <c r="Y253" s="221"/>
      <c r="Z253" s="55"/>
      <c r="AA253" s="223">
        <v>0</v>
      </c>
      <c r="AB253" s="247">
        <f>(Z253/AC259)*AC213</f>
        <v>0</v>
      </c>
      <c r="AC253" s="33">
        <f t="shared" si="3"/>
        <v>0</v>
      </c>
      <c r="AD253" s="6"/>
      <c r="AE253" s="1058"/>
      <c r="AF253" s="550">
        <v>36</v>
      </c>
      <c r="AG253" s="551">
        <f t="shared" si="4"/>
        <v>0</v>
      </c>
      <c r="AH253" s="557">
        <f>(AB253/AC213)*AH213</f>
        <v>0</v>
      </c>
      <c r="AI253" s="85"/>
      <c r="AJ253" s="85"/>
      <c r="AK253" s="85"/>
      <c r="AL253" s="85"/>
      <c r="AM253" s="85"/>
      <c r="AN253" s="85"/>
      <c r="AO253" s="85"/>
      <c r="AP253" s="85"/>
      <c r="AQ253" s="85"/>
      <c r="AR253" s="85"/>
      <c r="AS253" s="85"/>
      <c r="AT253" s="715"/>
    </row>
    <row r="254" spans="1:46" ht="18" customHeight="1" x14ac:dyDescent="0.25">
      <c r="A254" s="1058"/>
      <c r="B254" s="541">
        <v>37</v>
      </c>
      <c r="C254" s="542">
        <f t="shared" si="2"/>
        <v>0</v>
      </c>
      <c r="D254" s="606">
        <f>(AB254/AC213)*E213</f>
        <v>0</v>
      </c>
      <c r="E254" s="629">
        <f>(AC254/AC213)*E213</f>
        <v>0</v>
      </c>
      <c r="F254" s="96"/>
      <c r="G254" s="96"/>
      <c r="H254" s="280"/>
      <c r="I254" s="781">
        <v>41</v>
      </c>
      <c r="J254" s="28"/>
      <c r="K254" s="28"/>
      <c r="L254" s="47"/>
      <c r="M254" s="96"/>
      <c r="N254" s="96"/>
      <c r="O254" s="1058"/>
      <c r="P254" s="781">
        <v>41</v>
      </c>
      <c r="Q254" s="28"/>
      <c r="R254" s="28"/>
      <c r="S254" s="47"/>
      <c r="T254" s="96"/>
      <c r="U254" s="96"/>
      <c r="V254" s="6"/>
      <c r="W254" s="1058"/>
      <c r="X254" s="193">
        <v>37</v>
      </c>
      <c r="Y254" s="220"/>
      <c r="Z254" s="215"/>
      <c r="AA254" s="222">
        <v>0</v>
      </c>
      <c r="AB254" s="246">
        <f>(Z254/AC259)*AC213</f>
        <v>0</v>
      </c>
      <c r="AC254" s="32">
        <f t="shared" si="3"/>
        <v>0</v>
      </c>
      <c r="AD254" s="6"/>
      <c r="AE254" s="1058"/>
      <c r="AF254" s="541">
        <v>37</v>
      </c>
      <c r="AG254" s="542">
        <f t="shared" si="4"/>
        <v>0</v>
      </c>
      <c r="AH254" s="549">
        <f>(AB254/AC213)*AH213</f>
        <v>0</v>
      </c>
      <c r="AI254" s="85"/>
      <c r="AJ254" s="85"/>
      <c r="AK254" s="85"/>
      <c r="AL254" s="85"/>
      <c r="AM254" s="85"/>
      <c r="AN254" s="85"/>
      <c r="AO254" s="85"/>
      <c r="AP254" s="85"/>
      <c r="AQ254" s="85"/>
      <c r="AR254" s="85"/>
      <c r="AS254" s="85"/>
      <c r="AT254" s="715"/>
    </row>
    <row r="255" spans="1:46" ht="18" customHeight="1" x14ac:dyDescent="0.25">
      <c r="A255" s="1058"/>
      <c r="B255" s="550">
        <v>38</v>
      </c>
      <c r="C255" s="551">
        <f t="shared" si="2"/>
        <v>0</v>
      </c>
      <c r="D255" s="603">
        <f>(AB255/AC213)*E213</f>
        <v>0</v>
      </c>
      <c r="E255" s="630">
        <f>(AC255/AC213)*E213</f>
        <v>0</v>
      </c>
      <c r="F255" s="96"/>
      <c r="G255" s="96"/>
      <c r="H255" s="280"/>
      <c r="I255" s="781">
        <v>42</v>
      </c>
      <c r="J255" s="28"/>
      <c r="K255" s="28"/>
      <c r="L255" s="47"/>
      <c r="M255" s="96"/>
      <c r="N255" s="96"/>
      <c r="O255" s="1058"/>
      <c r="P255" s="781">
        <v>42</v>
      </c>
      <c r="Q255" s="28"/>
      <c r="R255" s="28"/>
      <c r="S255" s="47"/>
      <c r="T255" s="96"/>
      <c r="U255" s="96"/>
      <c r="V255" s="6"/>
      <c r="W255" s="1058"/>
      <c r="X255" s="207">
        <v>38</v>
      </c>
      <c r="Y255" s="221"/>
      <c r="Z255" s="55"/>
      <c r="AA255" s="223">
        <v>0</v>
      </c>
      <c r="AB255" s="247">
        <f>(Z255/AC259)*AC213</f>
        <v>0</v>
      </c>
      <c r="AC255" s="33">
        <f t="shared" si="3"/>
        <v>0</v>
      </c>
      <c r="AD255" s="6"/>
      <c r="AE255" s="1058"/>
      <c r="AF255" s="550">
        <v>38</v>
      </c>
      <c r="AG255" s="551">
        <f t="shared" si="4"/>
        <v>0</v>
      </c>
      <c r="AH255" s="557">
        <f>(AB255/AC213)*AH213</f>
        <v>0</v>
      </c>
      <c r="AI255" s="85"/>
      <c r="AJ255" s="85"/>
      <c r="AK255" s="85"/>
      <c r="AL255" s="85"/>
      <c r="AM255" s="85"/>
      <c r="AN255" s="85"/>
      <c r="AO255" s="85"/>
      <c r="AP255" s="85"/>
      <c r="AQ255" s="85"/>
      <c r="AR255" s="85"/>
      <c r="AS255" s="85"/>
      <c r="AT255" s="715"/>
    </row>
    <row r="256" spans="1:46" ht="18" customHeight="1" x14ac:dyDescent="0.25">
      <c r="A256" s="1058"/>
      <c r="B256" s="541">
        <v>39</v>
      </c>
      <c r="C256" s="542">
        <f t="shared" si="2"/>
        <v>0</v>
      </c>
      <c r="D256" s="606">
        <f>(AB256/AC213)*E213</f>
        <v>0</v>
      </c>
      <c r="E256" s="629">
        <f>(AC256/AC213)*E213</f>
        <v>0</v>
      </c>
      <c r="F256" s="96"/>
      <c r="G256" s="96"/>
      <c r="H256" s="280"/>
      <c r="I256" s="781">
        <v>43</v>
      </c>
      <c r="J256" s="28"/>
      <c r="K256" s="28"/>
      <c r="L256" s="47"/>
      <c r="M256" s="96"/>
      <c r="N256" s="96"/>
      <c r="O256" s="1058"/>
      <c r="P256" s="781">
        <v>43</v>
      </c>
      <c r="Q256" s="28"/>
      <c r="R256" s="28"/>
      <c r="S256" s="47"/>
      <c r="T256" s="96"/>
      <c r="U256" s="96"/>
      <c r="V256" s="6"/>
      <c r="W256" s="1058"/>
      <c r="X256" s="193">
        <v>39</v>
      </c>
      <c r="Y256" s="220"/>
      <c r="Z256" s="215"/>
      <c r="AA256" s="222">
        <v>0</v>
      </c>
      <c r="AB256" s="246">
        <f>(Z256/AC259)*AC213</f>
        <v>0</v>
      </c>
      <c r="AC256" s="32">
        <f t="shared" si="3"/>
        <v>0</v>
      </c>
      <c r="AD256" s="6"/>
      <c r="AE256" s="1058"/>
      <c r="AF256" s="541">
        <v>39</v>
      </c>
      <c r="AG256" s="542">
        <f t="shared" si="4"/>
        <v>0</v>
      </c>
      <c r="AH256" s="549">
        <f>(AB256/AC213)*AH213</f>
        <v>0</v>
      </c>
      <c r="AI256" s="85"/>
      <c r="AJ256" s="85"/>
      <c r="AK256" s="85"/>
      <c r="AL256" s="85"/>
      <c r="AM256" s="85"/>
      <c r="AN256" s="85"/>
      <c r="AO256" s="85"/>
      <c r="AP256" s="85"/>
      <c r="AQ256" s="85"/>
      <c r="AR256" s="85"/>
      <c r="AS256" s="85"/>
      <c r="AT256" s="715"/>
    </row>
    <row r="257" spans="1:46" ht="18" customHeight="1" thickBot="1" x14ac:dyDescent="0.3">
      <c r="A257" s="1058"/>
      <c r="B257" s="550">
        <v>40</v>
      </c>
      <c r="C257" s="551">
        <f t="shared" si="2"/>
        <v>0</v>
      </c>
      <c r="D257" s="603">
        <f>(AB257/AC213)*E213</f>
        <v>0</v>
      </c>
      <c r="E257" s="631">
        <f>(AC257/AC213)*E213</f>
        <v>0</v>
      </c>
      <c r="F257" s="96"/>
      <c r="G257" s="96"/>
      <c r="H257" s="280"/>
      <c r="I257" s="781">
        <v>44</v>
      </c>
      <c r="J257" s="28"/>
      <c r="K257" s="28"/>
      <c r="L257" s="47"/>
      <c r="M257" s="96"/>
      <c r="N257" s="96"/>
      <c r="O257" s="1058"/>
      <c r="P257" s="781">
        <v>44</v>
      </c>
      <c r="Q257" s="28"/>
      <c r="R257" s="28"/>
      <c r="S257" s="47"/>
      <c r="T257" s="96"/>
      <c r="U257" s="96"/>
      <c r="V257" s="6"/>
      <c r="W257" s="1058"/>
      <c r="X257" s="303">
        <v>40</v>
      </c>
      <c r="Y257" s="304"/>
      <c r="Z257" s="305"/>
      <c r="AA257" s="306">
        <v>0</v>
      </c>
      <c r="AB257" s="307">
        <f>(Z257/AC259)*AC213</f>
        <v>0</v>
      </c>
      <c r="AC257" s="99">
        <f t="shared" si="3"/>
        <v>0</v>
      </c>
      <c r="AD257" s="6"/>
      <c r="AE257" s="1058"/>
      <c r="AF257" s="550">
        <v>40</v>
      </c>
      <c r="AG257" s="551">
        <f t="shared" si="4"/>
        <v>0</v>
      </c>
      <c r="AH257" s="557">
        <f>(AB257/AC213)*AH213</f>
        <v>0</v>
      </c>
      <c r="AI257" s="85"/>
      <c r="AJ257" s="85"/>
      <c r="AK257" s="85"/>
      <c r="AL257" s="85"/>
      <c r="AM257" s="85"/>
      <c r="AN257" s="85"/>
      <c r="AO257" s="85"/>
      <c r="AP257" s="85"/>
      <c r="AQ257" s="85"/>
      <c r="AR257" s="85"/>
      <c r="AS257" s="85"/>
      <c r="AT257" s="715"/>
    </row>
    <row r="258" spans="1:46" ht="18" customHeight="1" thickTop="1" x14ac:dyDescent="0.25">
      <c r="A258" s="1058"/>
      <c r="B258" s="308"/>
      <c r="C258" s="309"/>
      <c r="D258" s="310">
        <f>SUM(D218:D257)</f>
        <v>1.0003526093088855</v>
      </c>
      <c r="E258" s="312"/>
      <c r="F258" s="96"/>
      <c r="G258" s="96"/>
      <c r="H258" s="280"/>
      <c r="I258" s="781">
        <v>45</v>
      </c>
      <c r="J258" s="28"/>
      <c r="K258" s="28"/>
      <c r="L258" s="47"/>
      <c r="M258" s="96"/>
      <c r="N258" s="96"/>
      <c r="O258" s="1058"/>
      <c r="P258" s="781">
        <v>45</v>
      </c>
      <c r="Q258" s="28"/>
      <c r="R258" s="28"/>
      <c r="S258" s="47"/>
      <c r="T258" s="96"/>
      <c r="U258" s="96"/>
      <c r="V258" s="6"/>
      <c r="W258" s="1058"/>
      <c r="X258" s="308"/>
      <c r="Y258" s="309">
        <f>SUM(Z218:Z257)</f>
        <v>70.924999999999997</v>
      </c>
      <c r="Z258" s="310">
        <f>SUM(Z218:Z257)</f>
        <v>70.924999999999997</v>
      </c>
      <c r="AA258" s="311"/>
      <c r="AB258" s="310">
        <f>SUM(AB218:AB257)</f>
        <v>10.003526093088858</v>
      </c>
      <c r="AC258" s="312"/>
      <c r="AD258" s="6"/>
      <c r="AE258" s="1058"/>
      <c r="AF258" s="308"/>
      <c r="AG258" s="309"/>
      <c r="AH258" s="499">
        <f>SUM(AH218:AH257)</f>
        <v>1.0003526093088855</v>
      </c>
      <c r="AI258" s="85"/>
      <c r="AJ258" s="85"/>
      <c r="AK258" s="85"/>
      <c r="AL258" s="85"/>
      <c r="AM258" s="85"/>
      <c r="AN258" s="85"/>
      <c r="AO258" s="85"/>
      <c r="AP258" s="85"/>
      <c r="AQ258" s="85"/>
      <c r="AR258" s="85"/>
      <c r="AS258" s="85"/>
      <c r="AT258" s="715"/>
    </row>
    <row r="259" spans="1:46" ht="18" customHeight="1" x14ac:dyDescent="0.25">
      <c r="A259" s="1058"/>
      <c r="B259" s="642"/>
      <c r="C259" s="635"/>
      <c r="D259" s="635" t="s">
        <v>174</v>
      </c>
      <c r="E259" s="626">
        <f>AC259</f>
        <v>709</v>
      </c>
      <c r="F259" s="96"/>
      <c r="G259" s="96"/>
      <c r="H259" s="280"/>
      <c r="I259" s="781">
        <v>46</v>
      </c>
      <c r="J259" s="28"/>
      <c r="K259" s="28"/>
      <c r="L259" s="47"/>
      <c r="M259" s="96"/>
      <c r="N259" s="96"/>
      <c r="O259" s="1058"/>
      <c r="P259" s="781">
        <v>46</v>
      </c>
      <c r="Q259" s="28"/>
      <c r="R259" s="28"/>
      <c r="S259" s="47"/>
      <c r="T259" s="96"/>
      <c r="U259" s="96"/>
      <c r="V259" s="6"/>
      <c r="W259" s="1058"/>
      <c r="X259" s="313" t="s">
        <v>173</v>
      </c>
      <c r="Y259" s="314"/>
      <c r="Z259" s="23"/>
      <c r="AA259" s="315" t="s">
        <v>174</v>
      </c>
      <c r="AB259" s="457" t="str">
        <f>AB263</f>
        <v xml:space="preserve">❸ </v>
      </c>
      <c r="AC259" s="316">
        <v>709</v>
      </c>
      <c r="AD259" s="6"/>
      <c r="AE259" s="1058"/>
      <c r="AF259" s="682"/>
      <c r="AG259" s="678" t="s">
        <v>1</v>
      </c>
      <c r="AH259" s="684">
        <f>D268</f>
        <v>2</v>
      </c>
      <c r="AI259" s="85"/>
      <c r="AJ259" s="85"/>
      <c r="AK259" s="85"/>
      <c r="AL259" s="85"/>
      <c r="AM259" s="85"/>
      <c r="AN259" s="85"/>
      <c r="AO259" s="85"/>
      <c r="AP259" s="85"/>
      <c r="AQ259" s="85"/>
      <c r="AR259" s="85"/>
      <c r="AS259" s="85"/>
      <c r="AT259" s="715"/>
    </row>
    <row r="260" spans="1:46" ht="18" customHeight="1" x14ac:dyDescent="0.25">
      <c r="A260" s="1058"/>
      <c r="B260" s="643"/>
      <c r="C260" s="637"/>
      <c r="D260" s="625" t="s">
        <v>83</v>
      </c>
      <c r="E260" s="634">
        <f>AC260</f>
        <v>70.924999999999997</v>
      </c>
      <c r="F260" s="96"/>
      <c r="G260" s="96"/>
      <c r="H260" s="280"/>
      <c r="I260" s="781">
        <v>47</v>
      </c>
      <c r="J260" s="28"/>
      <c r="K260" s="28"/>
      <c r="L260" s="47"/>
      <c r="M260" s="96"/>
      <c r="N260" s="96"/>
      <c r="O260" s="1058"/>
      <c r="P260" s="781">
        <v>47</v>
      </c>
      <c r="Q260" s="28"/>
      <c r="R260" s="28"/>
      <c r="S260" s="47"/>
      <c r="T260" s="96"/>
      <c r="U260" s="96"/>
      <c r="V260" s="6"/>
      <c r="W260" s="1058"/>
      <c r="X260" s="581"/>
      <c r="Y260" s="582"/>
      <c r="Z260" s="23"/>
      <c r="AA260" s="23"/>
      <c r="AB260" s="151" t="s">
        <v>83</v>
      </c>
      <c r="AC260" s="319">
        <f>Z258</f>
        <v>70.924999999999997</v>
      </c>
      <c r="AD260" s="6"/>
      <c r="AE260" s="1058"/>
      <c r="AF260" s="682"/>
      <c r="AG260" s="679" t="s">
        <v>0</v>
      </c>
      <c r="AH260" s="684">
        <f>D269</f>
        <v>2</v>
      </c>
      <c r="AI260" s="85"/>
      <c r="AJ260" s="85"/>
      <c r="AK260" s="85"/>
      <c r="AL260" s="85"/>
      <c r="AM260" s="85"/>
      <c r="AN260" s="85"/>
      <c r="AO260" s="85"/>
      <c r="AP260" s="85"/>
      <c r="AQ260" s="85"/>
      <c r="AR260" s="85"/>
      <c r="AS260" s="85"/>
      <c r="AT260" s="715"/>
    </row>
    <row r="261" spans="1:46" ht="18" customHeight="1" thickBot="1" x14ac:dyDescent="0.3">
      <c r="A261" s="1058"/>
      <c r="B261" s="643"/>
      <c r="C261" s="637"/>
      <c r="D261" s="635" t="s">
        <v>175</v>
      </c>
      <c r="E261" s="636">
        <f>AC261</f>
        <v>0.10003526093088858</v>
      </c>
      <c r="F261" s="96"/>
      <c r="G261" s="96"/>
      <c r="H261" s="280"/>
      <c r="I261" s="781">
        <v>48</v>
      </c>
      <c r="J261" s="28"/>
      <c r="K261" s="28"/>
      <c r="L261" s="47"/>
      <c r="M261" s="96"/>
      <c r="N261" s="96"/>
      <c r="O261" s="1058"/>
      <c r="P261" s="781">
        <v>48</v>
      </c>
      <c r="Q261" s="28"/>
      <c r="R261" s="28"/>
      <c r="S261" s="47"/>
      <c r="T261" s="96"/>
      <c r="U261" s="96"/>
      <c r="V261" s="6"/>
      <c r="W261" s="1058"/>
      <c r="X261" s="152"/>
      <c r="Y261" s="103"/>
      <c r="Z261" s="23"/>
      <c r="AA261" s="23"/>
      <c r="AB261" s="320" t="s">
        <v>175</v>
      </c>
      <c r="AC261" s="157">
        <f>AC260/AC259</f>
        <v>0.10003526093088858</v>
      </c>
      <c r="AD261" s="6"/>
      <c r="AE261" s="1058"/>
      <c r="AF261" s="84">
        <v>1</v>
      </c>
      <c r="AG261" s="105" t="s">
        <v>13</v>
      </c>
      <c r="AH261" s="200"/>
      <c r="AI261" s="85"/>
      <c r="AJ261" s="85"/>
      <c r="AK261" s="85"/>
      <c r="AL261" s="85"/>
      <c r="AM261" s="85"/>
      <c r="AN261" s="85"/>
      <c r="AO261" s="85"/>
      <c r="AP261" s="85"/>
      <c r="AQ261" s="85"/>
      <c r="AR261" s="85"/>
      <c r="AS261" s="85"/>
      <c r="AT261" s="715"/>
    </row>
    <row r="262" spans="1:46" ht="18" customHeight="1" x14ac:dyDescent="0.25">
      <c r="A262" s="1058"/>
      <c r="B262" s="644"/>
      <c r="C262" s="323"/>
      <c r="D262" s="324" t="s">
        <v>177</v>
      </c>
      <c r="E262" s="325">
        <v>0.1</v>
      </c>
      <c r="F262" s="96"/>
      <c r="G262" s="96"/>
      <c r="H262" s="280"/>
      <c r="I262" s="781">
        <v>49</v>
      </c>
      <c r="J262" s="28"/>
      <c r="K262" s="28"/>
      <c r="L262" s="47"/>
      <c r="M262" s="96"/>
      <c r="N262" s="96"/>
      <c r="O262" s="1058"/>
      <c r="P262" s="781">
        <v>49</v>
      </c>
      <c r="Q262" s="28"/>
      <c r="R262" s="28"/>
      <c r="S262" s="47"/>
      <c r="T262" s="96"/>
      <c r="U262" s="96"/>
      <c r="V262" s="6"/>
      <c r="W262" s="1058"/>
      <c r="X262" s="321" t="s">
        <v>20</v>
      </c>
      <c r="Y262" s="322" t="s">
        <v>176</v>
      </c>
      <c r="Z262" s="323"/>
      <c r="AA262" s="323"/>
      <c r="AB262" s="324" t="s">
        <v>177</v>
      </c>
      <c r="AC262" s="325">
        <v>0.1</v>
      </c>
      <c r="AD262" s="6"/>
      <c r="AE262" s="1058"/>
      <c r="AF262" s="84">
        <v>2</v>
      </c>
      <c r="AG262" s="105"/>
      <c r="AH262" s="200"/>
      <c r="AI262" s="85"/>
      <c r="AJ262" s="85"/>
      <c r="AK262" s="85"/>
      <c r="AL262" s="85"/>
      <c r="AM262" s="85"/>
      <c r="AN262" s="85"/>
      <c r="AO262" s="85"/>
      <c r="AP262" s="85"/>
      <c r="AQ262" s="85"/>
      <c r="AR262" s="85"/>
      <c r="AS262" s="85"/>
      <c r="AT262" s="715"/>
    </row>
    <row r="263" spans="1:46" ht="18" customHeight="1" thickBot="1" x14ac:dyDescent="0.3">
      <c r="A263" s="1058"/>
      <c r="B263" s="645"/>
      <c r="C263" s="632" t="s">
        <v>178</v>
      </c>
      <c r="D263" s="633" t="s">
        <v>23</v>
      </c>
      <c r="E263" s="638">
        <f>(E259/E262)*E261</f>
        <v>709.25</v>
      </c>
      <c r="F263" s="96"/>
      <c r="G263" s="96"/>
      <c r="H263" s="280"/>
      <c r="I263" s="781">
        <v>50</v>
      </c>
      <c r="J263" s="28"/>
      <c r="K263" s="28"/>
      <c r="L263" s="47"/>
      <c r="M263" s="96"/>
      <c r="N263" s="96"/>
      <c r="O263" s="1058"/>
      <c r="P263" s="781">
        <v>50</v>
      </c>
      <c r="Q263" s="28"/>
      <c r="R263" s="28"/>
      <c r="S263" s="47"/>
      <c r="T263" s="96"/>
      <c r="U263" s="96"/>
      <c r="V263" s="6"/>
      <c r="W263" s="1058"/>
      <c r="X263" s="326" t="s">
        <v>21</v>
      </c>
      <c r="Y263" s="98"/>
      <c r="Z263" s="98"/>
      <c r="AA263" s="575" t="s">
        <v>178</v>
      </c>
      <c r="AB263" s="328" t="str">
        <f>X259</f>
        <v xml:space="preserve">❸ </v>
      </c>
      <c r="AC263" s="329">
        <f>(AC259/AC262)*AC261</f>
        <v>709.25</v>
      </c>
      <c r="AD263" s="6"/>
      <c r="AE263" s="1058"/>
      <c r="AF263" s="84">
        <v>3</v>
      </c>
      <c r="AG263" s="105" t="s">
        <v>112</v>
      </c>
      <c r="AH263" s="200"/>
      <c r="AI263" s="85"/>
      <c r="AJ263" s="85"/>
      <c r="AK263" s="85"/>
      <c r="AL263" s="85"/>
      <c r="AM263" s="85"/>
      <c r="AN263" s="85"/>
      <c r="AO263" s="85"/>
      <c r="AP263" s="85"/>
      <c r="AQ263" s="85"/>
      <c r="AR263" s="85"/>
      <c r="AS263" s="85"/>
      <c r="AT263" s="715"/>
    </row>
    <row r="264" spans="1:46" ht="18" customHeight="1" x14ac:dyDescent="0.25">
      <c r="A264" s="1058"/>
      <c r="B264" s="599"/>
      <c r="C264" s="60" t="s">
        <v>56</v>
      </c>
      <c r="D264" s="332">
        <f>E213</f>
        <v>10</v>
      </c>
      <c r="E264" s="639">
        <f>SUM(E218:E257)</f>
        <v>1.0091678420310295</v>
      </c>
      <c r="F264" s="96"/>
      <c r="G264" s="96"/>
      <c r="H264" s="280"/>
      <c r="I264" s="781">
        <v>51</v>
      </c>
      <c r="J264" s="28"/>
      <c r="K264" s="28"/>
      <c r="L264" s="47"/>
      <c r="M264" s="96"/>
      <c r="N264" s="96"/>
      <c r="O264" s="1058"/>
      <c r="P264" s="781">
        <v>51</v>
      </c>
      <c r="Q264" s="28"/>
      <c r="R264" s="28"/>
      <c r="S264" s="47"/>
      <c r="T264" s="96"/>
      <c r="U264" s="96"/>
      <c r="V264" s="6"/>
      <c r="W264" s="1058"/>
      <c r="X264" s="330"/>
      <c r="Y264" s="331"/>
      <c r="Z264" s="23"/>
      <c r="AA264" s="60" t="s">
        <v>56</v>
      </c>
      <c r="AB264" s="332">
        <f>AC213</f>
        <v>100</v>
      </c>
      <c r="AC264" s="133">
        <f>SUM(AC218:AC257)</f>
        <v>10.091678420310297</v>
      </c>
      <c r="AD264" s="6"/>
      <c r="AE264" s="1058"/>
      <c r="AF264" s="84">
        <v>4</v>
      </c>
      <c r="AG264" s="105"/>
      <c r="AH264" s="200"/>
      <c r="AI264" s="85"/>
      <c r="AJ264" s="85"/>
      <c r="AK264" s="85"/>
      <c r="AL264" s="85"/>
      <c r="AM264" s="85"/>
      <c r="AN264" s="85"/>
      <c r="AO264" s="85"/>
      <c r="AP264" s="85"/>
      <c r="AQ264" s="85"/>
      <c r="AR264" s="85"/>
      <c r="AS264" s="85"/>
      <c r="AT264" s="715"/>
    </row>
    <row r="265" spans="1:46" ht="18" customHeight="1" x14ac:dyDescent="0.25">
      <c r="A265" s="1058"/>
      <c r="B265" s="646"/>
      <c r="C265" s="86" t="s">
        <v>76</v>
      </c>
      <c r="D265" s="141">
        <v>0.02</v>
      </c>
      <c r="E265" s="640">
        <f>E264*D265</f>
        <v>2.018335684062059E-2</v>
      </c>
      <c r="F265" s="96"/>
      <c r="G265" s="96"/>
      <c r="H265" s="280"/>
      <c r="I265" s="781">
        <v>52</v>
      </c>
      <c r="J265" s="28"/>
      <c r="K265" s="28"/>
      <c r="L265" s="47"/>
      <c r="M265" s="96"/>
      <c r="N265" s="96"/>
      <c r="O265" s="1058"/>
      <c r="P265" s="781">
        <v>52</v>
      </c>
      <c r="Q265" s="28"/>
      <c r="R265" s="28"/>
      <c r="S265" s="47"/>
      <c r="T265" s="96"/>
      <c r="U265" s="96"/>
      <c r="V265" s="6"/>
      <c r="W265" s="1058"/>
      <c r="X265" s="330"/>
      <c r="Y265" s="331"/>
      <c r="Z265" s="59"/>
      <c r="AA265" s="86" t="s">
        <v>76</v>
      </c>
      <c r="AB265" s="141">
        <v>0.02</v>
      </c>
      <c r="AC265" s="134">
        <f>AC264*AB265</f>
        <v>0.20183356840620595</v>
      </c>
      <c r="AD265" s="6"/>
      <c r="AE265" s="1058"/>
      <c r="AF265" s="84">
        <v>5</v>
      </c>
      <c r="AG265" s="105"/>
      <c r="AH265" s="200"/>
      <c r="AI265" s="85"/>
      <c r="AJ265" s="85"/>
      <c r="AK265" s="85"/>
      <c r="AL265" s="85"/>
      <c r="AM265" s="85"/>
      <c r="AN265" s="85"/>
      <c r="AO265" s="85"/>
      <c r="AP265" s="85"/>
      <c r="AQ265" s="85"/>
      <c r="AR265" s="85"/>
      <c r="AS265" s="85"/>
      <c r="AT265" s="715"/>
    </row>
    <row r="266" spans="1:46" ht="18" customHeight="1" x14ac:dyDescent="0.25">
      <c r="A266" s="1058"/>
      <c r="B266" s="599"/>
      <c r="C266" s="60" t="s">
        <v>57</v>
      </c>
      <c r="D266" s="136">
        <f>E264+E265</f>
        <v>1.0293511988716502</v>
      </c>
      <c r="E266" s="639">
        <f>D266/D264</f>
        <v>0.10293511988716501</v>
      </c>
      <c r="F266" s="96"/>
      <c r="G266" s="96"/>
      <c r="H266" s="280"/>
      <c r="I266" s="781">
        <v>53</v>
      </c>
      <c r="J266" s="28"/>
      <c r="K266" s="28"/>
      <c r="L266" s="47"/>
      <c r="M266" s="96"/>
      <c r="N266" s="96"/>
      <c r="O266" s="1058"/>
      <c r="P266" s="781">
        <v>53</v>
      </c>
      <c r="Q266" s="28"/>
      <c r="R266" s="28"/>
      <c r="S266" s="47"/>
      <c r="T266" s="96"/>
      <c r="U266" s="96"/>
      <c r="V266" s="6"/>
      <c r="W266" s="1058"/>
      <c r="X266" s="330"/>
      <c r="Y266" s="331"/>
      <c r="Z266" s="59"/>
      <c r="AA266" s="60" t="s">
        <v>57</v>
      </c>
      <c r="AB266" s="136">
        <f>AC264+AC265</f>
        <v>10.293511988716503</v>
      </c>
      <c r="AC266" s="133">
        <f>AB266/AB264</f>
        <v>0.10293511988716503</v>
      </c>
      <c r="AD266" s="6"/>
      <c r="AE266" s="1058"/>
      <c r="AF266" s="84">
        <v>6</v>
      </c>
      <c r="AG266" s="105"/>
      <c r="AH266" s="200"/>
      <c r="AI266" s="85"/>
      <c r="AJ266" s="85"/>
      <c r="AK266" s="85"/>
      <c r="AL266" s="85"/>
      <c r="AM266" s="85"/>
      <c r="AN266" s="85"/>
      <c r="AO266" s="85"/>
      <c r="AP266" s="85"/>
      <c r="AQ266" s="85"/>
      <c r="AR266" s="85"/>
      <c r="AS266" s="85"/>
      <c r="AT266" s="715"/>
    </row>
    <row r="267" spans="1:46" ht="18" customHeight="1" thickBot="1" x14ac:dyDescent="0.3">
      <c r="A267" s="1058"/>
      <c r="B267" s="145"/>
      <c r="C267" s="641" t="s">
        <v>179</v>
      </c>
      <c r="D267" s="146">
        <v>0.13500000000000001</v>
      </c>
      <c r="E267" s="132">
        <f>(D266/D258)*D267</f>
        <v>0.13891342967923867</v>
      </c>
      <c r="F267" s="96"/>
      <c r="G267" s="96"/>
      <c r="H267" s="280"/>
      <c r="I267" s="781">
        <v>54</v>
      </c>
      <c r="J267" s="28"/>
      <c r="K267" s="28"/>
      <c r="L267" s="47"/>
      <c r="M267" s="96"/>
      <c r="N267" s="96"/>
      <c r="O267" s="1058"/>
      <c r="P267" s="781">
        <v>54</v>
      </c>
      <c r="Q267" s="28"/>
      <c r="R267" s="28"/>
      <c r="S267" s="47"/>
      <c r="T267" s="96"/>
      <c r="U267" s="96"/>
      <c r="V267" s="6"/>
      <c r="W267" s="1058"/>
      <c r="X267" s="330"/>
      <c r="Y267" s="331"/>
      <c r="Z267" s="144"/>
      <c r="AA267" s="145" t="s">
        <v>179</v>
      </c>
      <c r="AB267" s="146">
        <v>0.13500000000000001</v>
      </c>
      <c r="AC267" s="132">
        <f>(AB266/Y258)*AB267</f>
        <v>1.9592867373658486E-2</v>
      </c>
      <c r="AD267" s="6"/>
      <c r="AE267" s="1058"/>
      <c r="AF267" s="84">
        <v>7</v>
      </c>
      <c r="AG267" s="105"/>
      <c r="AH267" s="200"/>
      <c r="AI267" s="85"/>
      <c r="AJ267" s="85"/>
      <c r="AK267" s="85"/>
      <c r="AL267" s="85"/>
      <c r="AM267" s="85"/>
      <c r="AN267" s="85"/>
      <c r="AO267" s="85"/>
      <c r="AP267" s="85"/>
      <c r="AQ267" s="85"/>
      <c r="AR267" s="85"/>
      <c r="AS267" s="85"/>
      <c r="AT267" s="715"/>
    </row>
    <row r="268" spans="1:46" ht="18" customHeight="1" x14ac:dyDescent="0.25">
      <c r="A268" s="1058"/>
      <c r="B268" s="685"/>
      <c r="C268" s="678" t="s">
        <v>1</v>
      </c>
      <c r="D268" s="681">
        <f>R211</f>
        <v>2</v>
      </c>
      <c r="E268" s="686"/>
      <c r="F268" s="96"/>
      <c r="G268" s="96"/>
      <c r="H268" s="280"/>
      <c r="I268" s="781">
        <v>55</v>
      </c>
      <c r="J268" s="28"/>
      <c r="K268" s="28"/>
      <c r="L268" s="47"/>
      <c r="M268" s="96"/>
      <c r="N268" s="96"/>
      <c r="O268" s="1058"/>
      <c r="P268" s="781">
        <v>55</v>
      </c>
      <c r="Q268" s="28"/>
      <c r="R268" s="28"/>
      <c r="S268" s="47"/>
      <c r="T268" s="96"/>
      <c r="U268" s="96"/>
      <c r="V268" s="6"/>
      <c r="W268" s="1058"/>
      <c r="X268" s="167"/>
      <c r="Y268" s="333"/>
      <c r="Z268" s="333"/>
      <c r="AA268" s="333"/>
      <c r="AB268" s="334" t="s">
        <v>89</v>
      </c>
      <c r="AC268" s="335"/>
      <c r="AD268" s="6"/>
      <c r="AE268" s="1058"/>
      <c r="AF268" s="84">
        <v>8</v>
      </c>
      <c r="AG268" s="105"/>
      <c r="AH268" s="200"/>
      <c r="AI268" s="85"/>
      <c r="AJ268" s="85"/>
      <c r="AK268" s="85"/>
      <c r="AL268" s="85"/>
      <c r="AM268" s="85"/>
      <c r="AN268" s="85"/>
      <c r="AO268" s="85"/>
      <c r="AP268" s="85"/>
      <c r="AQ268" s="85"/>
      <c r="AR268" s="85"/>
      <c r="AS268" s="85"/>
      <c r="AT268" s="715"/>
    </row>
    <row r="269" spans="1:46" ht="18" customHeight="1" x14ac:dyDescent="0.25">
      <c r="A269" s="1058"/>
      <c r="B269" s="685"/>
      <c r="C269" s="679" t="s">
        <v>0</v>
      </c>
      <c r="D269" s="681">
        <f>R212</f>
        <v>2</v>
      </c>
      <c r="E269" s="687"/>
      <c r="F269" s="96"/>
      <c r="G269" s="96"/>
      <c r="H269" s="280"/>
      <c r="I269" s="781">
        <v>56</v>
      </c>
      <c r="J269" s="28"/>
      <c r="K269" s="28"/>
      <c r="L269" s="47"/>
      <c r="M269" s="96"/>
      <c r="N269" s="96"/>
      <c r="O269" s="1058"/>
      <c r="P269" s="781">
        <v>56</v>
      </c>
      <c r="Q269" s="28"/>
      <c r="R269" s="28"/>
      <c r="S269" s="47"/>
      <c r="T269" s="96"/>
      <c r="U269" s="96"/>
      <c r="V269" s="6"/>
      <c r="W269" s="1058"/>
      <c r="X269" s="168"/>
      <c r="Y269" s="552" t="s">
        <v>180</v>
      </c>
      <c r="Z269" s="336">
        <v>1.0149999999999999</v>
      </c>
      <c r="AA269" s="175">
        <v>25</v>
      </c>
      <c r="AB269" s="153">
        <f>AA269/100</f>
        <v>0.25</v>
      </c>
      <c r="AC269" s="157">
        <f>AB269</f>
        <v>0.25</v>
      </c>
      <c r="AD269" s="6"/>
      <c r="AE269" s="1058"/>
      <c r="AF269" s="84">
        <v>9</v>
      </c>
      <c r="AG269" s="105"/>
      <c r="AH269" s="200"/>
      <c r="AI269" s="85"/>
      <c r="AJ269" s="85"/>
      <c r="AK269" s="85"/>
      <c r="AL269" s="85"/>
      <c r="AM269" s="85"/>
      <c r="AN269" s="85"/>
      <c r="AO269" s="85"/>
      <c r="AP269" s="85"/>
      <c r="AQ269" s="85"/>
      <c r="AR269" s="85"/>
      <c r="AS269" s="85"/>
      <c r="AT269" s="715"/>
    </row>
    <row r="270" spans="1:46" ht="18" customHeight="1" x14ac:dyDescent="0.25">
      <c r="A270" s="1058"/>
      <c r="B270" s="84">
        <v>1</v>
      </c>
      <c r="C270" s="105" t="s">
        <v>13</v>
      </c>
      <c r="D270" s="105"/>
      <c r="E270" s="200"/>
      <c r="F270" s="96"/>
      <c r="G270" s="96"/>
      <c r="H270" s="280"/>
      <c r="I270" s="781">
        <v>57</v>
      </c>
      <c r="J270" s="28"/>
      <c r="K270" s="28"/>
      <c r="L270" s="47"/>
      <c r="M270" s="96"/>
      <c r="N270" s="96"/>
      <c r="O270" s="1058"/>
      <c r="P270" s="781">
        <v>57</v>
      </c>
      <c r="Q270" s="28"/>
      <c r="R270" s="28"/>
      <c r="S270" s="47"/>
      <c r="T270" s="96"/>
      <c r="U270" s="96"/>
      <c r="V270" s="6"/>
      <c r="W270" s="1058"/>
      <c r="X270" s="168"/>
      <c r="Y270" s="552" t="s">
        <v>181</v>
      </c>
      <c r="Z270" s="336">
        <v>0.92</v>
      </c>
      <c r="AA270" s="176">
        <v>15</v>
      </c>
      <c r="AB270" s="154">
        <f>AA270/10</f>
        <v>1.5</v>
      </c>
      <c r="AC270" s="157">
        <f>AB270</f>
        <v>1.5</v>
      </c>
      <c r="AD270" s="6"/>
      <c r="AE270" s="1058"/>
      <c r="AF270" s="84">
        <v>10</v>
      </c>
      <c r="AG270" s="105"/>
      <c r="AH270" s="200"/>
      <c r="AI270" s="85"/>
      <c r="AJ270" s="85"/>
      <c r="AK270" s="85"/>
      <c r="AL270" s="85"/>
      <c r="AM270" s="85"/>
      <c r="AN270" s="85"/>
      <c r="AO270" s="85"/>
      <c r="AP270" s="85"/>
      <c r="AQ270" s="85"/>
      <c r="AR270" s="85"/>
      <c r="AS270" s="85"/>
      <c r="AT270" s="715"/>
    </row>
    <row r="271" spans="1:46" ht="18" customHeight="1" thickBot="1" x14ac:dyDescent="0.3">
      <c r="A271" s="1058"/>
      <c r="B271" s="84">
        <v>2</v>
      </c>
      <c r="C271" s="105" t="s">
        <v>112</v>
      </c>
      <c r="D271" s="105"/>
      <c r="E271" s="200"/>
      <c r="F271" s="96"/>
      <c r="G271" s="96"/>
      <c r="H271" s="280"/>
      <c r="I271" s="781">
        <v>58</v>
      </c>
      <c r="J271" s="28"/>
      <c r="K271" s="28"/>
      <c r="L271" s="47"/>
      <c r="M271" s="96"/>
      <c r="N271" s="96"/>
      <c r="O271" s="1058"/>
      <c r="P271" s="781">
        <v>58</v>
      </c>
      <c r="Q271" s="28"/>
      <c r="R271" s="28"/>
      <c r="S271" s="47"/>
      <c r="T271" s="96"/>
      <c r="U271" s="96"/>
      <c r="V271" s="6"/>
      <c r="W271" s="1058"/>
      <c r="X271" s="337"/>
      <c r="Y271" s="553" t="s">
        <v>182</v>
      </c>
      <c r="Z271" s="338">
        <v>0.8</v>
      </c>
      <c r="AA271" s="339">
        <v>1.25</v>
      </c>
      <c r="AB271" s="340">
        <f>AA271*10</f>
        <v>12.5</v>
      </c>
      <c r="AC271" s="341">
        <f>AA271</f>
        <v>1.25</v>
      </c>
      <c r="AD271" s="6"/>
      <c r="AE271" s="1058"/>
      <c r="AF271" s="84">
        <v>11</v>
      </c>
      <c r="AG271" s="105"/>
      <c r="AH271" s="200"/>
      <c r="AI271" s="85"/>
      <c r="AJ271" s="85"/>
      <c r="AK271" s="85"/>
      <c r="AL271" s="85"/>
      <c r="AM271" s="85"/>
      <c r="AN271" s="85"/>
      <c r="AO271" s="85"/>
      <c r="AP271" s="85"/>
      <c r="AQ271" s="85"/>
      <c r="AR271" s="85"/>
      <c r="AS271" s="85"/>
      <c r="AT271" s="715"/>
    </row>
    <row r="272" spans="1:46" ht="18" customHeight="1" x14ac:dyDescent="0.25">
      <c r="A272" s="1058"/>
      <c r="B272" s="84">
        <v>3</v>
      </c>
      <c r="C272" s="105"/>
      <c r="D272" s="105"/>
      <c r="E272" s="200"/>
      <c r="F272" s="96"/>
      <c r="G272" s="96"/>
      <c r="H272" s="280"/>
      <c r="I272" s="781">
        <v>59</v>
      </c>
      <c r="J272" s="28"/>
      <c r="K272" s="28"/>
      <c r="L272" s="47"/>
      <c r="M272" s="96"/>
      <c r="N272" s="96"/>
      <c r="O272" s="1058"/>
      <c r="P272" s="781">
        <v>59</v>
      </c>
      <c r="Q272" s="28"/>
      <c r="R272" s="28"/>
      <c r="S272" s="47"/>
      <c r="T272" s="96"/>
      <c r="U272" s="96"/>
      <c r="V272" s="6"/>
      <c r="W272" s="1058"/>
      <c r="X272" s="267" t="s">
        <v>3</v>
      </c>
      <c r="Y272" s="358" t="s">
        <v>183</v>
      </c>
      <c r="Z272" s="359"/>
      <c r="AA272" s="484"/>
      <c r="AB272" s="484"/>
      <c r="AC272" s="360"/>
      <c r="AD272" s="6"/>
      <c r="AE272" s="1058"/>
      <c r="AF272" s="84">
        <v>12</v>
      </c>
      <c r="AG272" s="105"/>
      <c r="AH272" s="200"/>
      <c r="AI272" s="85"/>
      <c r="AJ272" s="85"/>
      <c r="AK272" s="85"/>
      <c r="AL272" s="85"/>
      <c r="AM272" s="85"/>
      <c r="AN272" s="85"/>
      <c r="AO272" s="85"/>
      <c r="AP272" s="85"/>
      <c r="AQ272" s="85"/>
      <c r="AR272" s="85"/>
      <c r="AS272" s="85"/>
      <c r="AT272" s="715"/>
    </row>
    <row r="273" spans="1:46" ht="18" customHeight="1" x14ac:dyDescent="0.25">
      <c r="A273" s="1058"/>
      <c r="B273" s="84">
        <v>4</v>
      </c>
      <c r="C273" s="105"/>
      <c r="D273" s="105"/>
      <c r="E273" s="200"/>
      <c r="F273" s="96"/>
      <c r="G273" s="96"/>
      <c r="H273" s="280"/>
      <c r="I273" s="781">
        <v>60</v>
      </c>
      <c r="J273" s="28"/>
      <c r="K273" s="28"/>
      <c r="L273" s="47"/>
      <c r="M273" s="96"/>
      <c r="N273" s="96"/>
      <c r="O273" s="1058"/>
      <c r="P273" s="781">
        <v>60</v>
      </c>
      <c r="Q273" s="28"/>
      <c r="R273" s="28"/>
      <c r="S273" s="47"/>
      <c r="T273" s="96"/>
      <c r="U273" s="96"/>
      <c r="V273" s="6"/>
      <c r="W273" s="1058"/>
      <c r="X273" s="487"/>
      <c r="Y273" s="127"/>
      <c r="Z273" s="485"/>
      <c r="AA273" s="485"/>
      <c r="AB273" s="485"/>
      <c r="AC273" s="486"/>
      <c r="AD273" s="6"/>
      <c r="AE273" s="1058"/>
      <c r="AF273" s="84">
        <v>13</v>
      </c>
      <c r="AG273" s="105"/>
      <c r="AH273" s="200"/>
      <c r="AI273" s="85"/>
      <c r="AJ273" s="85"/>
      <c r="AK273" s="85"/>
      <c r="AL273" s="85"/>
      <c r="AM273" s="85"/>
      <c r="AN273" s="85"/>
      <c r="AO273" s="85"/>
      <c r="AP273" s="85"/>
      <c r="AQ273" s="85"/>
      <c r="AR273" s="85"/>
      <c r="AS273" s="85"/>
      <c r="AT273" s="715"/>
    </row>
    <row r="274" spans="1:46" ht="18" customHeight="1" x14ac:dyDescent="0.25">
      <c r="A274" s="1058"/>
      <c r="B274" s="84">
        <v>5</v>
      </c>
      <c r="C274" s="105"/>
      <c r="D274" s="105"/>
      <c r="E274" s="200"/>
      <c r="F274" s="96"/>
      <c r="G274" s="96"/>
      <c r="H274" s="280"/>
      <c r="I274" s="781">
        <v>61</v>
      </c>
      <c r="J274" s="28"/>
      <c r="K274" s="28"/>
      <c r="L274" s="47"/>
      <c r="M274" s="96"/>
      <c r="N274" s="96"/>
      <c r="O274" s="1058"/>
      <c r="P274" s="781">
        <v>61</v>
      </c>
      <c r="Q274" s="28"/>
      <c r="R274" s="28"/>
      <c r="S274" s="47"/>
      <c r="T274" s="96"/>
      <c r="U274" s="96"/>
      <c r="V274" s="6"/>
      <c r="W274" s="1058"/>
      <c r="X274" s="143" t="s">
        <v>184</v>
      </c>
      <c r="Y274" s="173"/>
      <c r="Z274" s="554"/>
      <c r="AA274" s="554"/>
      <c r="AB274" s="342"/>
      <c r="AC274" s="343"/>
      <c r="AD274" s="6"/>
      <c r="AE274" s="1058"/>
      <c r="AF274" s="84">
        <v>14</v>
      </c>
      <c r="AG274" s="105"/>
      <c r="AH274" s="200"/>
      <c r="AI274" s="85"/>
      <c r="AJ274" s="85"/>
      <c r="AK274" s="85"/>
      <c r="AL274" s="85"/>
      <c r="AM274" s="85"/>
      <c r="AN274" s="85"/>
      <c r="AO274" s="85"/>
      <c r="AP274" s="85"/>
      <c r="AQ274" s="85"/>
      <c r="AR274" s="85"/>
      <c r="AS274" s="85"/>
      <c r="AT274" s="715"/>
    </row>
    <row r="275" spans="1:46" ht="18" customHeight="1" x14ac:dyDescent="0.25">
      <c r="A275" s="1058"/>
      <c r="B275" s="84">
        <v>6</v>
      </c>
      <c r="C275" s="105"/>
      <c r="D275" s="105"/>
      <c r="E275" s="200"/>
      <c r="F275" s="96"/>
      <c r="G275" s="96"/>
      <c r="H275" s="280"/>
      <c r="I275" s="781">
        <v>62</v>
      </c>
      <c r="J275" s="28"/>
      <c r="K275" s="28"/>
      <c r="L275" s="47"/>
      <c r="M275" s="96"/>
      <c r="N275" s="96"/>
      <c r="O275" s="1058"/>
      <c r="P275" s="781">
        <v>62</v>
      </c>
      <c r="Q275" s="28"/>
      <c r="R275" s="28"/>
      <c r="S275" s="47"/>
      <c r="T275" s="96"/>
      <c r="U275" s="96"/>
      <c r="V275" s="6"/>
      <c r="W275" s="1058"/>
      <c r="X275" s="344" t="str">
        <f>X259</f>
        <v xml:space="preserve">❸ </v>
      </c>
      <c r="Y275" s="345" t="s">
        <v>185</v>
      </c>
      <c r="Z275" s="554"/>
      <c r="AA275" s="346"/>
      <c r="AB275" s="342"/>
      <c r="AC275" s="343"/>
      <c r="AD275" s="6"/>
      <c r="AE275" s="1058"/>
      <c r="AF275" s="84">
        <v>15</v>
      </c>
      <c r="AG275" s="105"/>
      <c r="AH275" s="200"/>
      <c r="AI275" s="85"/>
      <c r="AJ275" s="85"/>
      <c r="AK275" s="85"/>
      <c r="AL275" s="85"/>
      <c r="AM275" s="85"/>
      <c r="AN275" s="85"/>
      <c r="AO275" s="85"/>
      <c r="AP275" s="85"/>
      <c r="AQ275" s="85"/>
      <c r="AR275" s="85"/>
      <c r="AS275" s="85"/>
      <c r="AT275" s="715"/>
    </row>
    <row r="276" spans="1:46" ht="18" customHeight="1" x14ac:dyDescent="0.25">
      <c r="A276" s="1058"/>
      <c r="B276" s="84">
        <v>7</v>
      </c>
      <c r="C276" s="105"/>
      <c r="D276" s="105"/>
      <c r="E276" s="200"/>
      <c r="F276" s="96"/>
      <c r="G276" s="96"/>
      <c r="H276" s="280"/>
      <c r="I276" s="781">
        <v>63</v>
      </c>
      <c r="J276" s="28"/>
      <c r="K276" s="28"/>
      <c r="L276" s="47"/>
      <c r="M276" s="96"/>
      <c r="N276" s="96"/>
      <c r="O276" s="1058"/>
      <c r="P276" s="781">
        <v>63</v>
      </c>
      <c r="Q276" s="28"/>
      <c r="R276" s="28"/>
      <c r="S276" s="47"/>
      <c r="T276" s="96"/>
      <c r="U276" s="96"/>
      <c r="V276" s="6"/>
      <c r="W276" s="1058"/>
      <c r="X276" s="1313" t="s">
        <v>186</v>
      </c>
      <c r="Y276" s="1314"/>
      <c r="Z276" s="1314"/>
      <c r="AA276" s="1314"/>
      <c r="AB276" s="1314"/>
      <c r="AC276" s="1315"/>
      <c r="AD276" s="6"/>
      <c r="AE276" s="1058"/>
      <c r="AF276" s="84">
        <v>16</v>
      </c>
      <c r="AG276" s="105"/>
      <c r="AH276" s="200"/>
      <c r="AI276" s="85"/>
      <c r="AJ276" s="85"/>
      <c r="AK276" s="85"/>
      <c r="AL276" s="85"/>
      <c r="AM276" s="85"/>
      <c r="AN276" s="85"/>
      <c r="AO276" s="85"/>
      <c r="AP276" s="85"/>
      <c r="AQ276" s="85"/>
      <c r="AR276" s="85"/>
      <c r="AS276" s="85"/>
      <c r="AT276" s="715"/>
    </row>
    <row r="277" spans="1:46" ht="18" customHeight="1" x14ac:dyDescent="0.25">
      <c r="A277" s="1058"/>
      <c r="B277" s="84">
        <v>8</v>
      </c>
      <c r="C277" s="105"/>
      <c r="D277" s="105"/>
      <c r="E277" s="200"/>
      <c r="F277" s="96"/>
      <c r="G277" s="96"/>
      <c r="H277" s="280"/>
      <c r="I277" s="781">
        <v>64</v>
      </c>
      <c r="J277" s="28"/>
      <c r="K277" s="28"/>
      <c r="L277" s="47"/>
      <c r="M277" s="96"/>
      <c r="N277" s="96"/>
      <c r="O277" s="1058"/>
      <c r="P277" s="781">
        <v>64</v>
      </c>
      <c r="Q277" s="28"/>
      <c r="R277" s="28"/>
      <c r="S277" s="47"/>
      <c r="T277" s="96"/>
      <c r="U277" s="96"/>
      <c r="V277" s="6"/>
      <c r="W277" s="1058"/>
      <c r="X277" s="1313"/>
      <c r="Y277" s="1314"/>
      <c r="Z277" s="1314"/>
      <c r="AA277" s="1314"/>
      <c r="AB277" s="1314"/>
      <c r="AC277" s="1315"/>
      <c r="AD277" s="6"/>
      <c r="AE277" s="1058"/>
      <c r="AF277" s="84">
        <v>17</v>
      </c>
      <c r="AG277" s="105"/>
      <c r="AH277" s="200"/>
      <c r="AI277" s="85"/>
      <c r="AJ277" s="85"/>
      <c r="AK277" s="85"/>
      <c r="AL277" s="85"/>
      <c r="AM277" s="85"/>
      <c r="AN277" s="85"/>
      <c r="AO277" s="85"/>
      <c r="AP277" s="85"/>
      <c r="AQ277" s="85"/>
      <c r="AR277" s="85"/>
      <c r="AS277" s="85"/>
      <c r="AT277" s="715"/>
    </row>
    <row r="278" spans="1:46" ht="18" customHeight="1" x14ac:dyDescent="0.25">
      <c r="A278" s="1058"/>
      <c r="B278" s="84">
        <v>9</v>
      </c>
      <c r="C278" s="105"/>
      <c r="D278" s="105"/>
      <c r="E278" s="200"/>
      <c r="F278" s="96"/>
      <c r="G278" s="96"/>
      <c r="H278" s="280"/>
      <c r="I278" s="781">
        <v>65</v>
      </c>
      <c r="J278" s="28"/>
      <c r="K278" s="28"/>
      <c r="L278" s="47"/>
      <c r="M278" s="96"/>
      <c r="N278" s="96"/>
      <c r="O278" s="1058"/>
      <c r="P278" s="781">
        <v>65</v>
      </c>
      <c r="Q278" s="28"/>
      <c r="R278" s="28"/>
      <c r="S278" s="47"/>
      <c r="T278" s="96"/>
      <c r="U278" s="96"/>
      <c r="V278" s="6"/>
      <c r="W278" s="1058"/>
      <c r="X278" s="347" t="str">
        <f>X262</f>
        <v>❹</v>
      </c>
      <c r="Y278" s="348" t="s">
        <v>187</v>
      </c>
      <c r="Z278" s="554"/>
      <c r="AA278" s="151"/>
      <c r="AB278" s="342"/>
      <c r="AC278" s="343"/>
      <c r="AD278" s="6"/>
      <c r="AE278" s="1058"/>
      <c r="AF278" s="84">
        <v>18</v>
      </c>
      <c r="AG278" s="105"/>
      <c r="AH278" s="200"/>
      <c r="AI278" s="85"/>
      <c r="AJ278" s="85"/>
      <c r="AK278" s="85"/>
      <c r="AL278" s="85"/>
      <c r="AM278" s="85"/>
      <c r="AN278" s="85"/>
      <c r="AO278" s="85"/>
      <c r="AP278" s="85"/>
      <c r="AQ278" s="85"/>
      <c r="AR278" s="85"/>
      <c r="AS278" s="85"/>
      <c r="AT278" s="715"/>
    </row>
    <row r="279" spans="1:46" ht="18" customHeight="1" x14ac:dyDescent="0.25">
      <c r="A279" s="1058"/>
      <c r="B279" s="683" t="s">
        <v>280</v>
      </c>
      <c r="C279" s="105"/>
      <c r="D279" s="105"/>
      <c r="E279" s="200"/>
      <c r="F279" s="96"/>
      <c r="G279" s="96"/>
      <c r="H279" s="280"/>
      <c r="I279" s="781">
        <v>66</v>
      </c>
      <c r="J279" s="28"/>
      <c r="K279" s="28"/>
      <c r="L279" s="47"/>
      <c r="M279" s="96"/>
      <c r="N279" s="96"/>
      <c r="O279" s="1058"/>
      <c r="P279" s="781">
        <v>66</v>
      </c>
      <c r="Q279" s="28"/>
      <c r="R279" s="28"/>
      <c r="S279" s="47"/>
      <c r="T279" s="96"/>
      <c r="U279" s="96"/>
      <c r="V279" s="6"/>
      <c r="W279" s="1058"/>
      <c r="X279" s="349" t="str">
        <f>X263</f>
        <v>❺</v>
      </c>
      <c r="Y279" s="350" t="s">
        <v>188</v>
      </c>
      <c r="Z279" s="351" t="str">
        <f>X275</f>
        <v xml:space="preserve">❸ </v>
      </c>
      <c r="AA279" s="151"/>
      <c r="AB279" s="342"/>
      <c r="AC279" s="343"/>
      <c r="AD279" s="6"/>
      <c r="AE279" s="1058"/>
      <c r="AF279" s="683" t="s">
        <v>280</v>
      </c>
      <c r="AG279" s="105"/>
      <c r="AH279" s="200"/>
      <c r="AI279" s="85"/>
      <c r="AJ279" s="85"/>
      <c r="AK279" s="85"/>
      <c r="AL279" s="85"/>
      <c r="AM279" s="85"/>
      <c r="AN279" s="85"/>
      <c r="AO279" s="85"/>
      <c r="AP279" s="85"/>
      <c r="AQ279" s="85"/>
      <c r="AR279" s="85"/>
      <c r="AS279" s="85"/>
      <c r="AT279" s="715"/>
    </row>
    <row r="280" spans="1:46" ht="18" customHeight="1" x14ac:dyDescent="0.25">
      <c r="A280" s="1058"/>
      <c r="B280" s="147" t="s">
        <v>51</v>
      </c>
      <c r="C280" s="178"/>
      <c r="D280" s="59"/>
      <c r="E280" s="89" t="s">
        <v>74</v>
      </c>
      <c r="F280" s="96"/>
      <c r="G280" s="96"/>
      <c r="H280" s="280"/>
      <c r="I280" s="781">
        <v>67</v>
      </c>
      <c r="J280" s="28"/>
      <c r="K280" s="28"/>
      <c r="L280" s="47"/>
      <c r="M280" s="96"/>
      <c r="N280" s="96"/>
      <c r="O280" s="1058"/>
      <c r="P280" s="781">
        <v>67</v>
      </c>
      <c r="Q280" s="28"/>
      <c r="R280" s="28"/>
      <c r="S280" s="47"/>
      <c r="T280" s="96"/>
      <c r="U280" s="96"/>
      <c r="V280" s="6"/>
      <c r="W280" s="1058"/>
      <c r="X280" s="585" t="s">
        <v>189</v>
      </c>
      <c r="Y280" s="350"/>
      <c r="Z280" s="351"/>
      <c r="AA280" s="151"/>
      <c r="AB280" s="342"/>
      <c r="AC280" s="343"/>
      <c r="AD280" s="6"/>
      <c r="AE280" s="1058"/>
      <c r="AF280" s="147" t="s">
        <v>51</v>
      </c>
      <c r="AG280" s="178"/>
      <c r="AH280" s="89" t="s">
        <v>74</v>
      </c>
      <c r="AI280" s="85"/>
      <c r="AJ280" s="85"/>
      <c r="AK280" s="85"/>
      <c r="AL280" s="85"/>
      <c r="AM280" s="85"/>
      <c r="AN280" s="85"/>
      <c r="AO280" s="85"/>
      <c r="AP280" s="85"/>
      <c r="AQ280" s="85"/>
      <c r="AR280" s="85"/>
      <c r="AS280" s="85"/>
      <c r="AT280" s="715"/>
    </row>
    <row r="281" spans="1:46" ht="18" customHeight="1" x14ac:dyDescent="0.25">
      <c r="A281" s="1058"/>
      <c r="B281" s="1414" t="s">
        <v>82</v>
      </c>
      <c r="C281" s="1415"/>
      <c r="D281" s="1415"/>
      <c r="E281" s="1416"/>
      <c r="F281" s="96"/>
      <c r="G281" s="96"/>
      <c r="H281" s="280"/>
      <c r="I281" s="781">
        <v>68</v>
      </c>
      <c r="J281" s="28"/>
      <c r="K281" s="28"/>
      <c r="L281" s="47"/>
      <c r="M281" s="96"/>
      <c r="N281" s="96"/>
      <c r="O281" s="1058"/>
      <c r="P281" s="781">
        <v>68</v>
      </c>
      <c r="Q281" s="3" t="s">
        <v>9</v>
      </c>
      <c r="R281" s="105"/>
      <c r="S281" s="47"/>
      <c r="T281" s="96" t="s">
        <v>2</v>
      </c>
      <c r="U281" s="96"/>
      <c r="V281" s="6"/>
      <c r="W281" s="1058"/>
      <c r="X281" s="147" t="s">
        <v>51</v>
      </c>
      <c r="Y281" s="178"/>
      <c r="Z281" s="554"/>
      <c r="AA281" s="554"/>
      <c r="AB281" s="342"/>
      <c r="AC281" s="89" t="s">
        <v>74</v>
      </c>
      <c r="AD281" s="6"/>
      <c r="AE281" s="1058"/>
      <c r="AF281" s="1221" t="s">
        <v>82</v>
      </c>
      <c r="AG281" s="1222"/>
      <c r="AH281" s="1223"/>
      <c r="AI281" s="85"/>
      <c r="AJ281" s="85"/>
      <c r="AK281" s="85"/>
      <c r="AL281" s="85"/>
      <c r="AM281" s="85"/>
      <c r="AN281" s="85"/>
      <c r="AO281" s="85"/>
      <c r="AP281" s="85"/>
      <c r="AQ281" s="85"/>
      <c r="AR281" s="85"/>
      <c r="AS281" s="85"/>
      <c r="AT281" s="715"/>
    </row>
    <row r="282" spans="1:46" ht="18" customHeight="1" thickBot="1" x14ac:dyDescent="0.3">
      <c r="A282" s="1058"/>
      <c r="B282" s="1417"/>
      <c r="C282" s="1418"/>
      <c r="D282" s="1418"/>
      <c r="E282" s="1419"/>
      <c r="F282" s="96"/>
      <c r="G282" s="96"/>
      <c r="H282" s="280"/>
      <c r="I282" s="781">
        <v>69</v>
      </c>
      <c r="J282" s="28"/>
      <c r="K282" s="28"/>
      <c r="L282" s="47"/>
      <c r="M282" s="96"/>
      <c r="N282" s="96"/>
      <c r="O282" s="1058"/>
      <c r="P282" s="781">
        <v>69</v>
      </c>
      <c r="Q282" s="577" t="s">
        <v>8</v>
      </c>
      <c r="R282" s="105"/>
      <c r="S282" s="47"/>
      <c r="T282" s="96" t="s">
        <v>2</v>
      </c>
      <c r="U282" s="96"/>
      <c r="V282" s="6"/>
      <c r="W282" s="1058"/>
      <c r="X282" s="1221" t="s">
        <v>82</v>
      </c>
      <c r="Y282" s="1222"/>
      <c r="Z282" s="1222"/>
      <c r="AA282" s="1222"/>
      <c r="AB282" s="1222"/>
      <c r="AC282" s="1223"/>
      <c r="AD282" s="6"/>
      <c r="AE282" s="1058"/>
      <c r="AF282" s="1420"/>
      <c r="AG282" s="1421"/>
      <c r="AH282" s="1422"/>
      <c r="AI282" s="85"/>
      <c r="AJ282" s="85"/>
      <c r="AK282" s="85"/>
      <c r="AL282" s="85"/>
      <c r="AM282" s="85"/>
      <c r="AN282" s="85"/>
      <c r="AO282" s="85"/>
      <c r="AP282" s="85"/>
      <c r="AQ282" s="85"/>
      <c r="AR282" s="85"/>
      <c r="AS282" s="85"/>
      <c r="AT282" s="715"/>
    </row>
    <row r="283" spans="1:46" ht="18" customHeight="1" x14ac:dyDescent="0.25">
      <c r="A283" s="1058"/>
      <c r="B283" s="1423" t="s">
        <v>4</v>
      </c>
      <c r="C283" s="1424"/>
      <c r="D283" s="1424"/>
      <c r="E283" s="1425"/>
      <c r="F283" s="96"/>
      <c r="G283" s="96"/>
      <c r="H283" s="280"/>
      <c r="I283" s="781">
        <v>70</v>
      </c>
      <c r="J283" s="28"/>
      <c r="K283" s="28"/>
      <c r="L283" s="47"/>
      <c r="M283" s="96"/>
      <c r="N283" s="96"/>
      <c r="O283" s="1058"/>
      <c r="P283" s="781">
        <v>70</v>
      </c>
      <c r="Q283" s="107" t="s">
        <v>55</v>
      </c>
      <c r="R283" s="108" t="s">
        <v>5</v>
      </c>
      <c r="S283" s="47"/>
      <c r="T283" s="96" t="s">
        <v>2</v>
      </c>
      <c r="U283" s="96"/>
      <c r="V283" s="6"/>
      <c r="W283" s="1058"/>
      <c r="X283" s="1224" t="s">
        <v>4</v>
      </c>
      <c r="Y283" s="1225"/>
      <c r="Z283" s="1225"/>
      <c r="AA283" s="1225"/>
      <c r="AB283" s="1225"/>
      <c r="AC283" s="1226"/>
      <c r="AD283" s="6"/>
      <c r="AE283" s="1058"/>
      <c r="AF283" s="1224" t="s">
        <v>4</v>
      </c>
      <c r="AG283" s="1225"/>
      <c r="AH283" s="1226"/>
      <c r="AI283" s="85"/>
      <c r="AJ283" s="85"/>
      <c r="AK283" s="85"/>
      <c r="AL283" s="85"/>
      <c r="AM283" s="85"/>
      <c r="AN283" s="85"/>
      <c r="AO283" s="85"/>
      <c r="AP283" s="85"/>
      <c r="AQ283" s="85"/>
      <c r="AR283" s="85"/>
      <c r="AS283" s="85"/>
      <c r="AT283" s="715"/>
    </row>
    <row r="284" spans="1:46" ht="18" customHeight="1" thickBot="1" x14ac:dyDescent="0.3">
      <c r="A284" s="1058"/>
      <c r="B284" s="1426"/>
      <c r="C284" s="1427"/>
      <c r="D284" s="1427"/>
      <c r="E284" s="1428"/>
      <c r="F284" s="96"/>
      <c r="G284" s="96"/>
      <c r="H284" s="280"/>
      <c r="I284" s="799">
        <v>4</v>
      </c>
      <c r="J284" s="800" t="s">
        <v>339</v>
      </c>
      <c r="K284" s="800">
        <v>12</v>
      </c>
      <c r="L284" s="801">
        <v>12</v>
      </c>
      <c r="M284" s="96"/>
      <c r="N284" s="96"/>
      <c r="O284" s="1058"/>
      <c r="P284" s="799">
        <v>4</v>
      </c>
      <c r="Q284" s="800" t="s">
        <v>339</v>
      </c>
      <c r="R284" s="800">
        <v>12</v>
      </c>
      <c r="S284" s="801">
        <v>12</v>
      </c>
      <c r="T284" s="96"/>
      <c r="U284" s="96"/>
      <c r="W284" s="1058"/>
      <c r="X284" s="1227"/>
      <c r="Y284" s="1228"/>
      <c r="Z284" s="1228"/>
      <c r="AA284" s="1228"/>
      <c r="AB284" s="1228"/>
      <c r="AC284" s="1229"/>
      <c r="AE284" s="1058"/>
      <c r="AF284" s="1227"/>
      <c r="AG284" s="1228"/>
      <c r="AH284" s="1229"/>
      <c r="AI284" s="85"/>
      <c r="AJ284" s="85"/>
      <c r="AK284" s="85"/>
      <c r="AL284" s="85"/>
      <c r="AM284" s="85"/>
      <c r="AN284" s="85"/>
      <c r="AO284" s="85"/>
      <c r="AP284" s="85"/>
      <c r="AQ284" s="85"/>
      <c r="AR284" s="85"/>
      <c r="AS284" s="85"/>
      <c r="AT284" s="715"/>
    </row>
    <row r="285" spans="1:46" s="22" customFormat="1" ht="18" customHeight="1" x14ac:dyDescent="0.25">
      <c r="A285" s="85"/>
      <c r="B285" s="85"/>
      <c r="C285" s="85"/>
      <c r="D285" s="85"/>
      <c r="E285" s="85"/>
      <c r="F285" s="85"/>
      <c r="G285" s="85"/>
      <c r="H285" s="85"/>
      <c r="I285" s="85"/>
      <c r="J285" s="85"/>
      <c r="K285" s="85"/>
      <c r="L285" s="85"/>
      <c r="M285" s="85"/>
      <c r="N285" s="85"/>
      <c r="O285" s="1406" t="s">
        <v>138</v>
      </c>
      <c r="P285" s="1407"/>
      <c r="Q285" s="1407"/>
      <c r="R285" s="1407"/>
      <c r="S285" s="1407"/>
      <c r="T285" s="85"/>
      <c r="U285" s="85"/>
      <c r="V285" s="85"/>
      <c r="W285" s="59"/>
      <c r="X285" s="59"/>
      <c r="Y285" s="59"/>
      <c r="Z285" s="59"/>
      <c r="AA285" s="59"/>
      <c r="AB285" s="59"/>
      <c r="AC285" s="59"/>
      <c r="AD285" s="700"/>
      <c r="AE285" s="700"/>
      <c r="AF285" s="85"/>
      <c r="AG285" s="85"/>
      <c r="AH285" s="85"/>
      <c r="AI285" s="85"/>
      <c r="AJ285" s="85"/>
      <c r="AK285" s="85"/>
      <c r="AL285" s="85"/>
      <c r="AM285" s="85"/>
      <c r="AN285" s="85"/>
      <c r="AO285" s="85"/>
      <c r="AP285" s="85"/>
      <c r="AQ285" s="85"/>
      <c r="AR285" s="85"/>
      <c r="AS285" s="85"/>
      <c r="AT285" s="715"/>
    </row>
    <row r="286" spans="1:46" s="22" customFormat="1" ht="18" customHeight="1" x14ac:dyDescent="0.25">
      <c r="A286" s="85"/>
      <c r="B286" s="85"/>
      <c r="C286" s="85"/>
      <c r="D286" s="85"/>
      <c r="E286" s="85"/>
      <c r="F286" s="85"/>
      <c r="G286" s="85"/>
      <c r="H286" s="85"/>
      <c r="I286" s="85"/>
      <c r="J286" s="85"/>
      <c r="K286" s="85"/>
      <c r="L286" s="85"/>
      <c r="M286" s="85"/>
      <c r="N286" s="85"/>
      <c r="O286" s="1408"/>
      <c r="P286" s="1409"/>
      <c r="Q286" s="1409"/>
      <c r="R286" s="1409"/>
      <c r="S286" s="1409"/>
      <c r="T286" s="85"/>
      <c r="U286" s="85"/>
      <c r="V286" s="85"/>
      <c r="W286" s="85"/>
      <c r="X286" s="85"/>
      <c r="Y286" s="85"/>
      <c r="Z286" s="85"/>
      <c r="AA286" s="700"/>
      <c r="AB286" s="700"/>
      <c r="AC286" s="700"/>
      <c r="AD286" s="700"/>
      <c r="AE286" s="700"/>
      <c r="AF286" s="85"/>
      <c r="AG286" s="85"/>
      <c r="AH286" s="85"/>
      <c r="AI286" s="85"/>
      <c r="AJ286" s="85"/>
      <c r="AK286" s="85"/>
      <c r="AL286" s="85"/>
      <c r="AM286" s="85"/>
      <c r="AN286" s="85"/>
      <c r="AO286" s="85"/>
      <c r="AP286" s="85"/>
      <c r="AQ286" s="85"/>
      <c r="AR286" s="85"/>
      <c r="AS286" s="85"/>
      <c r="AT286" s="715"/>
    </row>
    <row r="287" spans="1:46" s="22" customFormat="1" ht="18" customHeight="1" x14ac:dyDescent="0.25">
      <c r="A287" s="85"/>
      <c r="B287" s="85"/>
      <c r="C287" s="85"/>
      <c r="D287" s="85"/>
      <c r="E287" s="85"/>
      <c r="F287" s="85"/>
      <c r="G287" s="85"/>
      <c r="H287" s="85"/>
      <c r="I287" s="85"/>
      <c r="J287" s="85"/>
      <c r="K287" s="85"/>
      <c r="L287" s="85"/>
      <c r="M287" s="85"/>
      <c r="N287" s="85"/>
      <c r="O287" s="1410" t="s">
        <v>155</v>
      </c>
      <c r="P287" s="1411"/>
      <c r="Q287" s="1411"/>
      <c r="R287" s="1411"/>
      <c r="S287" s="1411"/>
      <c r="T287" s="85"/>
      <c r="U287" s="85"/>
      <c r="V287" s="85"/>
      <c r="W287" s="85"/>
      <c r="X287" s="85"/>
      <c r="Y287" s="85"/>
      <c r="Z287" s="85"/>
      <c r="AA287" s="700"/>
      <c r="AB287" s="700"/>
      <c r="AC287" s="700"/>
      <c r="AD287" s="700"/>
      <c r="AE287" s="700"/>
      <c r="AF287" s="85"/>
      <c r="AG287" s="85"/>
      <c r="AH287" s="85"/>
      <c r="AI287" s="85"/>
      <c r="AJ287" s="85"/>
      <c r="AK287" s="85"/>
      <c r="AL287" s="85"/>
      <c r="AM287" s="85"/>
      <c r="AN287" s="85"/>
      <c r="AO287" s="85"/>
      <c r="AP287" s="85"/>
      <c r="AQ287" s="85"/>
      <c r="AR287" s="85"/>
      <c r="AS287" s="85"/>
      <c r="AT287" s="715"/>
    </row>
    <row r="288" spans="1:46" ht="18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1410"/>
      <c r="P288" s="1411"/>
      <c r="Q288" s="1411"/>
      <c r="R288" s="1411"/>
      <c r="S288" s="1411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715"/>
    </row>
    <row r="289" spans="1:46" ht="18" customHeight="1" thickBot="1" x14ac:dyDescent="0.3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715"/>
    </row>
    <row r="290" spans="1:46" ht="18" customHeight="1" x14ac:dyDescent="0.3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1218" t="s">
        <v>227</v>
      </c>
      <c r="P290" s="1219"/>
      <c r="Q290" s="1219"/>
      <c r="R290" s="1219"/>
      <c r="S290" s="1219"/>
      <c r="T290" s="1219"/>
      <c r="U290" s="1220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715"/>
    </row>
    <row r="291" spans="1:46" ht="18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520"/>
      <c r="P291" s="5"/>
      <c r="Q291" s="5"/>
      <c r="R291" s="5"/>
      <c r="S291" s="1"/>
      <c r="T291" s="1"/>
      <c r="U291" s="2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715"/>
    </row>
    <row r="292" spans="1:46" ht="18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713" t="s">
        <v>235</v>
      </c>
      <c r="P292" s="507"/>
      <c r="Q292" s="507"/>
      <c r="R292" s="507"/>
      <c r="S292" s="517"/>
      <c r="T292" s="517"/>
      <c r="U292" s="2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715"/>
    </row>
    <row r="293" spans="1:46" ht="18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519" t="s">
        <v>234</v>
      </c>
      <c r="P293" s="521"/>
      <c r="Q293" s="521"/>
      <c r="R293" s="5"/>
      <c r="S293" s="1"/>
      <c r="T293" s="1"/>
      <c r="U293" s="2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715"/>
    </row>
    <row r="294" spans="1:46" ht="18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94" t="s">
        <v>236</v>
      </c>
      <c r="P294" s="507"/>
      <c r="Q294" s="521"/>
      <c r="R294" s="5"/>
      <c r="S294" s="1"/>
      <c r="T294" s="1"/>
      <c r="U294" s="2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715"/>
    </row>
    <row r="295" spans="1:46" ht="18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519"/>
      <c r="P295" s="507" t="s">
        <v>228</v>
      </c>
      <c r="Q295" s="507"/>
      <c r="R295" s="518"/>
      <c r="S295" s="1"/>
      <c r="T295" s="1"/>
      <c r="U295" s="2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715"/>
    </row>
    <row r="296" spans="1:46" ht="18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522"/>
      <c r="P296" s="507" t="s">
        <v>230</v>
      </c>
      <c r="Q296" s="521"/>
      <c r="R296" s="5"/>
      <c r="S296" s="1"/>
      <c r="T296" s="1"/>
      <c r="U296" s="2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715"/>
    </row>
    <row r="297" spans="1:46" ht="18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522"/>
      <c r="P297" s="507" t="s">
        <v>231</v>
      </c>
      <c r="Q297" s="521"/>
      <c r="R297" s="5"/>
      <c r="S297" s="1"/>
      <c r="T297" s="1"/>
      <c r="U297" s="2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715"/>
    </row>
    <row r="298" spans="1:46" ht="18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522"/>
      <c r="P298" s="507" t="s">
        <v>232</v>
      </c>
      <c r="Q298" s="521"/>
      <c r="R298" s="5"/>
      <c r="S298" s="1"/>
      <c r="T298" s="1"/>
      <c r="U298" s="2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715"/>
    </row>
    <row r="299" spans="1:46" ht="18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522"/>
      <c r="P299" s="521"/>
      <c r="Q299" s="521"/>
      <c r="R299" s="5"/>
      <c r="S299" s="1"/>
      <c r="T299" s="1"/>
      <c r="U299" s="2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715"/>
    </row>
    <row r="300" spans="1:46" ht="18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522"/>
      <c r="P300" s="694" t="s">
        <v>233</v>
      </c>
      <c r="Q300" s="521"/>
      <c r="R300" s="5"/>
      <c r="S300" s="1"/>
      <c r="T300" s="1"/>
      <c r="U300" s="2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715"/>
    </row>
    <row r="301" spans="1:46" ht="18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522"/>
      <c r="P301" s="694" t="s">
        <v>229</v>
      </c>
      <c r="Q301" s="521"/>
      <c r="R301" s="5"/>
      <c r="S301" s="1"/>
      <c r="T301" s="1"/>
      <c r="U301" s="2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715"/>
    </row>
    <row r="302" spans="1:46" ht="18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520"/>
      <c r="P302" s="5"/>
      <c r="Q302" s="5"/>
      <c r="R302" s="5"/>
      <c r="S302" s="1"/>
      <c r="T302" s="1"/>
      <c r="U302" s="2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715"/>
    </row>
    <row r="303" spans="1:46" ht="18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520"/>
      <c r="P303" s="5"/>
      <c r="Q303" s="5"/>
      <c r="R303" s="5"/>
      <c r="S303" s="1"/>
      <c r="T303" s="1"/>
      <c r="U303" s="2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715"/>
    </row>
    <row r="304" spans="1:46" ht="18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520"/>
      <c r="P304" s="5"/>
      <c r="Q304" s="5"/>
      <c r="R304" s="5"/>
      <c r="S304" s="1"/>
      <c r="T304" s="1"/>
      <c r="U304" s="2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715"/>
    </row>
    <row r="305" spans="1:46" ht="18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520"/>
      <c r="P305" s="5"/>
      <c r="Q305" s="5"/>
      <c r="R305" s="5"/>
      <c r="S305" s="1"/>
      <c r="T305" s="1"/>
      <c r="U305" s="2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715"/>
    </row>
    <row r="306" spans="1:46" ht="18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520"/>
      <c r="P306" s="5"/>
      <c r="Q306" s="5"/>
      <c r="R306" s="5"/>
      <c r="S306" s="1"/>
      <c r="T306" s="1"/>
      <c r="U306" s="2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715"/>
    </row>
    <row r="307" spans="1:46" ht="18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520"/>
      <c r="P307" s="5"/>
      <c r="Q307" s="5"/>
      <c r="R307" s="5"/>
      <c r="S307" s="1"/>
      <c r="T307" s="1"/>
      <c r="U307" s="2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715"/>
    </row>
    <row r="308" spans="1:46" ht="18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520"/>
      <c r="P308" s="5"/>
      <c r="Q308" s="5"/>
      <c r="R308" s="5"/>
      <c r="S308" s="1"/>
      <c r="T308" s="1"/>
      <c r="U308" s="2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715"/>
    </row>
    <row r="309" spans="1:46" ht="18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520"/>
      <c r="P309" s="5"/>
      <c r="Q309" s="5"/>
      <c r="R309" s="5"/>
      <c r="S309" s="1"/>
      <c r="T309" s="1"/>
      <c r="U309" s="2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715"/>
    </row>
    <row r="310" spans="1:46" ht="18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520"/>
      <c r="P310" s="5"/>
      <c r="Q310" s="5"/>
      <c r="R310" s="5"/>
      <c r="S310" s="1"/>
      <c r="T310" s="1"/>
      <c r="U310" s="2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715"/>
    </row>
    <row r="311" spans="1:46" ht="18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520"/>
      <c r="P311" s="5"/>
      <c r="Q311" s="5"/>
      <c r="R311" s="5"/>
      <c r="S311" s="1"/>
      <c r="T311" s="1"/>
      <c r="U311" s="2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715"/>
    </row>
    <row r="312" spans="1:46" ht="18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520"/>
      <c r="P312" s="5"/>
      <c r="Q312" s="5"/>
      <c r="R312" s="5"/>
      <c r="S312" s="1"/>
      <c r="T312" s="1"/>
      <c r="U312" s="2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715"/>
    </row>
    <row r="313" spans="1:46" ht="18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520"/>
      <c r="P313" s="5"/>
      <c r="Q313" s="5"/>
      <c r="R313" s="5"/>
      <c r="S313" s="1"/>
      <c r="T313" s="1"/>
      <c r="U313" s="2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715"/>
    </row>
    <row r="314" spans="1:46" ht="18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520"/>
      <c r="P314" s="5"/>
      <c r="Q314" s="5"/>
      <c r="R314" s="5"/>
      <c r="S314" s="1"/>
      <c r="T314" s="1"/>
      <c r="U314" s="2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715"/>
    </row>
    <row r="315" spans="1:46" ht="18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520"/>
      <c r="P315" s="5"/>
      <c r="Q315" s="5"/>
      <c r="R315" s="5"/>
      <c r="S315" s="1"/>
      <c r="T315" s="1"/>
      <c r="U315" s="2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715"/>
    </row>
    <row r="316" spans="1:46" ht="18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520"/>
      <c r="P316" s="5"/>
      <c r="Q316" s="518"/>
      <c r="R316" s="5"/>
      <c r="S316" s="1"/>
      <c r="T316" s="1"/>
      <c r="U316" s="2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715"/>
    </row>
    <row r="317" spans="1:46" ht="18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520"/>
      <c r="P317" s="5"/>
      <c r="Q317" s="5"/>
      <c r="R317" s="5"/>
      <c r="S317" s="1"/>
      <c r="T317" s="1"/>
      <c r="U317" s="2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715"/>
    </row>
    <row r="318" spans="1:46" ht="18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520"/>
      <c r="P318" s="5"/>
      <c r="Q318" s="5"/>
      <c r="R318" s="5"/>
      <c r="S318" s="1"/>
      <c r="T318" s="1"/>
      <c r="U318" s="2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715"/>
    </row>
    <row r="319" spans="1:46" ht="18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520"/>
      <c r="P319" s="5"/>
      <c r="Q319" s="5"/>
      <c r="R319" s="5"/>
      <c r="S319" s="1"/>
      <c r="T319" s="1"/>
      <c r="U319" s="2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715"/>
    </row>
    <row r="320" spans="1:46" ht="18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520"/>
      <c r="P320" s="5"/>
      <c r="Q320" s="5"/>
      <c r="R320" s="5"/>
      <c r="S320" s="1"/>
      <c r="T320" s="1"/>
      <c r="U320" s="2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715"/>
    </row>
    <row r="321" spans="1:46" ht="18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520"/>
      <c r="P321" s="507" t="s">
        <v>237</v>
      </c>
      <c r="Q321" s="5"/>
      <c r="R321" s="5"/>
      <c r="S321" s="1"/>
      <c r="T321" s="1"/>
      <c r="U321" s="2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715"/>
    </row>
    <row r="322" spans="1:46" ht="18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95" t="s">
        <v>238</v>
      </c>
      <c r="P322" s="518"/>
      <c r="Q322" s="5"/>
      <c r="R322" s="5"/>
      <c r="S322" s="1"/>
      <c r="T322" s="1"/>
      <c r="U322" s="2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715"/>
    </row>
    <row r="323" spans="1:46" ht="18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95"/>
      <c r="P323" s="696" t="s">
        <v>239</v>
      </c>
      <c r="Q323" s="518"/>
      <c r="R323" s="518"/>
      <c r="S323" s="1"/>
      <c r="T323" s="1"/>
      <c r="U323" s="2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715"/>
    </row>
    <row r="324" spans="1:46" ht="18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95"/>
      <c r="P324" s="696" t="s">
        <v>240</v>
      </c>
      <c r="Q324" s="518"/>
      <c r="R324" s="518"/>
      <c r="S324" s="1"/>
      <c r="T324" s="1"/>
      <c r="U324" s="2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715"/>
    </row>
    <row r="325" spans="1:46" ht="18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95"/>
      <c r="P325" s="696" t="s">
        <v>241</v>
      </c>
      <c r="Q325" s="518"/>
      <c r="R325" s="518"/>
      <c r="S325" s="1"/>
      <c r="T325" s="1"/>
      <c r="U325" s="2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715"/>
    </row>
    <row r="326" spans="1:46" ht="18" customHeight="1" thickBot="1" x14ac:dyDescent="0.3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523"/>
      <c r="P326" s="524"/>
      <c r="Q326" s="524"/>
      <c r="R326" s="524"/>
      <c r="S326" s="516"/>
      <c r="T326" s="516"/>
      <c r="U326" s="13"/>
      <c r="V326" s="6"/>
      <c r="W326" s="6"/>
      <c r="X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715"/>
    </row>
    <row r="327" spans="1:46" ht="18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715"/>
    </row>
    <row r="328" spans="1:46" ht="18" customHeight="1" x14ac:dyDescent="0.25">
      <c r="A328" s="714"/>
      <c r="B328" s="714"/>
      <c r="C328" s="714"/>
      <c r="D328" s="714"/>
      <c r="E328" s="714"/>
      <c r="F328" s="714"/>
      <c r="G328" s="714"/>
      <c r="H328" s="714"/>
      <c r="I328" s="714"/>
      <c r="J328" s="714"/>
      <c r="K328" s="714"/>
      <c r="L328" s="714"/>
      <c r="M328" s="714"/>
      <c r="N328" s="714"/>
      <c r="O328" s="714"/>
      <c r="P328" s="714"/>
      <c r="Q328" s="714"/>
      <c r="R328" s="714"/>
      <c r="S328" s="714"/>
      <c r="T328" s="714"/>
      <c r="U328" s="714"/>
      <c r="V328" s="714"/>
      <c r="W328" s="714"/>
      <c r="X328" s="714"/>
      <c r="Y328" s="714"/>
      <c r="Z328" s="714"/>
      <c r="AA328" s="714"/>
      <c r="AB328" s="714"/>
      <c r="AC328" s="714"/>
      <c r="AD328" s="714"/>
      <c r="AE328" s="714"/>
      <c r="AF328" s="714"/>
      <c r="AG328" s="714"/>
      <c r="AH328" s="714"/>
      <c r="AI328" s="714"/>
      <c r="AJ328" s="714"/>
      <c r="AK328" s="714"/>
      <c r="AL328" s="714"/>
      <c r="AM328" s="714"/>
      <c r="AN328" s="714"/>
      <c r="AO328" s="714"/>
      <c r="AP328" s="714"/>
      <c r="AQ328" s="714"/>
      <c r="AR328" s="714"/>
      <c r="AS328" s="714"/>
      <c r="AT328" s="715"/>
    </row>
  </sheetData>
  <mergeCells count="157">
    <mergeCell ref="O285:S286"/>
    <mergeCell ref="O287:S288"/>
    <mergeCell ref="AK230:AL232"/>
    <mergeCell ref="AK234:AN235"/>
    <mergeCell ref="X276:AC277"/>
    <mergeCell ref="B281:E282"/>
    <mergeCell ref="AF281:AH282"/>
    <mergeCell ref="X282:AC282"/>
    <mergeCell ref="B283:E284"/>
    <mergeCell ref="X283:AC284"/>
    <mergeCell ref="AF283:AH284"/>
    <mergeCell ref="AK220:AL220"/>
    <mergeCell ref="AN220:AS220"/>
    <mergeCell ref="AN221:AS221"/>
    <mergeCell ref="AK223:AL223"/>
    <mergeCell ref="AK224:AL224"/>
    <mergeCell ref="AK225:AL225"/>
    <mergeCell ref="AK226:AL226"/>
    <mergeCell ref="AK227:AL227"/>
    <mergeCell ref="AK228:AL229"/>
    <mergeCell ref="AN214:AS214"/>
    <mergeCell ref="AK215:AL215"/>
    <mergeCell ref="AN215:AS215"/>
    <mergeCell ref="AK216:AL216"/>
    <mergeCell ref="AN216:AS216"/>
    <mergeCell ref="AK217:AL217"/>
    <mergeCell ref="AO217:AS217"/>
    <mergeCell ref="AK218:AL218"/>
    <mergeCell ref="AK219:AL219"/>
    <mergeCell ref="AN219:AS219"/>
    <mergeCell ref="C213:D214"/>
    <mergeCell ref="E213:E214"/>
    <mergeCell ref="I213:L213"/>
    <mergeCell ref="P213:S213"/>
    <mergeCell ref="Y213:AB214"/>
    <mergeCell ref="AC213:AC214"/>
    <mergeCell ref="AG213:AG214"/>
    <mergeCell ref="AH213:AH214"/>
    <mergeCell ref="AK213:AL213"/>
    <mergeCell ref="AK214:AL214"/>
    <mergeCell ref="AK207:AL207"/>
    <mergeCell ref="AN207:AS208"/>
    <mergeCell ref="A208:A284"/>
    <mergeCell ref="O208:O284"/>
    <mergeCell ref="W208:W284"/>
    <mergeCell ref="AE208:AE284"/>
    <mergeCell ref="AK208:AL211"/>
    <mergeCell ref="B209:E210"/>
    <mergeCell ref="I209:L209"/>
    <mergeCell ref="P209:S209"/>
    <mergeCell ref="X209:AC210"/>
    <mergeCell ref="AF209:AH210"/>
    <mergeCell ref="AN209:AS209"/>
    <mergeCell ref="I210:L210"/>
    <mergeCell ref="AN210:AS210"/>
    <mergeCell ref="B211:E211"/>
    <mergeCell ref="X211:AC211"/>
    <mergeCell ref="AF211:AH211"/>
    <mergeCell ref="AN211:AS211"/>
    <mergeCell ref="B212:E212"/>
    <mergeCell ref="X212:AC212"/>
    <mergeCell ref="AF212:AH212"/>
    <mergeCell ref="AK212:AL212"/>
    <mergeCell ref="AN212:AS213"/>
    <mergeCell ref="L207:L208"/>
    <mergeCell ref="P207:R208"/>
    <mergeCell ref="S207:S208"/>
    <mergeCell ref="X207:AB208"/>
    <mergeCell ref="AC207:AC208"/>
    <mergeCell ref="AF207:AG208"/>
    <mergeCell ref="A186:P187"/>
    <mergeCell ref="X186:AC187"/>
    <mergeCell ref="AF186:AH187"/>
    <mergeCell ref="B199:E200"/>
    <mergeCell ref="I199:L200"/>
    <mergeCell ref="O199:S200"/>
    <mergeCell ref="X199:AC200"/>
    <mergeCell ref="AF199:AH200"/>
    <mergeCell ref="I201:L201"/>
    <mergeCell ref="O201:S202"/>
    <mergeCell ref="AH207:AH208"/>
    <mergeCell ref="AK203:AL204"/>
    <mergeCell ref="B70:G71"/>
    <mergeCell ref="I70:N71"/>
    <mergeCell ref="B64:E64"/>
    <mergeCell ref="R70:S71"/>
    <mergeCell ref="B2:R4"/>
    <mergeCell ref="O181:P181"/>
    <mergeCell ref="O182:P182"/>
    <mergeCell ref="L41:O46"/>
    <mergeCell ref="B155:P156"/>
    <mergeCell ref="C172:C175"/>
    <mergeCell ref="D172:F175"/>
    <mergeCell ref="G172:J175"/>
    <mergeCell ref="K172:M175"/>
    <mergeCell ref="C176:C178"/>
    <mergeCell ref="D176:F178"/>
    <mergeCell ref="G176:J178"/>
    <mergeCell ref="K176:M178"/>
    <mergeCell ref="C26:I26"/>
    <mergeCell ref="C28:J29"/>
    <mergeCell ref="B143:G144"/>
    <mergeCell ref="C13:G13"/>
    <mergeCell ref="C15:E15"/>
    <mergeCell ref="B57:N58"/>
    <mergeCell ref="O290:U290"/>
    <mergeCell ref="B149:G149"/>
    <mergeCell ref="I149:N149"/>
    <mergeCell ref="B150:G151"/>
    <mergeCell ref="I150:N151"/>
    <mergeCell ref="C181:J182"/>
    <mergeCell ref="B74:F75"/>
    <mergeCell ref="G74:G75"/>
    <mergeCell ref="I74:M75"/>
    <mergeCell ref="N74:N75"/>
    <mergeCell ref="R90:S90"/>
    <mergeCell ref="R91:S91"/>
    <mergeCell ref="R92:S92"/>
    <mergeCell ref="R93:S93"/>
    <mergeCell ref="R82:S82"/>
    <mergeCell ref="R83:S83"/>
    <mergeCell ref="R84:S84"/>
    <mergeCell ref="R85:S85"/>
    <mergeCell ref="R86:S86"/>
    <mergeCell ref="I81:N81"/>
    <mergeCell ref="B207:D208"/>
    <mergeCell ref="E207:E208"/>
    <mergeCell ref="I207:K208"/>
    <mergeCell ref="R74:S74"/>
    <mergeCell ref="A75:A151"/>
    <mergeCell ref="H75:H151"/>
    <mergeCell ref="R75:S78"/>
    <mergeCell ref="B76:G77"/>
    <mergeCell ref="I76:N76"/>
    <mergeCell ref="I77:N77"/>
    <mergeCell ref="B78:G78"/>
    <mergeCell ref="I78:N78"/>
    <mergeCell ref="B79:G79"/>
    <mergeCell ref="R79:S79"/>
    <mergeCell ref="C80:F81"/>
    <mergeCell ref="G80:G81"/>
    <mergeCell ref="R80:S80"/>
    <mergeCell ref="R81:S81"/>
    <mergeCell ref="R87:S87"/>
    <mergeCell ref="R94:S94"/>
    <mergeCell ref="C62:C63"/>
    <mergeCell ref="D62:D63"/>
    <mergeCell ref="E62:E63"/>
    <mergeCell ref="F62:F63"/>
    <mergeCell ref="G62:G63"/>
    <mergeCell ref="L26:P26"/>
    <mergeCell ref="L27:P31"/>
    <mergeCell ref="L32:P35"/>
    <mergeCell ref="L36:P38"/>
    <mergeCell ref="C30:H36"/>
    <mergeCell ref="C37:J38"/>
    <mergeCell ref="C41:J42"/>
  </mergeCells>
  <hyperlinks>
    <hyperlink ref="C13" r:id="rId1" xr:uid="{00000000-0004-0000-0200-000000000000}"/>
    <hyperlink ref="C15" r:id="rId2" xr:uid="{00000000-0004-0000-0200-000001000000}"/>
    <hyperlink ref="AL237" r:id="rId3" xr:uid="{00000000-0004-0000-0200-000002000000}"/>
    <hyperlink ref="AO217" r:id="rId4" xr:uid="{00000000-0004-0000-0200-000003000000}"/>
    <hyperlink ref="R283" r:id="rId5" xr:uid="{00000000-0004-0000-0200-000004000000}"/>
  </hyperlinks>
  <pageMargins left="0.25" right="0.25" top="0.75" bottom="0.75" header="0.3" footer="0.3"/>
  <pageSetup paperSize="9" orientation="portrait" r:id="rId6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E2342-997B-4B07-AB0E-F22340D15AB9}">
  <sheetPr>
    <pageSetUpPr fitToPage="1"/>
  </sheetPr>
  <dimension ref="A1:AD174"/>
  <sheetViews>
    <sheetView showZeros="0" topLeftCell="A12" zoomScaleNormal="100" workbookViewId="0">
      <selection activeCell="L27" sqref="L27:M31"/>
    </sheetView>
  </sheetViews>
  <sheetFormatPr baseColWidth="10" defaultRowHeight="15" x14ac:dyDescent="0.25"/>
  <cols>
    <col min="1" max="1" width="2.7109375" style="7" customWidth="1"/>
    <col min="2" max="2" width="4.7109375" style="7" customWidth="1"/>
    <col min="3" max="3" width="40.7109375" style="7" customWidth="1"/>
    <col min="4" max="5" width="12.7109375" style="7" customWidth="1"/>
    <col min="6" max="6" width="2.7109375" style="7" customWidth="1"/>
    <col min="7" max="7" width="4.7109375" style="7" customWidth="1"/>
    <col min="8" max="8" width="40.7109375" style="7" customWidth="1"/>
    <col min="9" max="13" width="12.7109375" style="7" customWidth="1"/>
    <col min="14" max="14" width="11.42578125" style="7"/>
    <col min="15" max="15" width="75.85546875" style="7" customWidth="1"/>
    <col min="16" max="16384" width="11.42578125" style="7"/>
  </cols>
  <sheetData>
    <row r="1" spans="1:30" s="22" customFormat="1" ht="18" customHeight="1" x14ac:dyDescent="0.25">
      <c r="A1" s="282">
        <v>2</v>
      </c>
      <c r="B1" s="476">
        <v>4</v>
      </c>
      <c r="C1" s="476">
        <v>40</v>
      </c>
      <c r="D1" s="476">
        <v>12</v>
      </c>
      <c r="E1" s="476">
        <v>12</v>
      </c>
      <c r="F1" s="282">
        <v>2</v>
      </c>
      <c r="G1" s="476">
        <v>4</v>
      </c>
      <c r="H1" s="476">
        <v>40</v>
      </c>
      <c r="I1" s="476">
        <v>12</v>
      </c>
      <c r="J1" s="476">
        <v>12</v>
      </c>
      <c r="K1" s="476">
        <v>12</v>
      </c>
      <c r="L1" s="476">
        <v>12</v>
      </c>
      <c r="M1" s="476">
        <v>12</v>
      </c>
      <c r="N1" s="666">
        <f t="shared" ref="N1:P1" ca="1" si="0">CELL("largeur",N1)</f>
        <v>11</v>
      </c>
      <c r="O1" s="666">
        <f t="shared" ca="1" si="0"/>
        <v>75</v>
      </c>
      <c r="P1" s="666">
        <f t="shared" ca="1" si="0"/>
        <v>11</v>
      </c>
      <c r="Q1" s="665" t="s">
        <v>260</v>
      </c>
    </row>
    <row r="2" spans="1:30" s="22" customFormat="1" ht="18" customHeight="1" x14ac:dyDescent="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29"/>
      <c r="O2" s="29"/>
    </row>
    <row r="3" spans="1:30" s="22" customFormat="1" ht="18" customHeight="1" x14ac:dyDescent="0.25">
      <c r="B3" s="1044" t="s">
        <v>566</v>
      </c>
      <c r="C3" s="1045"/>
      <c r="D3" s="1045"/>
      <c r="E3" s="1045"/>
      <c r="F3" s="1045"/>
      <c r="G3" s="1045"/>
      <c r="H3" s="1045"/>
      <c r="I3" s="1045"/>
      <c r="J3" s="1317"/>
      <c r="K3" s="85"/>
      <c r="L3" s="85"/>
      <c r="M3" s="85"/>
    </row>
    <row r="4" spans="1:30" s="22" customFormat="1" ht="18" customHeight="1" x14ac:dyDescent="0.25">
      <c r="B4" s="1318"/>
      <c r="C4" s="1048"/>
      <c r="D4" s="1048"/>
      <c r="E4" s="1048"/>
      <c r="F4" s="1048"/>
      <c r="G4" s="1048"/>
      <c r="H4" s="1048"/>
      <c r="I4" s="1048"/>
      <c r="J4" s="1049"/>
      <c r="K4" s="85"/>
      <c r="L4" s="85"/>
      <c r="M4" s="85"/>
    </row>
    <row r="5" spans="1:30" s="22" customFormat="1" ht="18" customHeight="1" x14ac:dyDescent="0.25">
      <c r="K5" s="85"/>
      <c r="L5" s="85"/>
      <c r="M5" s="85"/>
    </row>
    <row r="6" spans="1:30" s="22" customFormat="1" ht="18" customHeight="1" x14ac:dyDescent="0.25">
      <c r="B6" s="1264" t="s">
        <v>362</v>
      </c>
      <c r="C6" s="1265"/>
      <c r="D6" s="1265"/>
      <c r="E6" s="1266"/>
      <c r="F6" s="281"/>
      <c r="G6" s="1264" t="s">
        <v>363</v>
      </c>
      <c r="H6" s="1265"/>
      <c r="I6" s="1265"/>
      <c r="J6" s="1266"/>
      <c r="K6" s="85"/>
      <c r="L6" s="1260" t="s">
        <v>318</v>
      </c>
      <c r="M6" s="1261"/>
      <c r="S6" s="536"/>
      <c r="V6" s="536"/>
      <c r="W6" s="653"/>
      <c r="Z6" s="653"/>
      <c r="AA6" s="29"/>
      <c r="AB6" s="29"/>
      <c r="AD6" s="29"/>
    </row>
    <row r="7" spans="1:30" s="22" customFormat="1" ht="18" customHeight="1" x14ac:dyDescent="0.25">
      <c r="B7" s="1267"/>
      <c r="C7" s="1268"/>
      <c r="D7" s="1268"/>
      <c r="E7" s="1269"/>
      <c r="F7" s="281"/>
      <c r="G7" s="1267"/>
      <c r="H7" s="1268"/>
      <c r="I7" s="1268"/>
      <c r="J7" s="1269"/>
      <c r="K7" s="85"/>
      <c r="L7" s="1262"/>
      <c r="M7" s="1263"/>
      <c r="S7" s="536"/>
      <c r="V7" s="536"/>
      <c r="W7" s="653"/>
      <c r="Z7" s="653"/>
      <c r="AA7" s="29"/>
      <c r="AB7" s="29"/>
      <c r="AD7" s="29"/>
    </row>
    <row r="8" spans="1:30" s="22" customFormat="1" ht="18" customHeight="1" thickBot="1" x14ac:dyDescent="0.3">
      <c r="K8" s="85"/>
      <c r="L8" s="745"/>
      <c r="M8" s="745"/>
    </row>
    <row r="9" spans="1:30" s="22" customFormat="1" ht="18" customHeight="1" x14ac:dyDescent="0.25">
      <c r="A9" s="45" t="s">
        <v>16</v>
      </c>
      <c r="B9" s="1480" t="s">
        <v>111</v>
      </c>
      <c r="C9" s="1481"/>
      <c r="D9" s="1481"/>
      <c r="E9" s="1092" t="s">
        <v>14</v>
      </c>
      <c r="F9" s="45" t="s">
        <v>16</v>
      </c>
      <c r="G9" s="1483" t="str">
        <f>B9</f>
        <v>SAISISSEZ LE NOM DE LA RECETTE poids en Gr pour Restaurateurs</v>
      </c>
      <c r="H9" s="1484"/>
      <c r="I9" s="1484"/>
      <c r="J9" s="1486" t="str">
        <f>E9</f>
        <v>N°1</v>
      </c>
      <c r="L9" s="1098" t="s">
        <v>161</v>
      </c>
      <c r="M9" s="1259"/>
      <c r="O9" s="37" t="s">
        <v>72</v>
      </c>
      <c r="P9" s="38">
        <f>ROW()</f>
        <v>9</v>
      </c>
    </row>
    <row r="10" spans="1:30" s="22" customFormat="1" ht="18" customHeight="1" x14ac:dyDescent="0.25">
      <c r="A10" s="1490"/>
      <c r="B10" s="1482"/>
      <c r="C10" s="1471"/>
      <c r="D10" s="1471"/>
      <c r="E10" s="1093"/>
      <c r="F10" s="1058"/>
      <c r="G10" s="1485"/>
      <c r="H10" s="1439"/>
      <c r="I10" s="1439"/>
      <c r="J10" s="1487"/>
      <c r="L10" s="1100" t="s">
        <v>119</v>
      </c>
      <c r="M10" s="1101"/>
      <c r="O10" s="37" t="s">
        <v>72</v>
      </c>
      <c r="P10" s="38">
        <f>ROW()</f>
        <v>10</v>
      </c>
    </row>
    <row r="11" spans="1:30" s="22" customFormat="1" ht="18" customHeight="1" x14ac:dyDescent="0.25">
      <c r="A11" s="1490"/>
      <c r="B11" s="1482"/>
      <c r="C11" s="1471"/>
      <c r="D11" s="1471"/>
      <c r="E11" s="202"/>
      <c r="F11" s="1058"/>
      <c r="G11" s="1485" t="str">
        <f>B12</f>
        <v>FICHE A LA PORTION saisie en Gr</v>
      </c>
      <c r="H11" s="1439"/>
      <c r="I11" s="1439"/>
      <c r="J11" s="1491"/>
      <c r="L11" s="1100"/>
      <c r="M11" s="1101"/>
      <c r="O11" s="37" t="s">
        <v>72</v>
      </c>
      <c r="P11" s="38">
        <f>ROW()</f>
        <v>11</v>
      </c>
    </row>
    <row r="12" spans="1:30" s="22" customFormat="1" ht="18" customHeight="1" x14ac:dyDescent="0.25">
      <c r="A12" s="1490"/>
      <c r="B12" s="1090" t="s">
        <v>540</v>
      </c>
      <c r="C12" s="1091"/>
      <c r="D12" s="1091"/>
      <c r="E12" s="1492"/>
      <c r="F12" s="1058"/>
      <c r="G12" s="415"/>
      <c r="H12" s="59"/>
      <c r="I12" s="678" t="s">
        <v>1</v>
      </c>
      <c r="J12" s="366">
        <v>2</v>
      </c>
      <c r="L12" s="1100"/>
      <c r="M12" s="1101"/>
      <c r="O12" s="37" t="s">
        <v>72</v>
      </c>
      <c r="P12" s="38">
        <f>ROW()</f>
        <v>12</v>
      </c>
    </row>
    <row r="13" spans="1:30" s="22" customFormat="1" ht="18" customHeight="1" x14ac:dyDescent="0.25">
      <c r="A13" s="1490"/>
      <c r="B13" s="1493" t="s">
        <v>70</v>
      </c>
      <c r="C13" s="1443"/>
      <c r="D13" s="1443"/>
      <c r="E13" s="1494"/>
      <c r="F13" s="1058"/>
      <c r="G13" s="415"/>
      <c r="H13" s="59"/>
      <c r="I13" s="679" t="s">
        <v>0</v>
      </c>
      <c r="J13" s="366">
        <v>2</v>
      </c>
      <c r="L13" s="1102"/>
      <c r="M13" s="1103"/>
      <c r="O13" s="37" t="s">
        <v>72</v>
      </c>
      <c r="P13" s="38">
        <f>ROW()</f>
        <v>13</v>
      </c>
    </row>
    <row r="14" spans="1:30" s="22" customFormat="1" ht="18" customHeight="1" x14ac:dyDescent="0.25">
      <c r="A14" s="1490"/>
      <c r="B14" s="1493"/>
      <c r="C14" s="1443"/>
      <c r="D14" s="1443"/>
      <c r="E14" s="1494"/>
      <c r="F14" s="1058"/>
      <c r="G14" s="1495" t="s">
        <v>13</v>
      </c>
      <c r="H14" s="1247"/>
      <c r="I14" s="1247"/>
      <c r="J14" s="1496"/>
      <c r="L14" s="1108" t="s">
        <v>113</v>
      </c>
      <c r="M14" s="1497"/>
      <c r="O14" s="37" t="s">
        <v>72</v>
      </c>
      <c r="P14" s="38">
        <f>ROW()</f>
        <v>14</v>
      </c>
    </row>
    <row r="15" spans="1:30" s="22" customFormat="1" ht="18" customHeight="1" x14ac:dyDescent="0.25">
      <c r="A15" s="1490"/>
      <c r="B15" s="1498" t="s">
        <v>361</v>
      </c>
      <c r="C15" s="1446"/>
      <c r="D15" s="1446"/>
      <c r="E15" s="1499"/>
      <c r="F15" s="1058"/>
      <c r="G15" s="534">
        <v>1</v>
      </c>
      <c r="H15" s="28"/>
      <c r="I15" s="28"/>
      <c r="J15" s="369"/>
      <c r="L15" s="1114" t="s">
        <v>122</v>
      </c>
      <c r="M15" s="1115"/>
      <c r="O15" s="37" t="s">
        <v>72</v>
      </c>
      <c r="P15" s="38">
        <f>ROW()</f>
        <v>15</v>
      </c>
    </row>
    <row r="16" spans="1:30" s="22" customFormat="1" ht="18" customHeight="1" x14ac:dyDescent="0.25">
      <c r="A16" s="1490"/>
      <c r="B16" s="179"/>
      <c r="C16" s="1061" t="s">
        <v>192</v>
      </c>
      <c r="D16" s="1061"/>
      <c r="E16" s="1062">
        <v>10</v>
      </c>
      <c r="F16" s="1058"/>
      <c r="G16" s="534">
        <v>2</v>
      </c>
      <c r="H16" s="28"/>
      <c r="I16" s="28"/>
      <c r="J16" s="369"/>
      <c r="L16" s="1118" t="s">
        <v>81</v>
      </c>
      <c r="M16" s="1119"/>
      <c r="O16" s="37" t="s">
        <v>72</v>
      </c>
      <c r="P16" s="38">
        <f>ROW()</f>
        <v>16</v>
      </c>
    </row>
    <row r="17" spans="1:16" s="22" customFormat="1" ht="18" customHeight="1" x14ac:dyDescent="0.25">
      <c r="A17" s="1490"/>
      <c r="B17" s="186"/>
      <c r="C17" s="1061"/>
      <c r="D17" s="1061"/>
      <c r="E17" s="1062"/>
      <c r="F17" s="1058"/>
      <c r="G17" s="534">
        <v>3</v>
      </c>
      <c r="H17" s="28" t="s">
        <v>112</v>
      </c>
      <c r="I17" s="28"/>
      <c r="J17" s="369"/>
      <c r="L17" s="1118" t="s">
        <v>86</v>
      </c>
      <c r="M17" s="1119"/>
      <c r="O17" s="37" t="s">
        <v>72</v>
      </c>
      <c r="P17" s="38">
        <f>ROW()</f>
        <v>17</v>
      </c>
    </row>
    <row r="18" spans="1:16" s="22" customFormat="1" ht="18" customHeight="1" x14ac:dyDescent="0.25">
      <c r="A18" s="1490"/>
      <c r="B18" s="186"/>
      <c r="C18" s="149"/>
      <c r="D18" s="149" t="s">
        <v>87</v>
      </c>
      <c r="E18" s="368">
        <f>SUM(E21:E60)</f>
        <v>1499.0056818181813</v>
      </c>
      <c r="F18" s="1058"/>
      <c r="G18" s="534">
        <v>4</v>
      </c>
      <c r="H18" s="28"/>
      <c r="I18" s="28"/>
      <c r="J18" s="369"/>
      <c r="L18" s="1122" t="s">
        <v>168</v>
      </c>
      <c r="M18" s="1123"/>
      <c r="O18" s="37" t="s">
        <v>72</v>
      </c>
      <c r="P18" s="38">
        <f>ROW()</f>
        <v>18</v>
      </c>
    </row>
    <row r="19" spans="1:16" s="22" customFormat="1" ht="18" customHeight="1" x14ac:dyDescent="0.25">
      <c r="A19" s="1490"/>
      <c r="B19" s="186"/>
      <c r="C19" s="149"/>
      <c r="D19" s="149" t="s">
        <v>88</v>
      </c>
      <c r="E19" s="368">
        <f>E18/E16</f>
        <v>149.90056818181813</v>
      </c>
      <c r="F19" s="1058"/>
      <c r="G19" s="534">
        <v>5</v>
      </c>
      <c r="H19" s="28"/>
      <c r="I19" s="28"/>
      <c r="J19" s="369"/>
      <c r="L19" s="1118" t="s">
        <v>125</v>
      </c>
      <c r="M19" s="1119"/>
      <c r="O19" s="37" t="s">
        <v>72</v>
      </c>
      <c r="P19" s="38">
        <f>ROW()</f>
        <v>19</v>
      </c>
    </row>
    <row r="20" spans="1:16" s="22" customFormat="1" ht="18" customHeight="1" x14ac:dyDescent="0.25">
      <c r="A20" s="1490"/>
      <c r="B20" s="238"/>
      <c r="C20" s="148" t="s">
        <v>71</v>
      </c>
      <c r="D20" s="239" t="s">
        <v>86</v>
      </c>
      <c r="E20" s="240" t="s">
        <v>65</v>
      </c>
      <c r="F20" s="1058"/>
      <c r="G20" s="534">
        <v>6</v>
      </c>
      <c r="H20" s="28"/>
      <c r="I20" s="28"/>
      <c r="J20" s="369"/>
      <c r="L20" s="1128" t="s">
        <v>169</v>
      </c>
      <c r="M20" s="1129"/>
      <c r="O20" s="37" t="s">
        <v>72</v>
      </c>
      <c r="P20" s="38">
        <f>ROW()</f>
        <v>20</v>
      </c>
    </row>
    <row r="21" spans="1:16" s="22" customFormat="1" ht="18" customHeight="1" x14ac:dyDescent="0.25">
      <c r="A21" s="1490"/>
      <c r="B21" s="230">
        <v>1</v>
      </c>
      <c r="C21" s="232" t="s">
        <v>91</v>
      </c>
      <c r="D21" s="236">
        <v>50</v>
      </c>
      <c r="E21" s="234">
        <f>(D21/E62)*E16</f>
        <v>142.04545454545456</v>
      </c>
      <c r="F21" s="1058"/>
      <c r="G21" s="534">
        <v>7</v>
      </c>
      <c r="H21" s="28"/>
      <c r="I21" s="28"/>
      <c r="J21" s="369"/>
      <c r="L21" s="1128" t="s">
        <v>170</v>
      </c>
      <c r="M21" s="1129"/>
      <c r="O21" s="37" t="s">
        <v>72</v>
      </c>
      <c r="P21" s="38">
        <f>ROW()</f>
        <v>21</v>
      </c>
    </row>
    <row r="22" spans="1:16" s="22" customFormat="1" ht="18" customHeight="1" x14ac:dyDescent="0.25">
      <c r="A22" s="1490"/>
      <c r="B22" s="231">
        <v>2</v>
      </c>
      <c r="C22" s="233" t="s">
        <v>39</v>
      </c>
      <c r="D22" s="237">
        <v>420</v>
      </c>
      <c r="E22" s="235">
        <f>(D22/E62)*E16</f>
        <v>1193.181818181818</v>
      </c>
      <c r="F22" s="1058"/>
      <c r="G22" s="534">
        <v>8</v>
      </c>
      <c r="H22" s="28"/>
      <c r="I22" s="28"/>
      <c r="J22" s="369"/>
      <c r="L22" s="1118" t="s">
        <v>193</v>
      </c>
      <c r="M22" s="1119"/>
      <c r="O22" s="39" t="s">
        <v>73</v>
      </c>
      <c r="P22" s="40">
        <f>ROW()</f>
        <v>22</v>
      </c>
    </row>
    <row r="23" spans="1:16" s="22" customFormat="1" ht="18" customHeight="1" x14ac:dyDescent="0.25">
      <c r="A23" s="1490"/>
      <c r="B23" s="230">
        <v>3</v>
      </c>
      <c r="C23" s="232" t="s">
        <v>40</v>
      </c>
      <c r="D23" s="236">
        <v>16</v>
      </c>
      <c r="E23" s="234">
        <f>(D23/E62)*E16</f>
        <v>45.45454545454546</v>
      </c>
      <c r="F23" s="1058"/>
      <c r="G23" s="534">
        <v>9</v>
      </c>
      <c r="H23" s="28"/>
      <c r="I23" s="28"/>
      <c r="J23" s="369"/>
      <c r="L23" s="1130" t="s">
        <v>50</v>
      </c>
      <c r="M23" s="1131"/>
      <c r="O23" s="41" t="s">
        <v>73</v>
      </c>
      <c r="P23" s="42">
        <f>ROW()</f>
        <v>23</v>
      </c>
    </row>
    <row r="24" spans="1:16" s="22" customFormat="1" ht="18" customHeight="1" x14ac:dyDescent="0.25">
      <c r="A24" s="1490"/>
      <c r="B24" s="231">
        <v>4</v>
      </c>
      <c r="C24" s="233" t="s">
        <v>41</v>
      </c>
      <c r="D24" s="237">
        <v>30</v>
      </c>
      <c r="E24" s="235">
        <f>(D24/E62)*E16</f>
        <v>85.227272727272734</v>
      </c>
      <c r="F24" s="1058"/>
      <c r="G24" s="534">
        <v>10</v>
      </c>
      <c r="H24" s="28"/>
      <c r="I24" s="28"/>
      <c r="J24" s="369"/>
      <c r="L24" s="1136" t="s">
        <v>65</v>
      </c>
      <c r="M24" s="1137"/>
      <c r="O24" s="39" t="s">
        <v>73</v>
      </c>
      <c r="P24" s="40">
        <f>ROW()</f>
        <v>24</v>
      </c>
    </row>
    <row r="25" spans="1:16" s="22" customFormat="1" ht="18" customHeight="1" x14ac:dyDescent="0.25">
      <c r="A25" s="1490"/>
      <c r="B25" s="230">
        <v>5</v>
      </c>
      <c r="C25" s="232" t="s">
        <v>30</v>
      </c>
      <c r="D25" s="236">
        <v>6</v>
      </c>
      <c r="E25" s="234">
        <f>(D25/E62)*E16</f>
        <v>17.045454545454547</v>
      </c>
      <c r="F25" s="1058"/>
      <c r="G25" s="534">
        <v>11</v>
      </c>
      <c r="H25" s="28"/>
      <c r="I25" s="28"/>
      <c r="J25" s="369"/>
      <c r="L25" s="1138"/>
      <c r="M25" s="1139"/>
      <c r="O25" s="41" t="s">
        <v>73</v>
      </c>
      <c r="P25" s="42">
        <f>ROW()</f>
        <v>25</v>
      </c>
    </row>
    <row r="26" spans="1:16" s="22" customFormat="1" ht="18" customHeight="1" x14ac:dyDescent="0.25">
      <c r="A26" s="1490"/>
      <c r="B26" s="231">
        <v>6</v>
      </c>
      <c r="C26" s="233" t="s">
        <v>42</v>
      </c>
      <c r="D26" s="237">
        <v>1.65</v>
      </c>
      <c r="E26" s="235">
        <f>(D26/E62)*E16</f>
        <v>4.6875</v>
      </c>
      <c r="F26" s="1058"/>
      <c r="G26" s="534">
        <v>12</v>
      </c>
      <c r="H26" s="28"/>
      <c r="I26" s="28"/>
      <c r="J26" s="369"/>
      <c r="O26" s="39" t="s">
        <v>73</v>
      </c>
      <c r="P26" s="40">
        <f>ROW()</f>
        <v>26</v>
      </c>
    </row>
    <row r="27" spans="1:16" s="22" customFormat="1" ht="18" customHeight="1" x14ac:dyDescent="0.25">
      <c r="A27" s="1490"/>
      <c r="B27" s="230">
        <v>7</v>
      </c>
      <c r="C27" s="232" t="s">
        <v>43</v>
      </c>
      <c r="D27" s="236">
        <v>1</v>
      </c>
      <c r="E27" s="234">
        <f>(D27/E62)*E16</f>
        <v>2.8409090909090913</v>
      </c>
      <c r="F27" s="1058"/>
      <c r="G27" s="534">
        <v>13</v>
      </c>
      <c r="H27" s="28"/>
      <c r="I27" s="28"/>
      <c r="J27" s="369"/>
      <c r="L27" s="1658" t="s">
        <v>262</v>
      </c>
      <c r="M27" s="1659"/>
      <c r="O27" s="41" t="s">
        <v>73</v>
      </c>
      <c r="P27" s="42">
        <f>ROW()</f>
        <v>27</v>
      </c>
    </row>
    <row r="28" spans="1:16" s="22" customFormat="1" ht="18" customHeight="1" x14ac:dyDescent="0.25">
      <c r="A28" s="1490"/>
      <c r="B28" s="231">
        <v>8</v>
      </c>
      <c r="C28" s="233" t="s">
        <v>44</v>
      </c>
      <c r="D28" s="237">
        <v>1</v>
      </c>
      <c r="E28" s="235">
        <f>(D28/E62)*E16</f>
        <v>2.8409090909090913</v>
      </c>
      <c r="F28" s="1058"/>
      <c r="G28" s="534">
        <v>14</v>
      </c>
      <c r="H28" s="28"/>
      <c r="I28" s="28"/>
      <c r="J28" s="369"/>
      <c r="L28" s="1657"/>
      <c r="M28" s="1660"/>
      <c r="O28" s="39" t="s">
        <v>73</v>
      </c>
      <c r="P28" s="40">
        <f>ROW()</f>
        <v>28</v>
      </c>
    </row>
    <row r="29" spans="1:16" s="22" customFormat="1" ht="18" customHeight="1" x14ac:dyDescent="0.25">
      <c r="A29" s="1490"/>
      <c r="B29" s="230">
        <v>9</v>
      </c>
      <c r="C29" s="232" t="s">
        <v>46</v>
      </c>
      <c r="D29" s="236">
        <v>1</v>
      </c>
      <c r="E29" s="234">
        <f>(D29/E62)*E16</f>
        <v>2.8409090909090913</v>
      </c>
      <c r="F29" s="1058"/>
      <c r="G29" s="534">
        <v>15</v>
      </c>
      <c r="H29" s="28"/>
      <c r="I29" s="28"/>
      <c r="J29" s="369"/>
      <c r="L29" s="1657"/>
      <c r="M29" s="1660"/>
      <c r="O29" s="41" t="s">
        <v>73</v>
      </c>
      <c r="P29" s="42">
        <f>ROW()</f>
        <v>29</v>
      </c>
    </row>
    <row r="30" spans="1:16" s="22" customFormat="1" ht="18" customHeight="1" x14ac:dyDescent="0.25">
      <c r="A30" s="1490"/>
      <c r="B30" s="231">
        <v>10</v>
      </c>
      <c r="C30" s="233" t="s">
        <v>45</v>
      </c>
      <c r="D30" s="237">
        <v>1</v>
      </c>
      <c r="E30" s="235">
        <f>(D30/E62)*E16</f>
        <v>2.8409090909090913</v>
      </c>
      <c r="F30" s="1058"/>
      <c r="G30" s="534">
        <v>16</v>
      </c>
      <c r="H30" s="28"/>
      <c r="I30" s="28"/>
      <c r="J30" s="369"/>
      <c r="L30" s="1657"/>
      <c r="M30" s="1660"/>
      <c r="O30" s="39" t="s">
        <v>73</v>
      </c>
      <c r="P30" s="40">
        <f>ROW()</f>
        <v>30</v>
      </c>
    </row>
    <row r="31" spans="1:16" s="22" customFormat="1" ht="18" customHeight="1" x14ac:dyDescent="0.25">
      <c r="A31" s="1490"/>
      <c r="B31" s="230">
        <v>11</v>
      </c>
      <c r="C31" s="232"/>
      <c r="D31" s="236"/>
      <c r="E31" s="234">
        <f>(D31/E62)*E16</f>
        <v>0</v>
      </c>
      <c r="F31" s="1058"/>
      <c r="G31" s="534">
        <v>17</v>
      </c>
      <c r="H31" s="28"/>
      <c r="I31" s="28"/>
      <c r="J31" s="369"/>
      <c r="L31" s="1661"/>
      <c r="M31" s="1662"/>
      <c r="O31" s="41" t="s">
        <v>73</v>
      </c>
      <c r="P31" s="42">
        <f>ROW()</f>
        <v>31</v>
      </c>
    </row>
    <row r="32" spans="1:16" s="22" customFormat="1" ht="18" customHeight="1" x14ac:dyDescent="0.25">
      <c r="A32" s="1490"/>
      <c r="B32" s="231">
        <v>12</v>
      </c>
      <c r="C32" s="233"/>
      <c r="D32" s="237"/>
      <c r="E32" s="235">
        <f>(D32/E62)*E16</f>
        <v>0</v>
      </c>
      <c r="F32" s="1058"/>
      <c r="G32" s="534">
        <v>18</v>
      </c>
      <c r="H32" s="28"/>
      <c r="I32" s="28"/>
      <c r="J32" s="369"/>
      <c r="O32" s="39" t="s">
        <v>73</v>
      </c>
      <c r="P32" s="40">
        <f>ROW()</f>
        <v>32</v>
      </c>
    </row>
    <row r="33" spans="1:16" s="22" customFormat="1" ht="18" customHeight="1" x14ac:dyDescent="0.25">
      <c r="A33" s="1490"/>
      <c r="B33" s="230">
        <v>13</v>
      </c>
      <c r="C33" s="232"/>
      <c r="D33" s="236"/>
      <c r="E33" s="234">
        <f>(D33/E62)*E16</f>
        <v>0</v>
      </c>
      <c r="F33" s="1058"/>
      <c r="G33" s="534">
        <v>19</v>
      </c>
      <c r="H33" s="28"/>
      <c r="I33" s="28"/>
      <c r="J33" s="369"/>
      <c r="O33" s="41" t="s">
        <v>73</v>
      </c>
      <c r="P33" s="42">
        <f>ROW()</f>
        <v>33</v>
      </c>
    </row>
    <row r="34" spans="1:16" s="22" customFormat="1" ht="18" customHeight="1" x14ac:dyDescent="0.25">
      <c r="A34" s="1490"/>
      <c r="B34" s="231">
        <v>14</v>
      </c>
      <c r="C34" s="233"/>
      <c r="D34" s="237"/>
      <c r="E34" s="235">
        <f>(D34/E62)*E16</f>
        <v>0</v>
      </c>
      <c r="F34" s="1058"/>
      <c r="G34" s="534">
        <v>20</v>
      </c>
      <c r="H34" s="28"/>
      <c r="I34" s="28"/>
      <c r="J34" s="369"/>
      <c r="O34" s="39" t="s">
        <v>73</v>
      </c>
      <c r="P34" s="40">
        <f>ROW()</f>
        <v>34</v>
      </c>
    </row>
    <row r="35" spans="1:16" s="22" customFormat="1" ht="18" customHeight="1" x14ac:dyDescent="0.25">
      <c r="A35" s="1490"/>
      <c r="B35" s="230">
        <v>15</v>
      </c>
      <c r="C35" s="232"/>
      <c r="D35" s="236"/>
      <c r="E35" s="234">
        <f>(D35/E62)*E16</f>
        <v>0</v>
      </c>
      <c r="F35" s="1058"/>
      <c r="G35" s="534">
        <v>21</v>
      </c>
      <c r="H35" s="28"/>
      <c r="I35" s="28"/>
      <c r="J35" s="369"/>
      <c r="O35" s="41" t="s">
        <v>73</v>
      </c>
      <c r="P35" s="42">
        <f>ROW()</f>
        <v>35</v>
      </c>
    </row>
    <row r="36" spans="1:16" s="22" customFormat="1" ht="18" customHeight="1" x14ac:dyDescent="0.25">
      <c r="A36" s="1490"/>
      <c r="B36" s="231">
        <v>16</v>
      </c>
      <c r="C36" s="233"/>
      <c r="D36" s="237"/>
      <c r="E36" s="235">
        <f>(D36/E62)*E16</f>
        <v>0</v>
      </c>
      <c r="F36" s="1058"/>
      <c r="G36" s="534">
        <v>22</v>
      </c>
      <c r="H36" s="28"/>
      <c r="I36" s="28"/>
      <c r="J36" s="369"/>
      <c r="O36" s="39" t="s">
        <v>73</v>
      </c>
      <c r="P36" s="40">
        <f>ROW()</f>
        <v>36</v>
      </c>
    </row>
    <row r="37" spans="1:16" s="22" customFormat="1" ht="18" customHeight="1" x14ac:dyDescent="0.25">
      <c r="A37" s="1490"/>
      <c r="B37" s="230">
        <v>17</v>
      </c>
      <c r="C37" s="232"/>
      <c r="D37" s="236"/>
      <c r="E37" s="234">
        <f>(D37/E62)*E16</f>
        <v>0</v>
      </c>
      <c r="F37" s="1058"/>
      <c r="G37" s="534">
        <v>23</v>
      </c>
      <c r="H37" s="28"/>
      <c r="I37" s="28"/>
      <c r="J37" s="369"/>
      <c r="O37" s="41" t="s">
        <v>73</v>
      </c>
      <c r="P37" s="42">
        <f>ROW()</f>
        <v>37</v>
      </c>
    </row>
    <row r="38" spans="1:16" s="22" customFormat="1" ht="18" customHeight="1" x14ac:dyDescent="0.25">
      <c r="A38" s="1490"/>
      <c r="B38" s="231">
        <v>18</v>
      </c>
      <c r="C38" s="233"/>
      <c r="D38" s="237"/>
      <c r="E38" s="235">
        <f>(D38/E62)*E16</f>
        <v>0</v>
      </c>
      <c r="F38" s="1058"/>
      <c r="G38" s="534">
        <v>24</v>
      </c>
      <c r="H38" s="28"/>
      <c r="I38" s="28"/>
      <c r="J38" s="369"/>
      <c r="O38" s="39" t="s">
        <v>73</v>
      </c>
      <c r="P38" s="40">
        <f>ROW()</f>
        <v>38</v>
      </c>
    </row>
    <row r="39" spans="1:16" s="22" customFormat="1" ht="18" customHeight="1" x14ac:dyDescent="0.25">
      <c r="A39" s="1490"/>
      <c r="B39" s="230">
        <v>19</v>
      </c>
      <c r="C39" s="232"/>
      <c r="D39" s="236"/>
      <c r="E39" s="234">
        <f>(D39/E62)*E16</f>
        <v>0</v>
      </c>
      <c r="F39" s="1058"/>
      <c r="G39" s="534">
        <v>25</v>
      </c>
      <c r="H39" s="28"/>
      <c r="I39" s="28"/>
      <c r="J39" s="369"/>
      <c r="O39" s="41" t="s">
        <v>73</v>
      </c>
      <c r="P39" s="42">
        <f>ROW()</f>
        <v>39</v>
      </c>
    </row>
    <row r="40" spans="1:16" s="22" customFormat="1" ht="18" customHeight="1" x14ac:dyDescent="0.25">
      <c r="A40" s="1490"/>
      <c r="B40" s="231">
        <v>20</v>
      </c>
      <c r="C40" s="233"/>
      <c r="D40" s="237"/>
      <c r="E40" s="235">
        <f>(D40/E62)*E16</f>
        <v>0</v>
      </c>
      <c r="F40" s="1058"/>
      <c r="G40" s="534">
        <v>26</v>
      </c>
      <c r="H40" s="28"/>
      <c r="I40" s="28"/>
      <c r="J40" s="369"/>
      <c r="O40" s="39" t="s">
        <v>73</v>
      </c>
      <c r="P40" s="40">
        <f>ROW()</f>
        <v>40</v>
      </c>
    </row>
    <row r="41" spans="1:16" s="22" customFormat="1" ht="18" customHeight="1" x14ac:dyDescent="0.25">
      <c r="A41" s="1490"/>
      <c r="B41" s="230">
        <v>21</v>
      </c>
      <c r="C41" s="232"/>
      <c r="D41" s="236"/>
      <c r="E41" s="234">
        <f>(D41/E62)*E16</f>
        <v>0</v>
      </c>
      <c r="F41" s="1058"/>
      <c r="G41" s="534">
        <v>27</v>
      </c>
      <c r="H41" s="28"/>
      <c r="I41" s="28"/>
      <c r="J41" s="369"/>
      <c r="O41" s="41" t="s">
        <v>73</v>
      </c>
      <c r="P41" s="42">
        <f>ROW()</f>
        <v>41</v>
      </c>
    </row>
    <row r="42" spans="1:16" s="22" customFormat="1" ht="18" customHeight="1" x14ac:dyDescent="0.25">
      <c r="A42" s="1490"/>
      <c r="B42" s="231">
        <v>22</v>
      </c>
      <c r="C42" s="233"/>
      <c r="D42" s="237"/>
      <c r="E42" s="235">
        <f>(D42/E62)*E16</f>
        <v>0</v>
      </c>
      <c r="F42" s="1058"/>
      <c r="G42" s="534">
        <v>28</v>
      </c>
      <c r="H42" s="28"/>
      <c r="I42" s="28"/>
      <c r="J42" s="369"/>
      <c r="O42" s="39" t="s">
        <v>73</v>
      </c>
      <c r="P42" s="40">
        <f>ROW()</f>
        <v>42</v>
      </c>
    </row>
    <row r="43" spans="1:16" s="22" customFormat="1" ht="18" customHeight="1" x14ac:dyDescent="0.25">
      <c r="A43" s="1490"/>
      <c r="B43" s="230">
        <v>23</v>
      </c>
      <c r="C43" s="232"/>
      <c r="D43" s="236"/>
      <c r="E43" s="234">
        <f>(D43/E62)*E16</f>
        <v>0</v>
      </c>
      <c r="F43" s="1058"/>
      <c r="G43" s="534">
        <v>29</v>
      </c>
      <c r="H43" s="28"/>
      <c r="I43" s="28"/>
      <c r="J43" s="369"/>
      <c r="O43" s="41" t="s">
        <v>73</v>
      </c>
      <c r="P43" s="42">
        <f>ROW()</f>
        <v>43</v>
      </c>
    </row>
    <row r="44" spans="1:16" s="22" customFormat="1" ht="18" customHeight="1" x14ac:dyDescent="0.25">
      <c r="A44" s="1490"/>
      <c r="B44" s="231">
        <v>24</v>
      </c>
      <c r="C44" s="233"/>
      <c r="D44" s="237"/>
      <c r="E44" s="235">
        <f>(D44/E62)*E16</f>
        <v>0</v>
      </c>
      <c r="F44" s="1058"/>
      <c r="G44" s="534">
        <v>30</v>
      </c>
      <c r="H44" s="28"/>
      <c r="I44" s="28"/>
      <c r="J44" s="369"/>
      <c r="O44" s="39" t="s">
        <v>73</v>
      </c>
      <c r="P44" s="40">
        <f>ROW()</f>
        <v>44</v>
      </c>
    </row>
    <row r="45" spans="1:16" s="22" customFormat="1" ht="18" customHeight="1" x14ac:dyDescent="0.25">
      <c r="A45" s="1490"/>
      <c r="B45" s="230">
        <v>25</v>
      </c>
      <c r="C45" s="232"/>
      <c r="D45" s="236"/>
      <c r="E45" s="234">
        <f>(D45/E62)*E16</f>
        <v>0</v>
      </c>
      <c r="F45" s="1058"/>
      <c r="G45" s="534">
        <v>31</v>
      </c>
      <c r="H45" s="28"/>
      <c r="I45" s="28"/>
      <c r="J45" s="369"/>
      <c r="O45" s="41" t="s">
        <v>73</v>
      </c>
      <c r="P45" s="42">
        <f>ROW()</f>
        <v>45</v>
      </c>
    </row>
    <row r="46" spans="1:16" s="22" customFormat="1" ht="18" customHeight="1" x14ac:dyDescent="0.25">
      <c r="A46" s="1490"/>
      <c r="B46" s="231">
        <v>26</v>
      </c>
      <c r="C46" s="233"/>
      <c r="D46" s="237"/>
      <c r="E46" s="235">
        <f>(D46/E62)*E16</f>
        <v>0</v>
      </c>
      <c r="F46" s="1058"/>
      <c r="G46" s="534">
        <v>32</v>
      </c>
      <c r="H46" s="28"/>
      <c r="I46" s="28"/>
      <c r="J46" s="369"/>
      <c r="O46" s="39" t="s">
        <v>73</v>
      </c>
      <c r="P46" s="40">
        <f>ROW()</f>
        <v>46</v>
      </c>
    </row>
    <row r="47" spans="1:16" s="22" customFormat="1" ht="18" customHeight="1" x14ac:dyDescent="0.25">
      <c r="A47" s="1490"/>
      <c r="B47" s="230">
        <v>27</v>
      </c>
      <c r="C47" s="232"/>
      <c r="D47" s="236"/>
      <c r="E47" s="234">
        <f>(D47/E62)*E16</f>
        <v>0</v>
      </c>
      <c r="F47" s="1058"/>
      <c r="G47" s="534">
        <v>33</v>
      </c>
      <c r="H47" s="28"/>
      <c r="I47" s="28"/>
      <c r="J47" s="369"/>
      <c r="O47" s="41" t="s">
        <v>73</v>
      </c>
      <c r="P47" s="42">
        <f>ROW()</f>
        <v>47</v>
      </c>
    </row>
    <row r="48" spans="1:16" s="22" customFormat="1" ht="18" customHeight="1" x14ac:dyDescent="0.25">
      <c r="A48" s="1490"/>
      <c r="B48" s="231">
        <v>28</v>
      </c>
      <c r="C48" s="233"/>
      <c r="D48" s="237"/>
      <c r="E48" s="235">
        <f>(D48/E62)*E16</f>
        <v>0</v>
      </c>
      <c r="F48" s="1058"/>
      <c r="G48" s="534">
        <v>34</v>
      </c>
      <c r="H48" s="28"/>
      <c r="I48" s="28"/>
      <c r="J48" s="369"/>
      <c r="O48" s="39" t="s">
        <v>73</v>
      </c>
      <c r="P48" s="40">
        <f>ROW()</f>
        <v>48</v>
      </c>
    </row>
    <row r="49" spans="1:16" s="22" customFormat="1" ht="18" customHeight="1" x14ac:dyDescent="0.25">
      <c r="A49" s="1490"/>
      <c r="B49" s="230">
        <v>29</v>
      </c>
      <c r="C49" s="232"/>
      <c r="D49" s="236"/>
      <c r="E49" s="234">
        <f>(D49/E62)*E16</f>
        <v>0</v>
      </c>
      <c r="F49" s="1058"/>
      <c r="G49" s="534">
        <v>35</v>
      </c>
      <c r="H49" s="28"/>
      <c r="I49" s="28"/>
      <c r="J49" s="369"/>
      <c r="O49" s="41" t="s">
        <v>73</v>
      </c>
      <c r="P49" s="42">
        <f>ROW()</f>
        <v>49</v>
      </c>
    </row>
    <row r="50" spans="1:16" s="22" customFormat="1" ht="18" customHeight="1" x14ac:dyDescent="0.25">
      <c r="A50" s="1490"/>
      <c r="B50" s="231">
        <v>30</v>
      </c>
      <c r="C50" s="233"/>
      <c r="D50" s="237"/>
      <c r="E50" s="235">
        <f>(D50/E62)*E16</f>
        <v>0</v>
      </c>
      <c r="F50" s="1058"/>
      <c r="G50" s="534">
        <v>36</v>
      </c>
      <c r="H50" s="28"/>
      <c r="I50" s="28"/>
      <c r="J50" s="369"/>
      <c r="O50" s="39" t="s">
        <v>73</v>
      </c>
      <c r="P50" s="40">
        <f>ROW()</f>
        <v>50</v>
      </c>
    </row>
    <row r="51" spans="1:16" s="22" customFormat="1" ht="18" customHeight="1" x14ac:dyDescent="0.25">
      <c r="A51" s="1490"/>
      <c r="B51" s="230">
        <v>31</v>
      </c>
      <c r="C51" s="232"/>
      <c r="D51" s="236"/>
      <c r="E51" s="234">
        <f>(D51/E62)*E16</f>
        <v>0</v>
      </c>
      <c r="F51" s="1058"/>
      <c r="G51" s="534">
        <v>37</v>
      </c>
      <c r="H51" s="28"/>
      <c r="I51" s="28"/>
      <c r="J51" s="369"/>
      <c r="O51" s="41" t="s">
        <v>73</v>
      </c>
      <c r="P51" s="42">
        <f>ROW()</f>
        <v>51</v>
      </c>
    </row>
    <row r="52" spans="1:16" s="22" customFormat="1" ht="18" customHeight="1" x14ac:dyDescent="0.25">
      <c r="A52" s="1490"/>
      <c r="B52" s="231">
        <v>32</v>
      </c>
      <c r="C52" s="233"/>
      <c r="D52" s="237"/>
      <c r="E52" s="235">
        <f>(D52/E62)*E16</f>
        <v>0</v>
      </c>
      <c r="F52" s="1058"/>
      <c r="G52" s="534">
        <v>38</v>
      </c>
      <c r="H52" s="28"/>
      <c r="I52" s="28"/>
      <c r="J52" s="369"/>
      <c r="O52" s="39" t="s">
        <v>73</v>
      </c>
      <c r="P52" s="40">
        <f>ROW()</f>
        <v>52</v>
      </c>
    </row>
    <row r="53" spans="1:16" s="22" customFormat="1" ht="18" customHeight="1" x14ac:dyDescent="0.25">
      <c r="A53" s="1490"/>
      <c r="B53" s="230">
        <v>33</v>
      </c>
      <c r="C53" s="232"/>
      <c r="D53" s="236"/>
      <c r="E53" s="234">
        <f>(D53/E62)*E16</f>
        <v>0</v>
      </c>
      <c r="F53" s="1058"/>
      <c r="G53" s="534">
        <v>39</v>
      </c>
      <c r="H53" s="28"/>
      <c r="I53" s="28"/>
      <c r="J53" s="369"/>
      <c r="O53" s="41" t="s">
        <v>73</v>
      </c>
      <c r="P53" s="42">
        <f>ROW()</f>
        <v>53</v>
      </c>
    </row>
    <row r="54" spans="1:16" s="22" customFormat="1" ht="18" customHeight="1" x14ac:dyDescent="0.25">
      <c r="A54" s="1490"/>
      <c r="B54" s="231">
        <v>34</v>
      </c>
      <c r="C54" s="233"/>
      <c r="D54" s="237"/>
      <c r="E54" s="235">
        <f>(D54/E62)*E16</f>
        <v>0</v>
      </c>
      <c r="F54" s="1058"/>
      <c r="G54" s="534">
        <v>40</v>
      </c>
      <c r="H54" s="28"/>
      <c r="I54" s="28"/>
      <c r="J54" s="369"/>
      <c r="O54" s="39" t="s">
        <v>73</v>
      </c>
      <c r="P54" s="40">
        <f>ROW()</f>
        <v>54</v>
      </c>
    </row>
    <row r="55" spans="1:16" s="22" customFormat="1" ht="18" customHeight="1" x14ac:dyDescent="0.25">
      <c r="A55" s="1490"/>
      <c r="B55" s="230">
        <v>35</v>
      </c>
      <c r="C55" s="232"/>
      <c r="D55" s="236"/>
      <c r="E55" s="234">
        <f>(D55/E62)*E16</f>
        <v>0</v>
      </c>
      <c r="F55" s="1058"/>
      <c r="G55" s="534">
        <v>41</v>
      </c>
      <c r="H55" s="28"/>
      <c r="I55" s="28"/>
      <c r="J55" s="369"/>
      <c r="O55" s="41" t="s">
        <v>73</v>
      </c>
      <c r="P55" s="42">
        <f>ROW()</f>
        <v>55</v>
      </c>
    </row>
    <row r="56" spans="1:16" s="22" customFormat="1" ht="18" customHeight="1" x14ac:dyDescent="0.25">
      <c r="A56" s="1490"/>
      <c r="B56" s="231">
        <v>36</v>
      </c>
      <c r="C56" s="233"/>
      <c r="D56" s="237"/>
      <c r="E56" s="235">
        <f>(D56/E62)*E16</f>
        <v>0</v>
      </c>
      <c r="F56" s="1058"/>
      <c r="G56" s="534">
        <v>42</v>
      </c>
      <c r="H56" s="28"/>
      <c r="I56" s="28"/>
      <c r="J56" s="369"/>
      <c r="O56" s="39" t="s">
        <v>73</v>
      </c>
      <c r="P56" s="40">
        <f>ROW()</f>
        <v>56</v>
      </c>
    </row>
    <row r="57" spans="1:16" s="22" customFormat="1" ht="18" customHeight="1" x14ac:dyDescent="0.25">
      <c r="A57" s="1490"/>
      <c r="B57" s="230">
        <v>37</v>
      </c>
      <c r="C57" s="232"/>
      <c r="D57" s="236"/>
      <c r="E57" s="234">
        <f>(D57/E62)*E16</f>
        <v>0</v>
      </c>
      <c r="F57" s="1058"/>
      <c r="G57" s="534">
        <v>43</v>
      </c>
      <c r="H57" s="28"/>
      <c r="I57" s="28"/>
      <c r="J57" s="369"/>
      <c r="O57" s="41" t="s">
        <v>73</v>
      </c>
      <c r="P57" s="42">
        <f>ROW()</f>
        <v>57</v>
      </c>
    </row>
    <row r="58" spans="1:16" s="22" customFormat="1" ht="18" customHeight="1" x14ac:dyDescent="0.25">
      <c r="A58" s="1490"/>
      <c r="B58" s="231">
        <v>38</v>
      </c>
      <c r="C58" s="233"/>
      <c r="D58" s="237"/>
      <c r="E58" s="235">
        <f>(D58/E62)*E16</f>
        <v>0</v>
      </c>
      <c r="F58" s="1058"/>
      <c r="G58" s="534">
        <v>44</v>
      </c>
      <c r="H58" s="28"/>
      <c r="I58" s="28"/>
      <c r="J58" s="369"/>
      <c r="O58" s="39" t="s">
        <v>73</v>
      </c>
      <c r="P58" s="40">
        <f>ROW()</f>
        <v>58</v>
      </c>
    </row>
    <row r="59" spans="1:16" s="22" customFormat="1" ht="18" customHeight="1" x14ac:dyDescent="0.25">
      <c r="A59" s="1490"/>
      <c r="B59" s="230">
        <v>39</v>
      </c>
      <c r="C59" s="232"/>
      <c r="D59" s="236"/>
      <c r="E59" s="234">
        <f>(D59/E62)*E16</f>
        <v>0</v>
      </c>
      <c r="F59" s="1058"/>
      <c r="G59" s="534">
        <v>45</v>
      </c>
      <c r="H59" s="28"/>
      <c r="I59" s="28"/>
      <c r="J59" s="369"/>
      <c r="O59" s="41" t="s">
        <v>73</v>
      </c>
      <c r="P59" s="42">
        <f>ROW()</f>
        <v>59</v>
      </c>
    </row>
    <row r="60" spans="1:16" s="22" customFormat="1" ht="18" customHeight="1" thickBot="1" x14ac:dyDescent="0.3">
      <c r="A60" s="1490"/>
      <c r="B60" s="231">
        <v>40</v>
      </c>
      <c r="C60" s="371"/>
      <c r="D60" s="372"/>
      <c r="E60" s="373">
        <f>(D60/E62)*E16</f>
        <v>0</v>
      </c>
      <c r="F60" s="1058"/>
      <c r="G60" s="534">
        <v>46</v>
      </c>
      <c r="H60" s="28"/>
      <c r="I60" s="28"/>
      <c r="J60" s="369"/>
      <c r="O60" s="37" t="s">
        <v>72</v>
      </c>
      <c r="P60" s="38">
        <f>ROW()</f>
        <v>60</v>
      </c>
    </row>
    <row r="61" spans="1:16" s="22" customFormat="1" ht="18" customHeight="1" thickTop="1" thickBot="1" x14ac:dyDescent="0.3">
      <c r="A61" s="1490"/>
      <c r="B61" s="374"/>
      <c r="C61" s="375"/>
      <c r="D61" s="376">
        <f>SUM(D21:D60)</f>
        <v>527.65</v>
      </c>
      <c r="E61" s="377">
        <f>SUM(E21:E60)</f>
        <v>1499.0056818181813</v>
      </c>
      <c r="F61" s="1058"/>
      <c r="G61" s="534">
        <v>47</v>
      </c>
      <c r="H61" s="28"/>
      <c r="I61" s="28"/>
      <c r="J61" s="369"/>
      <c r="O61" s="37" t="s">
        <v>72</v>
      </c>
      <c r="P61" s="38">
        <f>ROW()</f>
        <v>61</v>
      </c>
    </row>
    <row r="62" spans="1:16" s="22" customFormat="1" ht="18" customHeight="1" x14ac:dyDescent="0.25">
      <c r="A62" s="1490"/>
      <c r="B62" s="1448" t="s">
        <v>173</v>
      </c>
      <c r="C62" s="1450" t="s">
        <v>174</v>
      </c>
      <c r="D62" s="1452" t="str">
        <f>D67</f>
        <v xml:space="preserve">❸ </v>
      </c>
      <c r="E62" s="1488">
        <v>3.52</v>
      </c>
      <c r="F62" s="1058"/>
      <c r="G62" s="534">
        <v>48</v>
      </c>
      <c r="H62" s="28"/>
      <c r="I62" s="28"/>
      <c r="J62" s="369"/>
      <c r="O62" s="37" t="s">
        <v>72</v>
      </c>
      <c r="P62" s="38">
        <f>ROW()</f>
        <v>62</v>
      </c>
    </row>
    <row r="63" spans="1:16" s="22" customFormat="1" ht="18" customHeight="1" x14ac:dyDescent="0.25">
      <c r="A63" s="1490"/>
      <c r="B63" s="1449"/>
      <c r="C63" s="1451"/>
      <c r="D63" s="1453"/>
      <c r="E63" s="1489"/>
      <c r="F63" s="1058"/>
      <c r="G63" s="534">
        <v>49</v>
      </c>
      <c r="H63" s="28"/>
      <c r="I63" s="28"/>
      <c r="J63" s="369"/>
      <c r="O63" s="37" t="s">
        <v>72</v>
      </c>
      <c r="P63" s="38">
        <f>ROW()</f>
        <v>63</v>
      </c>
    </row>
    <row r="64" spans="1:16" s="22" customFormat="1" ht="18" customHeight="1" x14ac:dyDescent="0.25">
      <c r="A64" s="1490"/>
      <c r="B64" s="378"/>
      <c r="C64" s="8"/>
      <c r="D64" s="149" t="s">
        <v>83</v>
      </c>
      <c r="E64" s="150">
        <f>D61</f>
        <v>527.65</v>
      </c>
      <c r="F64" s="1058"/>
      <c r="G64" s="534">
        <v>50</v>
      </c>
      <c r="H64" s="28"/>
      <c r="I64" s="28"/>
      <c r="J64" s="369"/>
      <c r="O64" s="37" t="s">
        <v>72</v>
      </c>
      <c r="P64" s="38">
        <f>ROW()</f>
        <v>64</v>
      </c>
    </row>
    <row r="65" spans="1:16" s="22" customFormat="1" ht="18" customHeight="1" thickBot="1" x14ac:dyDescent="0.3">
      <c r="A65" s="1490"/>
      <c r="B65" s="379"/>
      <c r="C65" s="380"/>
      <c r="D65" s="158" t="s">
        <v>78</v>
      </c>
      <c r="E65" s="159">
        <f>E64/E62</f>
        <v>149.90056818181819</v>
      </c>
      <c r="F65" s="1058"/>
      <c r="G65" s="534">
        <v>51</v>
      </c>
      <c r="H65" s="28"/>
      <c r="I65" s="28"/>
      <c r="J65" s="369"/>
      <c r="O65" s="37" t="s">
        <v>72</v>
      </c>
      <c r="P65" s="38">
        <f>ROW()</f>
        <v>65</v>
      </c>
    </row>
    <row r="66" spans="1:16" s="22" customFormat="1" ht="18" customHeight="1" x14ac:dyDescent="0.25">
      <c r="A66" s="1490"/>
      <c r="B66" s="381" t="s">
        <v>20</v>
      </c>
      <c r="C66" s="382"/>
      <c r="D66" s="383" t="s">
        <v>177</v>
      </c>
      <c r="E66" s="384">
        <v>150</v>
      </c>
      <c r="F66" s="1058"/>
      <c r="G66" s="534">
        <v>52</v>
      </c>
      <c r="H66" s="28"/>
      <c r="I66" s="28"/>
      <c r="J66" s="369"/>
      <c r="O66" s="37" t="s">
        <v>72</v>
      </c>
      <c r="P66" s="38">
        <f>ROW()</f>
        <v>66</v>
      </c>
    </row>
    <row r="67" spans="1:16" s="22" customFormat="1" ht="18" customHeight="1" thickBot="1" x14ac:dyDescent="0.3">
      <c r="A67" s="1490"/>
      <c r="B67" s="385" t="s">
        <v>21</v>
      </c>
      <c r="C67" s="327" t="s">
        <v>178</v>
      </c>
      <c r="D67" s="328" t="s">
        <v>173</v>
      </c>
      <c r="E67" s="386">
        <f>(E62/E66)*E65</f>
        <v>3.5176666666666669</v>
      </c>
      <c r="F67" s="1058"/>
      <c r="G67" s="534">
        <v>53</v>
      </c>
      <c r="H67" s="28"/>
      <c r="I67" s="28"/>
      <c r="J67" s="369"/>
      <c r="O67" s="37" t="s">
        <v>72</v>
      </c>
      <c r="P67" s="38">
        <f>ROW()</f>
        <v>67</v>
      </c>
    </row>
    <row r="68" spans="1:16" s="22" customFormat="1" ht="18" customHeight="1" x14ac:dyDescent="0.25">
      <c r="A68" s="1490"/>
      <c r="B68" s="180"/>
      <c r="C68" s="1476" t="s">
        <v>89</v>
      </c>
      <c r="D68" s="1476"/>
      <c r="E68" s="1477"/>
      <c r="F68" s="1058"/>
      <c r="G68" s="534">
        <v>54</v>
      </c>
      <c r="H68" s="28"/>
      <c r="I68" s="28"/>
      <c r="J68" s="369"/>
      <c r="O68" s="39" t="s">
        <v>73</v>
      </c>
      <c r="P68" s="40">
        <f>ROW()</f>
        <v>68</v>
      </c>
    </row>
    <row r="69" spans="1:16" s="22" customFormat="1" ht="18" customHeight="1" x14ac:dyDescent="0.25">
      <c r="A69" s="1490"/>
      <c r="B69" s="181"/>
      <c r="C69" s="175">
        <v>20</v>
      </c>
      <c r="D69" s="153">
        <f>C69/100</f>
        <v>0.2</v>
      </c>
      <c r="E69" s="155">
        <f>C69*10</f>
        <v>200</v>
      </c>
      <c r="F69" s="1058"/>
      <c r="G69" s="534">
        <v>55</v>
      </c>
      <c r="H69" s="28"/>
      <c r="I69" s="28"/>
      <c r="J69" s="369"/>
      <c r="O69" s="41" t="s">
        <v>73</v>
      </c>
      <c r="P69" s="42">
        <f>ROW()</f>
        <v>69</v>
      </c>
    </row>
    <row r="70" spans="1:16" s="22" customFormat="1" ht="18" customHeight="1" x14ac:dyDescent="0.25">
      <c r="A70" s="1490"/>
      <c r="B70" s="181"/>
      <c r="C70" s="176">
        <v>5</v>
      </c>
      <c r="D70" s="154">
        <f>C70/10</f>
        <v>0.5</v>
      </c>
      <c r="E70" s="155">
        <f>C70*100</f>
        <v>500</v>
      </c>
      <c r="F70" s="1058"/>
      <c r="G70" s="534">
        <v>56</v>
      </c>
      <c r="H70" s="28"/>
      <c r="I70" s="28"/>
      <c r="J70" s="369"/>
      <c r="O70" s="39" t="s">
        <v>73</v>
      </c>
      <c r="P70" s="40">
        <f>ROW()</f>
        <v>70</v>
      </c>
    </row>
    <row r="71" spans="1:16" s="22" customFormat="1" ht="18" customHeight="1" thickBot="1" x14ac:dyDescent="0.3">
      <c r="A71" s="1490"/>
      <c r="B71" s="387"/>
      <c r="C71" s="177">
        <v>4</v>
      </c>
      <c r="D71" s="160">
        <f>C71*10</f>
        <v>40</v>
      </c>
      <c r="E71" s="388">
        <f>C71</f>
        <v>4</v>
      </c>
      <c r="F71" s="1058"/>
      <c r="G71" s="534">
        <v>57</v>
      </c>
      <c r="H71" s="28"/>
      <c r="I71" s="28"/>
      <c r="J71" s="369"/>
      <c r="O71" s="41" t="s">
        <v>73</v>
      </c>
      <c r="P71" s="42">
        <f>ROW()</f>
        <v>71</v>
      </c>
    </row>
    <row r="72" spans="1:16" s="22" customFormat="1" ht="18" customHeight="1" x14ac:dyDescent="0.25">
      <c r="A72" s="1490"/>
      <c r="B72" s="480" t="s">
        <v>3</v>
      </c>
      <c r="C72" s="481" t="s">
        <v>183</v>
      </c>
      <c r="D72" s="482"/>
      <c r="E72" s="483"/>
      <c r="F72" s="1058"/>
      <c r="G72" s="534">
        <v>58</v>
      </c>
      <c r="H72" s="28"/>
      <c r="I72" s="28"/>
      <c r="J72" s="369"/>
      <c r="O72" s="37" t="s">
        <v>72</v>
      </c>
      <c r="P72" s="38">
        <f>ROW()</f>
        <v>72</v>
      </c>
    </row>
    <row r="73" spans="1:16" s="22" customFormat="1" ht="18" customHeight="1" x14ac:dyDescent="0.25">
      <c r="A73" s="1490"/>
      <c r="B73" s="492"/>
      <c r="C73" s="493"/>
      <c r="D73" s="494"/>
      <c r="E73" s="495"/>
      <c r="F73" s="1058"/>
      <c r="G73" s="534">
        <v>59</v>
      </c>
      <c r="H73" s="28"/>
      <c r="I73" s="28"/>
      <c r="J73" s="369"/>
      <c r="O73" s="37" t="s">
        <v>72</v>
      </c>
      <c r="P73" s="38">
        <f>ROW()</f>
        <v>73</v>
      </c>
    </row>
    <row r="74" spans="1:16" s="22" customFormat="1" ht="18" customHeight="1" x14ac:dyDescent="0.25">
      <c r="A74" s="1490"/>
      <c r="B74" s="389" t="s">
        <v>194</v>
      </c>
      <c r="C74" s="173"/>
      <c r="D74" s="91"/>
      <c r="E74" s="390"/>
      <c r="F74" s="1058"/>
      <c r="G74" s="534">
        <v>60</v>
      </c>
      <c r="H74" s="28"/>
      <c r="I74" s="28"/>
      <c r="J74" s="369"/>
      <c r="O74" s="39" t="s">
        <v>211</v>
      </c>
      <c r="P74" s="40">
        <f>ROW()</f>
        <v>74</v>
      </c>
    </row>
    <row r="75" spans="1:16" s="22" customFormat="1" ht="18" customHeight="1" x14ac:dyDescent="0.25">
      <c r="A75" s="1490"/>
      <c r="B75" s="391" t="str">
        <f>B62</f>
        <v xml:space="preserve">❸ </v>
      </c>
      <c r="C75" s="345" t="s">
        <v>185</v>
      </c>
      <c r="D75" s="91"/>
      <c r="E75" s="392"/>
      <c r="F75" s="1058"/>
      <c r="G75" s="534">
        <v>61</v>
      </c>
      <c r="H75" s="28"/>
      <c r="I75" s="28"/>
      <c r="J75" s="369"/>
      <c r="O75" s="41" t="s">
        <v>211</v>
      </c>
      <c r="P75" s="42">
        <f>ROW()</f>
        <v>75</v>
      </c>
    </row>
    <row r="76" spans="1:16" s="22" customFormat="1" ht="18" customHeight="1" x14ac:dyDescent="0.25">
      <c r="A76" s="1490"/>
      <c r="B76" s="1478" t="s">
        <v>186</v>
      </c>
      <c r="C76" s="1314"/>
      <c r="D76" s="1314"/>
      <c r="E76" s="1479"/>
      <c r="F76" s="1058"/>
      <c r="G76" s="534">
        <v>62</v>
      </c>
      <c r="H76" s="28"/>
      <c r="I76" s="28"/>
      <c r="J76" s="369"/>
      <c r="O76" s="39" t="s">
        <v>211</v>
      </c>
      <c r="P76" s="40">
        <f>ROW()</f>
        <v>76</v>
      </c>
    </row>
    <row r="77" spans="1:16" s="22" customFormat="1" ht="18" customHeight="1" x14ac:dyDescent="0.25">
      <c r="A77" s="1490"/>
      <c r="B77" s="1478"/>
      <c r="C77" s="1314"/>
      <c r="D77" s="1314"/>
      <c r="E77" s="1479"/>
      <c r="F77" s="1058"/>
      <c r="G77" s="534">
        <v>63</v>
      </c>
      <c r="H77" s="28"/>
      <c r="I77" s="28"/>
      <c r="J77" s="369"/>
      <c r="O77" s="41" t="s">
        <v>211</v>
      </c>
      <c r="P77" s="42">
        <f>ROW()</f>
        <v>77</v>
      </c>
    </row>
    <row r="78" spans="1:16" s="22" customFormat="1" ht="18" customHeight="1" x14ac:dyDescent="0.25">
      <c r="A78" s="1490"/>
      <c r="B78" s="393" t="str">
        <f>B66</f>
        <v>❹</v>
      </c>
      <c r="C78" s="348" t="s">
        <v>187</v>
      </c>
      <c r="D78" s="91"/>
      <c r="E78" s="394"/>
      <c r="F78" s="1058"/>
      <c r="G78" s="534">
        <v>64</v>
      </c>
      <c r="H78" s="28"/>
      <c r="I78" s="28"/>
      <c r="J78" s="369"/>
      <c r="O78" s="39" t="s">
        <v>211</v>
      </c>
      <c r="P78" s="40">
        <f>ROW()</f>
        <v>78</v>
      </c>
    </row>
    <row r="79" spans="1:16" s="22" customFormat="1" ht="18" customHeight="1" x14ac:dyDescent="0.25">
      <c r="A79" s="1490"/>
      <c r="B79" s="395" t="str">
        <f>B67</f>
        <v>❺</v>
      </c>
      <c r="C79" s="350" t="s">
        <v>188</v>
      </c>
      <c r="D79" s="351" t="str">
        <f>B62</f>
        <v xml:space="preserve">❸ </v>
      </c>
      <c r="E79" s="394"/>
      <c r="F79" s="1058"/>
      <c r="G79" s="534">
        <v>65</v>
      </c>
      <c r="H79" s="28"/>
      <c r="I79" s="28"/>
      <c r="J79" s="369"/>
      <c r="O79" s="41" t="s">
        <v>211</v>
      </c>
      <c r="P79" s="42">
        <f>ROW()</f>
        <v>79</v>
      </c>
    </row>
    <row r="80" spans="1:16" s="22" customFormat="1" ht="18" customHeight="1" x14ac:dyDescent="0.25">
      <c r="A80" s="1490"/>
      <c r="B80" s="396" t="s">
        <v>74</v>
      </c>
      <c r="C80" s="174"/>
      <c r="D80" s="91"/>
      <c r="E80" s="392" t="s">
        <v>51</v>
      </c>
      <c r="F80" s="1058"/>
      <c r="G80" s="534">
        <v>66</v>
      </c>
      <c r="H80" s="28"/>
      <c r="I80" s="28"/>
      <c r="J80" s="369"/>
      <c r="O80" s="39" t="s">
        <v>211</v>
      </c>
      <c r="P80" s="40">
        <f>ROW()</f>
        <v>80</v>
      </c>
    </row>
    <row r="81" spans="1:30" s="22" customFormat="1" ht="18" customHeight="1" x14ac:dyDescent="0.25">
      <c r="A81" s="1490"/>
      <c r="B81" s="1429" t="str">
        <f ca="1">CELL("nomfichier")</f>
        <v>C:\Users\Joël Leboucher\Desktop\UPRT a faire\EN CHANTIER\fait\ff.17.modeles.a.la.portion\[ff-15-restauration-15.modèles.de.fiches.xlsx]B-fiche-6 colonnes</v>
      </c>
      <c r="C81" s="1430"/>
      <c r="D81" s="1430"/>
      <c r="E81" s="1431"/>
      <c r="F81" s="1058"/>
      <c r="G81" s="1429" t="str">
        <f ca="1">CELL("nomfichier")</f>
        <v>C:\Users\Joël Leboucher\Desktop\UPRT a faire\EN CHANTIER\fait\ff.17.modeles.a.la.portion\[ff-15-restauration-15.modèles.de.fiches.xlsx]B-fiche-6 colonnes</v>
      </c>
      <c r="H81" s="1430"/>
      <c r="I81" s="1430"/>
      <c r="J81" s="1431"/>
      <c r="O81" s="37" t="s">
        <v>72</v>
      </c>
      <c r="P81" s="38">
        <f>ROW()</f>
        <v>81</v>
      </c>
    </row>
    <row r="82" spans="1:30" s="22" customFormat="1" ht="18" customHeight="1" x14ac:dyDescent="0.25">
      <c r="A82" s="1490"/>
      <c r="B82" s="1429"/>
      <c r="C82" s="1430"/>
      <c r="D82" s="1430"/>
      <c r="E82" s="1431"/>
      <c r="F82" s="1058"/>
      <c r="G82" s="1429"/>
      <c r="H82" s="1430"/>
      <c r="I82" s="1430"/>
      <c r="J82" s="1431"/>
      <c r="O82" s="37" t="s">
        <v>72</v>
      </c>
      <c r="P82" s="38">
        <f>ROW()</f>
        <v>82</v>
      </c>
    </row>
    <row r="83" spans="1:30" s="22" customFormat="1" ht="18" customHeight="1" x14ac:dyDescent="0.25">
      <c r="A83" s="1490"/>
      <c r="B83" s="1458" t="s">
        <v>4</v>
      </c>
      <c r="C83" s="1433"/>
      <c r="D83" s="1433"/>
      <c r="E83" s="1459"/>
      <c r="F83" s="1058"/>
      <c r="G83" s="1463" t="s">
        <v>4</v>
      </c>
      <c r="H83" s="1424"/>
      <c r="I83" s="1424"/>
      <c r="J83" s="1464"/>
      <c r="O83" s="283" t="s">
        <v>136</v>
      </c>
      <c r="P83" s="284">
        <f>ROW()</f>
        <v>83</v>
      </c>
    </row>
    <row r="84" spans="1:30" s="22" customFormat="1" ht="18" customHeight="1" thickBot="1" x14ac:dyDescent="0.3">
      <c r="A84" s="1490"/>
      <c r="B84" s="1460"/>
      <c r="C84" s="1461"/>
      <c r="D84" s="1461"/>
      <c r="E84" s="1462"/>
      <c r="F84" s="1058"/>
      <c r="G84" s="1465"/>
      <c r="H84" s="1466"/>
      <c r="I84" s="1466"/>
      <c r="J84" s="1467"/>
      <c r="O84" s="283" t="s">
        <v>136</v>
      </c>
      <c r="P84" s="284">
        <f>ROW()</f>
        <v>84</v>
      </c>
    </row>
    <row r="85" spans="1:30" s="22" customFormat="1" ht="18" customHeight="1" x14ac:dyDescent="0.25">
      <c r="K85" s="85"/>
    </row>
    <row r="86" spans="1:30" s="22" customFormat="1" ht="18" customHeight="1" x14ac:dyDescent="0.25">
      <c r="B86" s="1264" t="s">
        <v>362</v>
      </c>
      <c r="C86" s="1265"/>
      <c r="D86" s="1265"/>
      <c r="E86" s="1266"/>
      <c r="F86" s="281"/>
      <c r="G86" s="1264" t="s">
        <v>363</v>
      </c>
      <c r="H86" s="1265"/>
      <c r="I86" s="1265"/>
      <c r="J86" s="1266"/>
      <c r="K86" s="85"/>
      <c r="L86" s="1260" t="s">
        <v>318</v>
      </c>
      <c r="M86" s="1261"/>
      <c r="S86" s="536"/>
      <c r="V86" s="536"/>
      <c r="W86" s="653"/>
      <c r="Z86" s="653"/>
      <c r="AA86" s="29"/>
      <c r="AB86" s="29"/>
      <c r="AD86" s="29"/>
    </row>
    <row r="87" spans="1:30" s="22" customFormat="1" ht="18" customHeight="1" x14ac:dyDescent="0.25">
      <c r="B87" s="1267"/>
      <c r="C87" s="1268"/>
      <c r="D87" s="1268"/>
      <c r="E87" s="1269"/>
      <c r="F87" s="281"/>
      <c r="G87" s="1267"/>
      <c r="H87" s="1268"/>
      <c r="I87" s="1268"/>
      <c r="J87" s="1269"/>
      <c r="K87" s="85"/>
      <c r="L87" s="1262"/>
      <c r="M87" s="1263"/>
      <c r="S87" s="536"/>
      <c r="V87" s="536"/>
      <c r="W87" s="653"/>
      <c r="Z87" s="653"/>
      <c r="AA87" s="29"/>
      <c r="AB87" s="29"/>
      <c r="AD87" s="29"/>
    </row>
    <row r="88" spans="1:30" s="22" customFormat="1" ht="18" customHeight="1" thickBot="1" x14ac:dyDescent="0.3">
      <c r="K88" s="85"/>
      <c r="L88" s="745"/>
      <c r="M88" s="745"/>
    </row>
    <row r="89" spans="1:30" s="22" customFormat="1" ht="18" customHeight="1" x14ac:dyDescent="0.25">
      <c r="A89" s="45" t="s">
        <v>16</v>
      </c>
      <c r="B89" s="1468" t="s">
        <v>110</v>
      </c>
      <c r="C89" s="1469"/>
      <c r="D89" s="1469"/>
      <c r="E89" s="1042" t="s">
        <v>47</v>
      </c>
      <c r="F89" s="45" t="s">
        <v>16</v>
      </c>
      <c r="G89" s="1472" t="str">
        <f>B89</f>
        <v>SAISISSEZ LE NOM DE LA RECETTE poids en kg pour collectivités</v>
      </c>
      <c r="H89" s="1473"/>
      <c r="I89" s="1473"/>
      <c r="J89" s="1474" t="str">
        <f>E89</f>
        <v>N°2</v>
      </c>
      <c r="L89" s="1098" t="s">
        <v>160</v>
      </c>
      <c r="M89" s="1259"/>
      <c r="O89" s="37" t="s">
        <v>72</v>
      </c>
      <c r="P89" s="38">
        <f>ROW()</f>
        <v>89</v>
      </c>
    </row>
    <row r="90" spans="1:30" s="22" customFormat="1" ht="18" customHeight="1" x14ac:dyDescent="0.25">
      <c r="A90" s="1058"/>
      <c r="B90" s="1470"/>
      <c r="C90" s="1471"/>
      <c r="D90" s="1471"/>
      <c r="E90" s="1043"/>
      <c r="F90" s="1058"/>
      <c r="G90" s="1438"/>
      <c r="H90" s="1439"/>
      <c r="I90" s="1439"/>
      <c r="J90" s="1475"/>
      <c r="L90" s="1104" t="s">
        <v>120</v>
      </c>
      <c r="M90" s="1105"/>
      <c r="O90" s="37" t="s">
        <v>72</v>
      </c>
      <c r="P90" s="38">
        <f>ROW()</f>
        <v>90</v>
      </c>
    </row>
    <row r="91" spans="1:30" s="22" customFormat="1" ht="18" customHeight="1" x14ac:dyDescent="0.25">
      <c r="A91" s="1058"/>
      <c r="B91" s="1470"/>
      <c r="C91" s="1471"/>
      <c r="D91" s="1471"/>
      <c r="E91" s="190"/>
      <c r="F91" s="1058"/>
      <c r="G91" s="1438" t="str">
        <f>B92</f>
        <v>FICHE A LA PORTION saisie en Kg</v>
      </c>
      <c r="H91" s="1439"/>
      <c r="I91" s="1439"/>
      <c r="J91" s="1440"/>
      <c r="L91" s="1104"/>
      <c r="M91" s="1105"/>
      <c r="O91" s="37" t="s">
        <v>72</v>
      </c>
      <c r="P91" s="38">
        <f>ROW()</f>
        <v>91</v>
      </c>
    </row>
    <row r="92" spans="1:30" s="22" customFormat="1" ht="18" customHeight="1" x14ac:dyDescent="0.25">
      <c r="A92" s="1058"/>
      <c r="B92" s="1040" t="s">
        <v>541</v>
      </c>
      <c r="C92" s="1041"/>
      <c r="D92" s="1041"/>
      <c r="E92" s="1441"/>
      <c r="F92" s="1058"/>
      <c r="G92" s="97"/>
      <c r="H92" s="59"/>
      <c r="I92" s="678" t="s">
        <v>1</v>
      </c>
      <c r="J92" s="192">
        <v>2</v>
      </c>
      <c r="L92" s="1106"/>
      <c r="M92" s="1107"/>
      <c r="O92" s="37" t="s">
        <v>72</v>
      </c>
      <c r="P92" s="38">
        <f>ROW()</f>
        <v>92</v>
      </c>
    </row>
    <row r="93" spans="1:30" s="22" customFormat="1" ht="18" customHeight="1" x14ac:dyDescent="0.25">
      <c r="A93" s="1058"/>
      <c r="B93" s="1442" t="s">
        <v>70</v>
      </c>
      <c r="C93" s="1443"/>
      <c r="D93" s="1443"/>
      <c r="E93" s="1444"/>
      <c r="F93" s="1058"/>
      <c r="G93" s="97"/>
      <c r="H93" s="59"/>
      <c r="I93" s="679" t="s">
        <v>0</v>
      </c>
      <c r="J93" s="192">
        <v>2</v>
      </c>
      <c r="L93" s="1110" t="s">
        <v>113</v>
      </c>
      <c r="M93" s="1217"/>
      <c r="O93" s="37" t="s">
        <v>72</v>
      </c>
      <c r="P93" s="38">
        <f>ROW()</f>
        <v>93</v>
      </c>
    </row>
    <row r="94" spans="1:30" s="22" customFormat="1" ht="18" customHeight="1" x14ac:dyDescent="0.25">
      <c r="A94" s="1058"/>
      <c r="B94" s="1442"/>
      <c r="C94" s="1443"/>
      <c r="D94" s="1443"/>
      <c r="E94" s="1444"/>
      <c r="F94" s="1058"/>
      <c r="G94" s="1246" t="s">
        <v>13</v>
      </c>
      <c r="H94" s="1247"/>
      <c r="I94" s="1247"/>
      <c r="J94" s="1248"/>
      <c r="L94" s="1112" t="s">
        <v>122</v>
      </c>
      <c r="M94" s="1113"/>
      <c r="O94" s="37" t="s">
        <v>72</v>
      </c>
      <c r="P94" s="38">
        <f>ROW()</f>
        <v>94</v>
      </c>
    </row>
    <row r="95" spans="1:30" s="22" customFormat="1" ht="18" customHeight="1" x14ac:dyDescent="0.25">
      <c r="A95" s="1058"/>
      <c r="B95" s="1445" t="s">
        <v>361</v>
      </c>
      <c r="C95" s="1446"/>
      <c r="D95" s="1446"/>
      <c r="E95" s="1447"/>
      <c r="F95" s="1058"/>
      <c r="G95" s="84">
        <v>1</v>
      </c>
      <c r="H95" s="28"/>
      <c r="I95" s="28"/>
      <c r="J95" s="47"/>
      <c r="L95" s="1120" t="s">
        <v>81</v>
      </c>
      <c r="M95" s="1121"/>
      <c r="O95" s="37" t="s">
        <v>72</v>
      </c>
      <c r="P95" s="38">
        <f>ROW()</f>
        <v>95</v>
      </c>
    </row>
    <row r="96" spans="1:30" s="22" customFormat="1" ht="18" customHeight="1" x14ac:dyDescent="0.25">
      <c r="A96" s="1058"/>
      <c r="B96" s="164"/>
      <c r="C96" s="1061" t="s">
        <v>192</v>
      </c>
      <c r="D96" s="1061"/>
      <c r="E96" s="1033">
        <v>100</v>
      </c>
      <c r="F96" s="1058"/>
      <c r="G96" s="84">
        <v>2</v>
      </c>
      <c r="H96" s="28"/>
      <c r="I96" s="28"/>
      <c r="J96" s="47"/>
      <c r="L96" s="1120" t="s">
        <v>86</v>
      </c>
      <c r="M96" s="1121"/>
      <c r="O96" s="37" t="s">
        <v>72</v>
      </c>
      <c r="P96" s="38">
        <f>ROW()</f>
        <v>96</v>
      </c>
    </row>
    <row r="97" spans="1:16" s="22" customFormat="1" ht="18" customHeight="1" x14ac:dyDescent="0.25">
      <c r="A97" s="1058"/>
      <c r="B97" s="164"/>
      <c r="C97" s="1061"/>
      <c r="D97" s="1061"/>
      <c r="E97" s="1033"/>
      <c r="F97" s="1058"/>
      <c r="G97" s="84">
        <v>3</v>
      </c>
      <c r="H97" s="28" t="s">
        <v>112</v>
      </c>
      <c r="I97" s="28"/>
      <c r="J97" s="47"/>
      <c r="L97" s="1124" t="s">
        <v>168</v>
      </c>
      <c r="M97" s="1125"/>
      <c r="O97" s="37" t="s">
        <v>72</v>
      </c>
      <c r="P97" s="38">
        <f>ROW()</f>
        <v>97</v>
      </c>
    </row>
    <row r="98" spans="1:16" s="22" customFormat="1" ht="18" customHeight="1" x14ac:dyDescent="0.25">
      <c r="A98" s="1058"/>
      <c r="B98" s="164"/>
      <c r="C98" s="149"/>
      <c r="D98" s="149" t="s">
        <v>87</v>
      </c>
      <c r="E98" s="398">
        <f>SUM(E101:E140)</f>
        <v>4.5204513399153736</v>
      </c>
      <c r="F98" s="1058"/>
      <c r="G98" s="84">
        <v>4</v>
      </c>
      <c r="H98" s="28"/>
      <c r="I98" s="28"/>
      <c r="J98" s="47"/>
      <c r="L98" s="1120" t="s">
        <v>125</v>
      </c>
      <c r="M98" s="1121"/>
      <c r="O98" s="37" t="s">
        <v>72</v>
      </c>
      <c r="P98" s="38">
        <f>ROW()</f>
        <v>98</v>
      </c>
    </row>
    <row r="99" spans="1:16" s="22" customFormat="1" ht="18" customHeight="1" x14ac:dyDescent="0.25">
      <c r="A99" s="1058"/>
      <c r="B99" s="164"/>
      <c r="C99" s="149"/>
      <c r="D99" s="149" t="s">
        <v>88</v>
      </c>
      <c r="E99" s="399">
        <f>E98/E96</f>
        <v>4.520451339915374E-2</v>
      </c>
      <c r="F99" s="1058"/>
      <c r="G99" s="84">
        <v>5</v>
      </c>
      <c r="H99" s="28"/>
      <c r="I99" s="28"/>
      <c r="J99" s="47"/>
      <c r="L99" s="1116" t="s">
        <v>169</v>
      </c>
      <c r="M99" s="1117"/>
      <c r="O99" s="37" t="s">
        <v>72</v>
      </c>
      <c r="P99" s="38">
        <f>ROW()</f>
        <v>99</v>
      </c>
    </row>
    <row r="100" spans="1:16" s="22" customFormat="1" ht="18" customHeight="1" x14ac:dyDescent="0.25">
      <c r="A100" s="1058"/>
      <c r="B100" s="182"/>
      <c r="C100" s="189" t="s">
        <v>71</v>
      </c>
      <c r="D100" s="241" t="s">
        <v>86</v>
      </c>
      <c r="E100" s="242" t="s">
        <v>65</v>
      </c>
      <c r="F100" s="1058"/>
      <c r="G100" s="84">
        <v>6</v>
      </c>
      <c r="H100" s="28" t="s">
        <v>344</v>
      </c>
      <c r="I100" s="28"/>
      <c r="J100" s="47"/>
      <c r="L100" s="1116" t="s">
        <v>170</v>
      </c>
      <c r="M100" s="1117"/>
      <c r="O100" s="37" t="s">
        <v>72</v>
      </c>
      <c r="P100" s="38">
        <f>ROW()</f>
        <v>100</v>
      </c>
    </row>
    <row r="101" spans="1:16" s="22" customFormat="1" ht="18" customHeight="1" x14ac:dyDescent="0.25">
      <c r="A101" s="1058"/>
      <c r="B101" s="193">
        <v>1</v>
      </c>
      <c r="C101" s="220" t="s">
        <v>91</v>
      </c>
      <c r="D101" s="215">
        <v>0.05</v>
      </c>
      <c r="E101" s="243">
        <f>(D101/E142)*E96</f>
        <v>7.0521861777150929E-3</v>
      </c>
      <c r="F101" s="1058"/>
      <c r="G101" s="84">
        <v>7</v>
      </c>
      <c r="H101" s="28"/>
      <c r="I101" s="28"/>
      <c r="J101" s="47"/>
      <c r="L101" s="1120" t="s">
        <v>193</v>
      </c>
      <c r="M101" s="1121"/>
      <c r="O101" s="37" t="s">
        <v>72</v>
      </c>
      <c r="P101" s="38">
        <f>ROW()</f>
        <v>101</v>
      </c>
    </row>
    <row r="102" spans="1:16" s="22" customFormat="1" ht="18" customHeight="1" x14ac:dyDescent="0.25">
      <c r="A102" s="1058"/>
      <c r="B102" s="207">
        <v>2</v>
      </c>
      <c r="C102" s="221" t="s">
        <v>39</v>
      </c>
      <c r="D102" s="55">
        <v>16</v>
      </c>
      <c r="E102" s="244">
        <f>(D102/E142)*E96</f>
        <v>2.2566995768688294</v>
      </c>
      <c r="F102" s="1058"/>
      <c r="G102" s="84">
        <v>8</v>
      </c>
      <c r="H102" s="28" t="s">
        <v>341</v>
      </c>
      <c r="I102" s="105"/>
      <c r="J102" s="200"/>
      <c r="L102" s="1132" t="s">
        <v>50</v>
      </c>
      <c r="M102" s="1133"/>
      <c r="O102" s="39" t="s">
        <v>73</v>
      </c>
      <c r="P102" s="40">
        <f>ROW()</f>
        <v>102</v>
      </c>
    </row>
    <row r="103" spans="1:16" s="22" customFormat="1" ht="18" customHeight="1" x14ac:dyDescent="0.25">
      <c r="A103" s="1058"/>
      <c r="B103" s="193">
        <v>3</v>
      </c>
      <c r="C103" s="220" t="s">
        <v>40</v>
      </c>
      <c r="D103" s="215">
        <v>16</v>
      </c>
      <c r="E103" s="243">
        <f>(D103/E142)*E96</f>
        <v>2.2566995768688294</v>
      </c>
      <c r="F103" s="1058"/>
      <c r="G103" s="84">
        <v>9</v>
      </c>
      <c r="H103" s="28" t="s">
        <v>342</v>
      </c>
      <c r="I103" s="105"/>
      <c r="J103" s="200"/>
      <c r="L103" s="1134" t="s">
        <v>65</v>
      </c>
      <c r="M103" s="1135"/>
      <c r="O103" s="41" t="s">
        <v>73</v>
      </c>
      <c r="P103" s="42">
        <f>ROW()</f>
        <v>103</v>
      </c>
    </row>
    <row r="104" spans="1:16" s="22" customFormat="1" ht="18" customHeight="1" x14ac:dyDescent="0.25">
      <c r="A104" s="1058"/>
      <c r="B104" s="207">
        <v>4</v>
      </c>
      <c r="C104" s="221"/>
      <c r="D104" s="55"/>
      <c r="E104" s="244"/>
      <c r="F104" s="1058"/>
      <c r="G104" s="84">
        <v>10</v>
      </c>
      <c r="H104" s="28" t="s">
        <v>343</v>
      </c>
      <c r="I104" s="105"/>
      <c r="J104" s="200"/>
      <c r="L104" s="1140"/>
      <c r="M104" s="1141"/>
      <c r="O104" s="39" t="s">
        <v>73</v>
      </c>
      <c r="P104" s="40">
        <f>ROW()</f>
        <v>104</v>
      </c>
    </row>
    <row r="105" spans="1:16" s="22" customFormat="1" ht="18" customHeight="1" x14ac:dyDescent="0.25">
      <c r="A105" s="1058"/>
      <c r="B105" s="193">
        <v>5</v>
      </c>
      <c r="C105" s="220"/>
      <c r="D105" s="215"/>
      <c r="E105" s="243"/>
      <c r="F105" s="1058"/>
      <c r="G105" s="84">
        <v>11</v>
      </c>
      <c r="H105" s="28"/>
      <c r="I105" s="105"/>
      <c r="J105" s="200"/>
      <c r="O105" s="41" t="s">
        <v>73</v>
      </c>
      <c r="P105" s="42">
        <f>ROW()</f>
        <v>105</v>
      </c>
    </row>
    <row r="106" spans="1:16" s="22" customFormat="1" ht="18" customHeight="1" x14ac:dyDescent="0.25">
      <c r="A106" s="1058"/>
      <c r="B106" s="207">
        <v>6</v>
      </c>
      <c r="C106" s="221"/>
      <c r="D106" s="55"/>
      <c r="E106" s="244"/>
      <c r="F106" s="1058"/>
      <c r="G106" s="84">
        <v>12</v>
      </c>
      <c r="H106" s="28"/>
      <c r="I106" s="105"/>
      <c r="J106" s="200"/>
      <c r="L106" s="1658" t="s">
        <v>262</v>
      </c>
      <c r="M106" s="1659"/>
      <c r="O106" s="39" t="s">
        <v>73</v>
      </c>
      <c r="P106" s="40">
        <f>ROW()</f>
        <v>106</v>
      </c>
    </row>
    <row r="107" spans="1:16" s="22" customFormat="1" ht="18" customHeight="1" x14ac:dyDescent="0.25">
      <c r="A107" s="1058"/>
      <c r="B107" s="193">
        <v>7</v>
      </c>
      <c r="C107" s="220"/>
      <c r="D107" s="215"/>
      <c r="E107" s="243"/>
      <c r="F107" s="1058"/>
      <c r="G107" s="84">
        <v>13</v>
      </c>
      <c r="H107" s="28"/>
      <c r="I107" s="105"/>
      <c r="J107" s="200"/>
      <c r="L107" s="1657"/>
      <c r="M107" s="1660"/>
      <c r="O107" s="41" t="s">
        <v>73</v>
      </c>
      <c r="P107" s="42">
        <f>ROW()</f>
        <v>107</v>
      </c>
    </row>
    <row r="108" spans="1:16" s="22" customFormat="1" ht="18" customHeight="1" x14ac:dyDescent="0.25">
      <c r="A108" s="1058"/>
      <c r="B108" s="207">
        <v>8</v>
      </c>
      <c r="C108" s="221"/>
      <c r="D108" s="55"/>
      <c r="E108" s="244"/>
      <c r="F108" s="1058"/>
      <c r="G108" s="84">
        <v>14</v>
      </c>
      <c r="H108" s="105"/>
      <c r="I108" s="105"/>
      <c r="J108" s="200"/>
      <c r="L108" s="1657"/>
      <c r="M108" s="1660"/>
      <c r="O108" s="39" t="s">
        <v>73</v>
      </c>
      <c r="P108" s="40">
        <f>ROW()</f>
        <v>108</v>
      </c>
    </row>
    <row r="109" spans="1:16" s="22" customFormat="1" ht="18" customHeight="1" x14ac:dyDescent="0.25">
      <c r="A109" s="1058"/>
      <c r="B109" s="193">
        <v>9</v>
      </c>
      <c r="C109" s="220"/>
      <c r="D109" s="215"/>
      <c r="E109" s="243"/>
      <c r="F109" s="1058"/>
      <c r="G109" s="84">
        <v>15</v>
      </c>
      <c r="H109" s="105"/>
      <c r="I109" s="105"/>
      <c r="J109" s="200"/>
      <c r="L109" s="1657"/>
      <c r="M109" s="1660"/>
      <c r="O109" s="41" t="s">
        <v>73</v>
      </c>
      <c r="P109" s="42">
        <f>ROW()</f>
        <v>109</v>
      </c>
    </row>
    <row r="110" spans="1:16" s="22" customFormat="1" ht="18" customHeight="1" x14ac:dyDescent="0.25">
      <c r="A110" s="1058"/>
      <c r="B110" s="207">
        <v>10</v>
      </c>
      <c r="C110" s="221"/>
      <c r="D110" s="55"/>
      <c r="E110" s="244"/>
      <c r="F110" s="1058"/>
      <c r="G110" s="84">
        <v>16</v>
      </c>
      <c r="H110" s="105"/>
      <c r="I110" s="105"/>
      <c r="J110" s="200"/>
      <c r="L110" s="1661"/>
      <c r="M110" s="1662"/>
      <c r="O110" s="39" t="s">
        <v>73</v>
      </c>
      <c r="P110" s="40">
        <f>ROW()</f>
        <v>110</v>
      </c>
    </row>
    <row r="111" spans="1:16" s="22" customFormat="1" ht="18" customHeight="1" x14ac:dyDescent="0.25">
      <c r="A111" s="1058"/>
      <c r="B111" s="193">
        <v>11</v>
      </c>
      <c r="C111" s="220"/>
      <c r="D111" s="215"/>
      <c r="E111" s="243">
        <f>(D111/E142)*E96</f>
        <v>0</v>
      </c>
      <c r="F111" s="1058"/>
      <c r="G111" s="84">
        <v>17</v>
      </c>
      <c r="H111" s="105"/>
      <c r="I111" s="105"/>
      <c r="J111" s="200"/>
      <c r="O111" s="41" t="s">
        <v>73</v>
      </c>
      <c r="P111" s="42">
        <f>ROW()</f>
        <v>111</v>
      </c>
    </row>
    <row r="112" spans="1:16" s="22" customFormat="1" ht="18" customHeight="1" x14ac:dyDescent="0.25">
      <c r="A112" s="1058"/>
      <c r="B112" s="207">
        <v>12</v>
      </c>
      <c r="C112" s="221"/>
      <c r="D112" s="55"/>
      <c r="E112" s="244">
        <f>(D112/E142)*E96</f>
        <v>0</v>
      </c>
      <c r="F112" s="1058"/>
      <c r="G112" s="84">
        <v>18</v>
      </c>
      <c r="H112" s="105"/>
      <c r="I112" s="105"/>
      <c r="J112" s="200"/>
      <c r="O112" s="39" t="s">
        <v>73</v>
      </c>
      <c r="P112" s="40">
        <f>ROW()</f>
        <v>112</v>
      </c>
    </row>
    <row r="113" spans="1:16" s="22" customFormat="1" ht="18" customHeight="1" x14ac:dyDescent="0.25">
      <c r="A113" s="1058"/>
      <c r="B113" s="193">
        <v>13</v>
      </c>
      <c r="C113" s="220"/>
      <c r="D113" s="215"/>
      <c r="E113" s="243">
        <f>(D113/E142)*E96</f>
        <v>0</v>
      </c>
      <c r="F113" s="1058"/>
      <c r="G113" s="84">
        <v>19</v>
      </c>
      <c r="H113" s="105"/>
      <c r="I113" s="105"/>
      <c r="J113" s="200"/>
      <c r="O113" s="41" t="s">
        <v>73</v>
      </c>
      <c r="P113" s="42">
        <f>ROW()</f>
        <v>113</v>
      </c>
    </row>
    <row r="114" spans="1:16" s="22" customFormat="1" ht="18" customHeight="1" x14ac:dyDescent="0.25">
      <c r="A114" s="1058"/>
      <c r="B114" s="207">
        <v>14</v>
      </c>
      <c r="C114" s="221"/>
      <c r="D114" s="55"/>
      <c r="E114" s="244">
        <f>(D114/E142)*E96</f>
        <v>0</v>
      </c>
      <c r="F114" s="1058"/>
      <c r="G114" s="84">
        <v>20</v>
      </c>
      <c r="H114" s="105"/>
      <c r="I114" s="105"/>
      <c r="J114" s="200"/>
      <c r="O114" s="39" t="s">
        <v>73</v>
      </c>
      <c r="P114" s="40">
        <f>ROW()</f>
        <v>114</v>
      </c>
    </row>
    <row r="115" spans="1:16" s="22" customFormat="1" ht="18" customHeight="1" x14ac:dyDescent="0.25">
      <c r="A115" s="1058"/>
      <c r="B115" s="193">
        <v>15</v>
      </c>
      <c r="C115" s="220"/>
      <c r="D115" s="215"/>
      <c r="E115" s="243">
        <f>(D115/E142)*E96</f>
        <v>0</v>
      </c>
      <c r="F115" s="1058"/>
      <c r="G115" s="84">
        <v>21</v>
      </c>
      <c r="H115" s="105"/>
      <c r="I115" s="105"/>
      <c r="J115" s="200"/>
      <c r="O115" s="41" t="s">
        <v>73</v>
      </c>
      <c r="P115" s="42">
        <f>ROW()</f>
        <v>115</v>
      </c>
    </row>
    <row r="116" spans="1:16" s="22" customFormat="1" ht="18" customHeight="1" x14ac:dyDescent="0.25">
      <c r="A116" s="1058"/>
      <c r="B116" s="207">
        <v>16</v>
      </c>
      <c r="C116" s="221"/>
      <c r="D116" s="55"/>
      <c r="E116" s="244">
        <f>(D116/E142)*E96</f>
        <v>0</v>
      </c>
      <c r="F116" s="1058"/>
      <c r="G116" s="84">
        <v>22</v>
      </c>
      <c r="H116" s="105"/>
      <c r="I116" s="105"/>
      <c r="J116" s="200"/>
      <c r="O116" s="39" t="s">
        <v>73</v>
      </c>
      <c r="P116" s="40">
        <f>ROW()</f>
        <v>116</v>
      </c>
    </row>
    <row r="117" spans="1:16" s="22" customFormat="1" ht="18" customHeight="1" x14ac:dyDescent="0.25">
      <c r="A117" s="1058"/>
      <c r="B117" s="193">
        <v>17</v>
      </c>
      <c r="C117" s="220"/>
      <c r="D117" s="215"/>
      <c r="E117" s="243">
        <f>(D117/E142)*E96</f>
        <v>0</v>
      </c>
      <c r="F117" s="1058"/>
      <c r="G117" s="84">
        <v>23</v>
      </c>
      <c r="H117" s="105"/>
      <c r="I117" s="105"/>
      <c r="J117" s="200"/>
      <c r="O117" s="41" t="s">
        <v>73</v>
      </c>
      <c r="P117" s="42">
        <f>ROW()</f>
        <v>117</v>
      </c>
    </row>
    <row r="118" spans="1:16" s="22" customFormat="1" ht="18" customHeight="1" x14ac:dyDescent="0.25">
      <c r="A118" s="1058"/>
      <c r="B118" s="207">
        <v>18</v>
      </c>
      <c r="C118" s="221"/>
      <c r="D118" s="55"/>
      <c r="E118" s="244">
        <f>(D118/E142)*E96</f>
        <v>0</v>
      </c>
      <c r="F118" s="1058"/>
      <c r="G118" s="84">
        <v>24</v>
      </c>
      <c r="H118" s="105"/>
      <c r="I118" s="105"/>
      <c r="J118" s="200"/>
      <c r="O118" s="39" t="s">
        <v>73</v>
      </c>
      <c r="P118" s="40">
        <f>ROW()</f>
        <v>118</v>
      </c>
    </row>
    <row r="119" spans="1:16" s="22" customFormat="1" ht="18" customHeight="1" x14ac:dyDescent="0.25">
      <c r="A119" s="1058"/>
      <c r="B119" s="193">
        <v>19</v>
      </c>
      <c r="C119" s="220"/>
      <c r="D119" s="215"/>
      <c r="E119" s="243">
        <f>(D119/E142)*E96</f>
        <v>0</v>
      </c>
      <c r="F119" s="1058"/>
      <c r="G119" s="84">
        <v>25</v>
      </c>
      <c r="H119" s="105"/>
      <c r="I119" s="105"/>
      <c r="J119" s="200"/>
      <c r="O119" s="41" t="s">
        <v>73</v>
      </c>
      <c r="P119" s="42">
        <f>ROW()</f>
        <v>119</v>
      </c>
    </row>
    <row r="120" spans="1:16" s="22" customFormat="1" ht="18" customHeight="1" x14ac:dyDescent="0.25">
      <c r="A120" s="1058"/>
      <c r="B120" s="207">
        <v>20</v>
      </c>
      <c r="C120" s="221"/>
      <c r="D120" s="55"/>
      <c r="E120" s="244">
        <f>(D120/E142)*E96</f>
        <v>0</v>
      </c>
      <c r="F120" s="1058"/>
      <c r="G120" s="84">
        <v>26</v>
      </c>
      <c r="H120" s="105"/>
      <c r="I120" s="105"/>
      <c r="J120" s="200"/>
      <c r="O120" s="39" t="s">
        <v>73</v>
      </c>
      <c r="P120" s="40">
        <f>ROW()</f>
        <v>120</v>
      </c>
    </row>
    <row r="121" spans="1:16" s="22" customFormat="1" ht="18" customHeight="1" x14ac:dyDescent="0.25">
      <c r="A121" s="1058"/>
      <c r="B121" s="193">
        <v>21</v>
      </c>
      <c r="C121" s="220"/>
      <c r="D121" s="215"/>
      <c r="E121" s="243">
        <f>(D121/E142)*E96</f>
        <v>0</v>
      </c>
      <c r="F121" s="1058"/>
      <c r="G121" s="84">
        <v>27</v>
      </c>
      <c r="H121" s="105"/>
      <c r="I121" s="105"/>
      <c r="J121" s="200"/>
      <c r="O121" s="41" t="s">
        <v>73</v>
      </c>
      <c r="P121" s="42">
        <f>ROW()</f>
        <v>121</v>
      </c>
    </row>
    <row r="122" spans="1:16" s="22" customFormat="1" ht="18" customHeight="1" x14ac:dyDescent="0.25">
      <c r="A122" s="1058"/>
      <c r="B122" s="207">
        <v>22</v>
      </c>
      <c r="C122" s="221"/>
      <c r="D122" s="55"/>
      <c r="E122" s="244">
        <f>(D122/E142)*E96</f>
        <v>0</v>
      </c>
      <c r="F122" s="1058"/>
      <c r="G122" s="84">
        <v>28</v>
      </c>
      <c r="H122" s="105"/>
      <c r="I122" s="105"/>
      <c r="J122" s="200"/>
      <c r="O122" s="39" t="s">
        <v>73</v>
      </c>
      <c r="P122" s="40">
        <f>ROW()</f>
        <v>122</v>
      </c>
    </row>
    <row r="123" spans="1:16" s="22" customFormat="1" ht="18" customHeight="1" x14ac:dyDescent="0.25">
      <c r="A123" s="1058"/>
      <c r="B123" s="193">
        <v>23</v>
      </c>
      <c r="C123" s="220"/>
      <c r="D123" s="215"/>
      <c r="E123" s="243">
        <f>(D123/E142)*E96</f>
        <v>0</v>
      </c>
      <c r="F123" s="1058"/>
      <c r="G123" s="84">
        <v>29</v>
      </c>
      <c r="H123" s="105"/>
      <c r="I123" s="105"/>
      <c r="J123" s="200"/>
      <c r="O123" s="41" t="s">
        <v>73</v>
      </c>
      <c r="P123" s="42">
        <f>ROW()</f>
        <v>123</v>
      </c>
    </row>
    <row r="124" spans="1:16" s="22" customFormat="1" ht="18" customHeight="1" x14ac:dyDescent="0.25">
      <c r="A124" s="1058"/>
      <c r="B124" s="207">
        <v>24</v>
      </c>
      <c r="C124" s="221"/>
      <c r="D124" s="55"/>
      <c r="E124" s="244">
        <f>(D124/E142)*E96</f>
        <v>0</v>
      </c>
      <c r="F124" s="1058"/>
      <c r="G124" s="84">
        <v>30</v>
      </c>
      <c r="H124" s="105"/>
      <c r="I124" s="105"/>
      <c r="J124" s="200"/>
      <c r="O124" s="39" t="s">
        <v>73</v>
      </c>
      <c r="P124" s="40">
        <f>ROW()</f>
        <v>124</v>
      </c>
    </row>
    <row r="125" spans="1:16" s="22" customFormat="1" ht="18" customHeight="1" x14ac:dyDescent="0.25">
      <c r="A125" s="1058"/>
      <c r="B125" s="193">
        <v>25</v>
      </c>
      <c r="C125" s="220"/>
      <c r="D125" s="215"/>
      <c r="E125" s="243">
        <f>(D125/E142)*E96</f>
        <v>0</v>
      </c>
      <c r="F125" s="1058"/>
      <c r="G125" s="84">
        <v>31</v>
      </c>
      <c r="H125" s="105"/>
      <c r="I125" s="105"/>
      <c r="J125" s="200"/>
      <c r="O125" s="41" t="s">
        <v>73</v>
      </c>
      <c r="P125" s="42">
        <f>ROW()</f>
        <v>125</v>
      </c>
    </row>
    <row r="126" spans="1:16" s="22" customFormat="1" ht="18" customHeight="1" x14ac:dyDescent="0.25">
      <c r="A126" s="1058"/>
      <c r="B126" s="207">
        <v>26</v>
      </c>
      <c r="C126" s="221"/>
      <c r="D126" s="55"/>
      <c r="E126" s="244">
        <f>(D126/E142)*E96</f>
        <v>0</v>
      </c>
      <c r="F126" s="1058"/>
      <c r="G126" s="84">
        <v>32</v>
      </c>
      <c r="H126" s="105"/>
      <c r="I126" s="105"/>
      <c r="J126" s="200"/>
      <c r="O126" s="39" t="s">
        <v>73</v>
      </c>
      <c r="P126" s="40">
        <f>ROW()</f>
        <v>126</v>
      </c>
    </row>
    <row r="127" spans="1:16" s="22" customFormat="1" ht="18" customHeight="1" x14ac:dyDescent="0.25">
      <c r="A127" s="1058"/>
      <c r="B127" s="193">
        <v>27</v>
      </c>
      <c r="C127" s="220"/>
      <c r="D127" s="215"/>
      <c r="E127" s="243">
        <f>(D127/E142)*E96</f>
        <v>0</v>
      </c>
      <c r="F127" s="1058"/>
      <c r="G127" s="84">
        <v>33</v>
      </c>
      <c r="H127" s="105"/>
      <c r="I127" s="105"/>
      <c r="J127" s="200"/>
      <c r="O127" s="41" t="s">
        <v>73</v>
      </c>
      <c r="P127" s="42">
        <f>ROW()</f>
        <v>127</v>
      </c>
    </row>
    <row r="128" spans="1:16" s="22" customFormat="1" ht="18" customHeight="1" x14ac:dyDescent="0.25">
      <c r="A128" s="1058"/>
      <c r="B128" s="207">
        <v>28</v>
      </c>
      <c r="C128" s="221"/>
      <c r="D128" s="55"/>
      <c r="E128" s="244">
        <f>(D128/E142)*E96</f>
        <v>0</v>
      </c>
      <c r="F128" s="1058"/>
      <c r="G128" s="84">
        <v>34</v>
      </c>
      <c r="H128" s="105"/>
      <c r="I128" s="105"/>
      <c r="J128" s="200"/>
      <c r="O128" s="39" t="s">
        <v>73</v>
      </c>
      <c r="P128" s="40">
        <f>ROW()</f>
        <v>128</v>
      </c>
    </row>
    <row r="129" spans="1:16" s="22" customFormat="1" ht="18" customHeight="1" x14ac:dyDescent="0.25">
      <c r="A129" s="1058"/>
      <c r="B129" s="193">
        <v>29</v>
      </c>
      <c r="C129" s="220"/>
      <c r="D129" s="215"/>
      <c r="E129" s="243">
        <f>(D129/E142)*E96</f>
        <v>0</v>
      </c>
      <c r="F129" s="1058"/>
      <c r="G129" s="84">
        <v>35</v>
      </c>
      <c r="H129" s="105"/>
      <c r="I129" s="105"/>
      <c r="J129" s="200"/>
      <c r="O129" s="41" t="s">
        <v>73</v>
      </c>
      <c r="P129" s="42">
        <f>ROW()</f>
        <v>129</v>
      </c>
    </row>
    <row r="130" spans="1:16" s="22" customFormat="1" ht="18" customHeight="1" x14ac:dyDescent="0.25">
      <c r="A130" s="1058"/>
      <c r="B130" s="207">
        <v>30</v>
      </c>
      <c r="C130" s="221"/>
      <c r="D130" s="55"/>
      <c r="E130" s="244">
        <f>(D130/E142)*E96</f>
        <v>0</v>
      </c>
      <c r="F130" s="1058"/>
      <c r="G130" s="84">
        <v>36</v>
      </c>
      <c r="H130" s="105"/>
      <c r="I130" s="105"/>
      <c r="J130" s="200"/>
      <c r="O130" s="39" t="s">
        <v>73</v>
      </c>
      <c r="P130" s="40">
        <f>ROW()</f>
        <v>130</v>
      </c>
    </row>
    <row r="131" spans="1:16" s="22" customFormat="1" ht="18" customHeight="1" x14ac:dyDescent="0.25">
      <c r="A131" s="1058"/>
      <c r="B131" s="193">
        <v>31</v>
      </c>
      <c r="C131" s="220"/>
      <c r="D131" s="215"/>
      <c r="E131" s="243">
        <f>(D131/E142)*E96</f>
        <v>0</v>
      </c>
      <c r="F131" s="1058"/>
      <c r="G131" s="84">
        <v>37</v>
      </c>
      <c r="H131" s="105"/>
      <c r="I131" s="105"/>
      <c r="J131" s="200"/>
      <c r="O131" s="41" t="s">
        <v>73</v>
      </c>
      <c r="P131" s="42">
        <f>ROW()</f>
        <v>131</v>
      </c>
    </row>
    <row r="132" spans="1:16" s="22" customFormat="1" ht="18" customHeight="1" x14ac:dyDescent="0.25">
      <c r="A132" s="1058"/>
      <c r="B132" s="207">
        <v>32</v>
      </c>
      <c r="C132" s="221"/>
      <c r="D132" s="55"/>
      <c r="E132" s="244">
        <f>(D132/E142)*E96</f>
        <v>0</v>
      </c>
      <c r="F132" s="1058"/>
      <c r="G132" s="84">
        <v>38</v>
      </c>
      <c r="H132" s="105"/>
      <c r="I132" s="105"/>
      <c r="J132" s="200"/>
      <c r="O132" s="39" t="s">
        <v>73</v>
      </c>
      <c r="P132" s="40">
        <f>ROW()</f>
        <v>132</v>
      </c>
    </row>
    <row r="133" spans="1:16" s="22" customFormat="1" ht="18" customHeight="1" x14ac:dyDescent="0.25">
      <c r="A133" s="1058"/>
      <c r="B133" s="193">
        <v>33</v>
      </c>
      <c r="C133" s="220"/>
      <c r="D133" s="215"/>
      <c r="E133" s="243">
        <f>(D133/E142)*E96</f>
        <v>0</v>
      </c>
      <c r="F133" s="1058"/>
      <c r="G133" s="84">
        <v>39</v>
      </c>
      <c r="H133" s="105"/>
      <c r="I133" s="105"/>
      <c r="J133" s="200"/>
      <c r="O133" s="41" t="s">
        <v>73</v>
      </c>
      <c r="P133" s="42">
        <f>ROW()</f>
        <v>133</v>
      </c>
    </row>
    <row r="134" spans="1:16" s="22" customFormat="1" ht="18" customHeight="1" x14ac:dyDescent="0.25">
      <c r="A134" s="1058"/>
      <c r="B134" s="207">
        <v>34</v>
      </c>
      <c r="C134" s="221"/>
      <c r="D134" s="55"/>
      <c r="E134" s="244">
        <f>(D134/E142)*E96</f>
        <v>0</v>
      </c>
      <c r="F134" s="1058"/>
      <c r="G134" s="84">
        <v>40</v>
      </c>
      <c r="H134" s="105"/>
      <c r="I134" s="105"/>
      <c r="J134" s="200"/>
      <c r="O134" s="39" t="s">
        <v>73</v>
      </c>
      <c r="P134" s="40">
        <f>ROW()</f>
        <v>134</v>
      </c>
    </row>
    <row r="135" spans="1:16" s="22" customFormat="1" ht="18" customHeight="1" x14ac:dyDescent="0.25">
      <c r="A135" s="1058"/>
      <c r="B135" s="193">
        <v>35</v>
      </c>
      <c r="C135" s="220"/>
      <c r="D135" s="215"/>
      <c r="E135" s="243">
        <f>(D135/E142)*E96</f>
        <v>0</v>
      </c>
      <c r="F135" s="1058"/>
      <c r="G135" s="84">
        <v>41</v>
      </c>
      <c r="H135" s="105"/>
      <c r="I135" s="105"/>
      <c r="J135" s="200"/>
      <c r="O135" s="41" t="s">
        <v>73</v>
      </c>
      <c r="P135" s="42">
        <f>ROW()</f>
        <v>135</v>
      </c>
    </row>
    <row r="136" spans="1:16" s="22" customFormat="1" ht="18" customHeight="1" x14ac:dyDescent="0.25">
      <c r="A136" s="1058"/>
      <c r="B136" s="207">
        <v>36</v>
      </c>
      <c r="C136" s="221"/>
      <c r="D136" s="55"/>
      <c r="E136" s="244">
        <f>(D136/E142)*E96</f>
        <v>0</v>
      </c>
      <c r="F136" s="1058"/>
      <c r="G136" s="84">
        <v>42</v>
      </c>
      <c r="H136" s="105"/>
      <c r="I136" s="105"/>
      <c r="J136" s="200"/>
      <c r="O136" s="39" t="s">
        <v>73</v>
      </c>
      <c r="P136" s="40">
        <f>ROW()</f>
        <v>136</v>
      </c>
    </row>
    <row r="137" spans="1:16" s="22" customFormat="1" ht="18" customHeight="1" x14ac:dyDescent="0.25">
      <c r="A137" s="1058"/>
      <c r="B137" s="193">
        <v>37</v>
      </c>
      <c r="C137" s="220"/>
      <c r="D137" s="215"/>
      <c r="E137" s="243">
        <f>(D137/E142)*E96</f>
        <v>0</v>
      </c>
      <c r="F137" s="1058"/>
      <c r="G137" s="84">
        <v>43</v>
      </c>
      <c r="H137" s="105"/>
      <c r="I137" s="105"/>
      <c r="J137" s="200"/>
      <c r="O137" s="41" t="s">
        <v>73</v>
      </c>
      <c r="P137" s="42">
        <f>ROW()</f>
        <v>137</v>
      </c>
    </row>
    <row r="138" spans="1:16" s="22" customFormat="1" ht="18" customHeight="1" x14ac:dyDescent="0.25">
      <c r="A138" s="1058"/>
      <c r="B138" s="207">
        <v>38</v>
      </c>
      <c r="C138" s="221"/>
      <c r="D138" s="55"/>
      <c r="E138" s="244">
        <f>(D138/E142)*E96</f>
        <v>0</v>
      </c>
      <c r="F138" s="1058"/>
      <c r="G138" s="84">
        <v>44</v>
      </c>
      <c r="H138" s="105"/>
      <c r="I138" s="105"/>
      <c r="J138" s="200"/>
      <c r="O138" s="39" t="s">
        <v>73</v>
      </c>
      <c r="P138" s="40">
        <f>ROW()</f>
        <v>138</v>
      </c>
    </row>
    <row r="139" spans="1:16" s="22" customFormat="1" ht="18" customHeight="1" x14ac:dyDescent="0.25">
      <c r="A139" s="1058"/>
      <c r="B139" s="193">
        <v>39</v>
      </c>
      <c r="C139" s="220"/>
      <c r="D139" s="215"/>
      <c r="E139" s="243">
        <f>(D139/E142)*E96</f>
        <v>0</v>
      </c>
      <c r="F139" s="1058"/>
      <c r="G139" s="84">
        <v>45</v>
      </c>
      <c r="H139" s="105"/>
      <c r="I139" s="105"/>
      <c r="J139" s="200"/>
      <c r="O139" s="41" t="s">
        <v>73</v>
      </c>
      <c r="P139" s="42">
        <f>ROW()</f>
        <v>139</v>
      </c>
    </row>
    <row r="140" spans="1:16" s="22" customFormat="1" ht="18" customHeight="1" thickBot="1" x14ac:dyDescent="0.3">
      <c r="A140" s="1058"/>
      <c r="B140" s="303">
        <v>40</v>
      </c>
      <c r="C140" s="304"/>
      <c r="D140" s="305"/>
      <c r="E140" s="400">
        <f>(D140/E142)*E96</f>
        <v>0</v>
      </c>
      <c r="F140" s="1058"/>
      <c r="G140" s="84">
        <v>46</v>
      </c>
      <c r="H140" s="105"/>
      <c r="I140" s="105"/>
      <c r="J140" s="200"/>
      <c r="O140" s="39" t="s">
        <v>73</v>
      </c>
      <c r="P140" s="40">
        <f>ROW()</f>
        <v>140</v>
      </c>
    </row>
    <row r="141" spans="1:16" s="22" customFormat="1" ht="18" customHeight="1" thickTop="1" thickBot="1" x14ac:dyDescent="0.3">
      <c r="A141" s="1058"/>
      <c r="B141" s="401"/>
      <c r="C141" s="402"/>
      <c r="D141" s="352">
        <f>SUM(D101:D140)</f>
        <v>32.049999999999997</v>
      </c>
      <c r="E141" s="403">
        <f>SUM(E101:E140)</f>
        <v>4.5204513399153736</v>
      </c>
      <c r="F141" s="1058"/>
      <c r="G141" s="84">
        <v>47</v>
      </c>
      <c r="H141" s="105"/>
      <c r="I141" s="105"/>
      <c r="J141" s="200"/>
      <c r="O141" s="41" t="s">
        <v>73</v>
      </c>
      <c r="P141" s="42">
        <f>ROW()</f>
        <v>141</v>
      </c>
    </row>
    <row r="142" spans="1:16" s="22" customFormat="1" ht="18" customHeight="1" x14ac:dyDescent="0.25">
      <c r="A142" s="1058"/>
      <c r="B142" s="1448" t="s">
        <v>173</v>
      </c>
      <c r="C142" s="1450" t="s">
        <v>174</v>
      </c>
      <c r="D142" s="1452" t="str">
        <f>D147</f>
        <v xml:space="preserve">❸ </v>
      </c>
      <c r="E142" s="1454">
        <v>709</v>
      </c>
      <c r="F142" s="1058"/>
      <c r="G142" s="84">
        <v>48</v>
      </c>
      <c r="H142" s="105"/>
      <c r="I142" s="105"/>
      <c r="J142" s="200"/>
      <c r="O142" s="39" t="s">
        <v>73</v>
      </c>
      <c r="P142" s="40">
        <f>ROW()</f>
        <v>142</v>
      </c>
    </row>
    <row r="143" spans="1:16" s="22" customFormat="1" ht="18" customHeight="1" x14ac:dyDescent="0.25">
      <c r="A143" s="1058"/>
      <c r="B143" s="1449"/>
      <c r="C143" s="1451"/>
      <c r="D143" s="1453"/>
      <c r="E143" s="1455"/>
      <c r="F143" s="1058"/>
      <c r="G143" s="84">
        <v>49</v>
      </c>
      <c r="H143" s="105"/>
      <c r="I143" s="105"/>
      <c r="J143" s="200"/>
      <c r="O143" s="458"/>
      <c r="P143" s="459"/>
    </row>
    <row r="144" spans="1:16" s="22" customFormat="1" ht="18" customHeight="1" x14ac:dyDescent="0.2">
      <c r="A144" s="1058"/>
      <c r="B144" s="317"/>
      <c r="C144" s="318"/>
      <c r="D144" s="151" t="s">
        <v>83</v>
      </c>
      <c r="E144" s="319">
        <f>D141</f>
        <v>32.049999999999997</v>
      </c>
      <c r="F144" s="1058"/>
      <c r="G144" s="84">
        <v>50</v>
      </c>
      <c r="H144" s="105"/>
      <c r="I144" s="105"/>
      <c r="J144" s="200"/>
      <c r="O144" s="37" t="s">
        <v>72</v>
      </c>
      <c r="P144" s="38">
        <f>ROW()</f>
        <v>144</v>
      </c>
    </row>
    <row r="145" spans="1:16" s="22" customFormat="1" ht="18" customHeight="1" x14ac:dyDescent="0.25">
      <c r="A145" s="1058"/>
      <c r="B145" s="152"/>
      <c r="C145" s="103"/>
      <c r="D145" s="320" t="s">
        <v>175</v>
      </c>
      <c r="E145" s="157">
        <f>E144/E142</f>
        <v>4.5204513399153733E-2</v>
      </c>
      <c r="F145" s="1058"/>
      <c r="G145" s="84">
        <v>51</v>
      </c>
      <c r="H145" s="105"/>
      <c r="I145" s="105"/>
      <c r="J145" s="200"/>
      <c r="O145" s="37" t="s">
        <v>72</v>
      </c>
      <c r="P145" s="38">
        <f>ROW()</f>
        <v>145</v>
      </c>
    </row>
    <row r="146" spans="1:16" s="22" customFormat="1" ht="18" customHeight="1" x14ac:dyDescent="0.25">
      <c r="A146" s="1058"/>
      <c r="B146" s="404" t="s">
        <v>20</v>
      </c>
      <c r="C146" s="382"/>
      <c r="D146" s="383" t="s">
        <v>177</v>
      </c>
      <c r="E146" s="405">
        <v>0.1</v>
      </c>
      <c r="F146" s="1058"/>
      <c r="G146" s="84">
        <v>52</v>
      </c>
      <c r="H146" s="105"/>
      <c r="I146" s="105"/>
      <c r="J146" s="200"/>
      <c r="O146" s="37" t="s">
        <v>72</v>
      </c>
      <c r="P146" s="38">
        <f>ROW()</f>
        <v>146</v>
      </c>
    </row>
    <row r="147" spans="1:16" s="22" customFormat="1" ht="18" customHeight="1" thickBot="1" x14ac:dyDescent="0.3">
      <c r="A147" s="1058"/>
      <c r="B147" s="326" t="s">
        <v>21</v>
      </c>
      <c r="C147" s="327" t="s">
        <v>178</v>
      </c>
      <c r="D147" s="328" t="str">
        <f>B142</f>
        <v xml:space="preserve">❸ </v>
      </c>
      <c r="E147" s="329">
        <f>(E142/E146)*E145</f>
        <v>320.49999999999994</v>
      </c>
      <c r="F147" s="1058"/>
      <c r="G147" s="84">
        <v>53</v>
      </c>
      <c r="H147" s="105"/>
      <c r="I147" s="105"/>
      <c r="J147" s="200"/>
      <c r="O147" s="37"/>
      <c r="P147" s="38"/>
    </row>
    <row r="148" spans="1:16" s="22" customFormat="1" ht="18" customHeight="1" x14ac:dyDescent="0.25">
      <c r="A148" s="1058"/>
      <c r="B148" s="183"/>
      <c r="C148" s="1456" t="s">
        <v>89</v>
      </c>
      <c r="D148" s="1456"/>
      <c r="E148" s="1457"/>
      <c r="F148" s="1058"/>
      <c r="G148" s="84">
        <v>54</v>
      </c>
      <c r="H148" s="105"/>
      <c r="I148" s="105"/>
      <c r="J148" s="200"/>
      <c r="O148" s="41" t="s">
        <v>73</v>
      </c>
      <c r="P148" s="42">
        <f>ROW()</f>
        <v>148</v>
      </c>
    </row>
    <row r="149" spans="1:16" s="22" customFormat="1" ht="18" customHeight="1" x14ac:dyDescent="0.25">
      <c r="A149" s="1058"/>
      <c r="B149" s="184"/>
      <c r="C149" s="269">
        <v>25</v>
      </c>
      <c r="D149" s="153">
        <f>C149/100</f>
        <v>0.25</v>
      </c>
      <c r="E149" s="157">
        <f>D149</f>
        <v>0.25</v>
      </c>
      <c r="F149" s="1058"/>
      <c r="G149" s="84">
        <v>55</v>
      </c>
      <c r="H149" s="105"/>
      <c r="I149" s="105"/>
      <c r="J149" s="200"/>
      <c r="O149" s="39" t="s">
        <v>73</v>
      </c>
      <c r="P149" s="40">
        <f>ROW()</f>
        <v>149</v>
      </c>
    </row>
    <row r="150" spans="1:16" s="22" customFormat="1" ht="18" customHeight="1" x14ac:dyDescent="0.25">
      <c r="A150" s="1058"/>
      <c r="B150" s="184"/>
      <c r="C150" s="270">
        <v>15</v>
      </c>
      <c r="D150" s="154">
        <f>C150/10</f>
        <v>1.5</v>
      </c>
      <c r="E150" s="157">
        <f>D150</f>
        <v>1.5</v>
      </c>
      <c r="F150" s="1058"/>
      <c r="G150" s="84">
        <v>56</v>
      </c>
      <c r="H150" s="105"/>
      <c r="I150" s="105"/>
      <c r="J150" s="200"/>
      <c r="O150" s="41" t="s">
        <v>73</v>
      </c>
      <c r="P150" s="42">
        <f>ROW()</f>
        <v>150</v>
      </c>
    </row>
    <row r="151" spans="1:16" s="22" customFormat="1" ht="18" customHeight="1" thickBot="1" x14ac:dyDescent="0.3">
      <c r="A151" s="1058"/>
      <c r="B151" s="184"/>
      <c r="C151" s="454">
        <v>0.75</v>
      </c>
      <c r="D151" s="455">
        <f>C151*10</f>
        <v>7.5</v>
      </c>
      <c r="E151" s="157">
        <f>C151</f>
        <v>0.75</v>
      </c>
      <c r="F151" s="1058"/>
      <c r="G151" s="84">
        <v>57</v>
      </c>
      <c r="H151" s="105"/>
      <c r="I151" s="105"/>
      <c r="J151" s="200"/>
      <c r="O151" s="39" t="s">
        <v>73</v>
      </c>
      <c r="P151" s="40">
        <f>ROW()</f>
        <v>151</v>
      </c>
    </row>
    <row r="152" spans="1:16" s="22" customFormat="1" ht="18" customHeight="1" x14ac:dyDescent="0.25">
      <c r="A152" s="1058"/>
      <c r="B152" s="267" t="s">
        <v>3</v>
      </c>
      <c r="C152" s="358" t="s">
        <v>183</v>
      </c>
      <c r="D152" s="359"/>
      <c r="E152" s="360"/>
      <c r="F152" s="1058"/>
      <c r="G152" s="84">
        <v>58</v>
      </c>
      <c r="H152" s="105"/>
      <c r="I152" s="105"/>
      <c r="J152" s="200"/>
      <c r="O152" s="37" t="s">
        <v>72</v>
      </c>
      <c r="P152" s="38">
        <f>ROW()</f>
        <v>152</v>
      </c>
    </row>
    <row r="153" spans="1:16" s="22" customFormat="1" ht="18" customHeight="1" x14ac:dyDescent="0.25">
      <c r="A153" s="1058"/>
      <c r="B153" s="488"/>
      <c r="C153" s="489"/>
      <c r="D153" s="490"/>
      <c r="E153" s="491"/>
      <c r="F153" s="1058"/>
      <c r="G153" s="84">
        <v>59</v>
      </c>
      <c r="H153" s="105"/>
      <c r="I153" s="105"/>
      <c r="J153" s="200"/>
      <c r="O153" s="37" t="s">
        <v>72</v>
      </c>
      <c r="P153" s="38">
        <f>ROW()</f>
        <v>153</v>
      </c>
    </row>
    <row r="154" spans="1:16" s="22" customFormat="1" ht="18" customHeight="1" x14ac:dyDescent="0.25">
      <c r="A154" s="1058"/>
      <c r="B154" s="143" t="s">
        <v>194</v>
      </c>
      <c r="C154" s="173"/>
      <c r="D154" s="91"/>
      <c r="E154" s="406"/>
      <c r="F154" s="1058"/>
      <c r="G154" s="84">
        <v>60</v>
      </c>
      <c r="H154" s="105"/>
      <c r="I154" s="105"/>
      <c r="J154" s="200"/>
      <c r="O154" s="39" t="s">
        <v>211</v>
      </c>
      <c r="P154" s="40">
        <f>ROW()</f>
        <v>154</v>
      </c>
    </row>
    <row r="155" spans="1:16" s="22" customFormat="1" ht="18" customHeight="1" x14ac:dyDescent="0.25">
      <c r="A155" s="1058"/>
      <c r="B155" s="407" t="str">
        <f>B142</f>
        <v xml:space="preserve">❸ </v>
      </c>
      <c r="C155" s="345" t="s">
        <v>185</v>
      </c>
      <c r="D155" s="91"/>
      <c r="E155" s="94"/>
      <c r="F155" s="1058"/>
      <c r="G155" s="84">
        <v>61</v>
      </c>
      <c r="H155" s="105"/>
      <c r="I155" s="105"/>
      <c r="J155" s="200"/>
      <c r="O155" s="41" t="s">
        <v>211</v>
      </c>
      <c r="P155" s="42">
        <f>ROW()</f>
        <v>155</v>
      </c>
    </row>
    <row r="156" spans="1:16" s="22" customFormat="1" ht="18" customHeight="1" x14ac:dyDescent="0.25">
      <c r="A156" s="1058"/>
      <c r="B156" s="1313" t="s">
        <v>186</v>
      </c>
      <c r="C156" s="1314"/>
      <c r="D156" s="1314"/>
      <c r="E156" s="1315"/>
      <c r="F156" s="1058"/>
      <c r="G156" s="84">
        <v>62</v>
      </c>
      <c r="H156" s="105"/>
      <c r="I156" s="105"/>
      <c r="J156" s="200"/>
      <c r="O156" s="39" t="s">
        <v>211</v>
      </c>
      <c r="P156" s="40">
        <f>ROW()</f>
        <v>156</v>
      </c>
    </row>
    <row r="157" spans="1:16" s="22" customFormat="1" ht="18" customHeight="1" x14ac:dyDescent="0.25">
      <c r="A157" s="1058"/>
      <c r="B157" s="1313"/>
      <c r="C157" s="1314"/>
      <c r="D157" s="1314"/>
      <c r="E157" s="1315"/>
      <c r="F157" s="1058"/>
      <c r="G157" s="84">
        <v>63</v>
      </c>
      <c r="H157" s="105"/>
      <c r="I157" s="105"/>
      <c r="J157" s="200"/>
      <c r="O157" s="41" t="s">
        <v>211</v>
      </c>
      <c r="P157" s="42">
        <f>ROW()</f>
        <v>157</v>
      </c>
    </row>
    <row r="158" spans="1:16" s="22" customFormat="1" ht="18" customHeight="1" x14ac:dyDescent="0.25">
      <c r="A158" s="1058"/>
      <c r="B158" s="347" t="str">
        <f>B146</f>
        <v>❹</v>
      </c>
      <c r="C158" s="348" t="s">
        <v>187</v>
      </c>
      <c r="D158" s="91"/>
      <c r="E158" s="89"/>
      <c r="F158" s="1058"/>
      <c r="G158" s="84">
        <v>64</v>
      </c>
      <c r="H158" s="105"/>
      <c r="I158" s="105"/>
      <c r="J158" s="200"/>
      <c r="O158" s="39" t="s">
        <v>211</v>
      </c>
      <c r="P158" s="40">
        <f>ROW()</f>
        <v>158</v>
      </c>
    </row>
    <row r="159" spans="1:16" s="22" customFormat="1" ht="18" customHeight="1" x14ac:dyDescent="0.25">
      <c r="A159" s="1058"/>
      <c r="B159" s="349" t="str">
        <f>B147</f>
        <v>❺</v>
      </c>
      <c r="C159" s="350" t="s">
        <v>188</v>
      </c>
      <c r="D159" s="351" t="str">
        <f>B142</f>
        <v xml:space="preserve">❸ </v>
      </c>
      <c r="E159" s="89"/>
      <c r="F159" s="1058"/>
      <c r="G159" s="84">
        <v>65</v>
      </c>
      <c r="H159" s="105"/>
      <c r="I159" s="105"/>
      <c r="J159" s="200"/>
      <c r="O159" s="41" t="s">
        <v>211</v>
      </c>
      <c r="P159" s="42">
        <f>ROW()</f>
        <v>159</v>
      </c>
    </row>
    <row r="160" spans="1:16" s="22" customFormat="1" ht="18" customHeight="1" x14ac:dyDescent="0.25">
      <c r="A160" s="1058"/>
      <c r="B160" s="408" t="s">
        <v>74</v>
      </c>
      <c r="C160" s="174"/>
      <c r="D160" s="91"/>
      <c r="E160" s="94" t="s">
        <v>51</v>
      </c>
      <c r="F160" s="1058"/>
      <c r="G160" s="84">
        <v>66</v>
      </c>
      <c r="H160" s="105"/>
      <c r="I160" s="105"/>
      <c r="J160" s="200"/>
      <c r="O160" s="39" t="s">
        <v>211</v>
      </c>
      <c r="P160" s="40">
        <f>ROW()</f>
        <v>160</v>
      </c>
    </row>
    <row r="161" spans="1:16" s="22" customFormat="1" ht="18" customHeight="1" x14ac:dyDescent="0.25">
      <c r="A161" s="1058"/>
      <c r="B161" s="1429" t="str">
        <f ca="1">CELL("nomfichier")</f>
        <v>C:\Users\Joël Leboucher\Desktop\UPRT a faire\EN CHANTIER\fait\ff.17.modeles.a.la.portion\[ff-15-restauration-15.modèles.de.fiches.xlsx]B-fiche-6 colonnes</v>
      </c>
      <c r="C161" s="1430"/>
      <c r="D161" s="1430"/>
      <c r="E161" s="1431"/>
      <c r="F161" s="1058"/>
      <c r="G161" s="1429" t="str">
        <f ca="1">CELL("nomfichier")</f>
        <v>C:\Users\Joël Leboucher\Desktop\UPRT a faire\EN CHANTIER\fait\ff.17.modeles.a.la.portion\[ff-15-restauration-15.modèles.de.fiches.xlsx]B-fiche-6 colonnes</v>
      </c>
      <c r="H161" s="1430"/>
      <c r="I161" s="1430"/>
      <c r="J161" s="1431"/>
      <c r="O161" s="37" t="s">
        <v>72</v>
      </c>
      <c r="P161" s="38">
        <f>ROW()</f>
        <v>161</v>
      </c>
    </row>
    <row r="162" spans="1:16" s="22" customFormat="1" ht="18" customHeight="1" x14ac:dyDescent="0.25">
      <c r="A162" s="1058"/>
      <c r="B162" s="1429"/>
      <c r="C162" s="1430"/>
      <c r="D162" s="1430"/>
      <c r="E162" s="1431"/>
      <c r="F162" s="1058"/>
      <c r="G162" s="1429"/>
      <c r="H162" s="1430"/>
      <c r="I162" s="1430"/>
      <c r="J162" s="1431"/>
      <c r="O162" s="37" t="s">
        <v>72</v>
      </c>
      <c r="P162" s="38">
        <f>ROW()</f>
        <v>162</v>
      </c>
    </row>
    <row r="163" spans="1:16" s="22" customFormat="1" ht="18" customHeight="1" x14ac:dyDescent="0.25">
      <c r="A163" s="1058"/>
      <c r="B163" s="1432" t="s">
        <v>4</v>
      </c>
      <c r="C163" s="1433"/>
      <c r="D163" s="1433"/>
      <c r="E163" s="1434"/>
      <c r="F163" s="1058"/>
      <c r="G163" s="1423" t="s">
        <v>4</v>
      </c>
      <c r="H163" s="1424"/>
      <c r="I163" s="1424"/>
      <c r="J163" s="1425"/>
      <c r="O163" s="283" t="s">
        <v>136</v>
      </c>
      <c r="P163" s="284">
        <f>ROW()</f>
        <v>163</v>
      </c>
    </row>
    <row r="164" spans="1:16" s="22" customFormat="1" ht="18" customHeight="1" thickBot="1" x14ac:dyDescent="0.3">
      <c r="A164" s="1058"/>
      <c r="B164" s="1435"/>
      <c r="C164" s="1436"/>
      <c r="D164" s="1436"/>
      <c r="E164" s="1437"/>
      <c r="F164" s="1058"/>
      <c r="G164" s="1426"/>
      <c r="H164" s="1427"/>
      <c r="I164" s="1427"/>
      <c r="J164" s="1428"/>
      <c r="O164" s="283" t="s">
        <v>136</v>
      </c>
      <c r="P164" s="284">
        <f>ROW()</f>
        <v>164</v>
      </c>
    </row>
    <row r="165" spans="1:16" s="22" customFormat="1" ht="18" customHeight="1" x14ac:dyDescent="0.25">
      <c r="F165" s="29"/>
      <c r="G165" s="29"/>
    </row>
    <row r="166" spans="1:16" s="22" customFormat="1" ht="18" customHeight="1" x14ac:dyDescent="0.25">
      <c r="F166" s="1666"/>
      <c r="G166" s="1663" t="s">
        <v>264</v>
      </c>
      <c r="H166" s="1663"/>
      <c r="I166" s="1663"/>
      <c r="J166" s="1667"/>
    </row>
    <row r="167" spans="1:16" s="22" customFormat="1" ht="18" customHeight="1" x14ac:dyDescent="0.25">
      <c r="F167" s="1668"/>
      <c r="G167" s="1502"/>
      <c r="H167" s="1502"/>
      <c r="I167" s="1502"/>
      <c r="J167" s="1503"/>
    </row>
    <row r="168" spans="1:16" s="22" customFormat="1" ht="18" customHeight="1" x14ac:dyDescent="0.25">
      <c r="F168" s="1668"/>
      <c r="G168" s="1502"/>
      <c r="H168" s="1502"/>
      <c r="I168" s="1502"/>
      <c r="J168" s="1503"/>
    </row>
    <row r="169" spans="1:16" ht="18" customHeight="1" x14ac:dyDescent="0.25">
      <c r="F169" s="1668"/>
      <c r="G169" s="1664"/>
      <c r="H169" s="1664"/>
      <c r="I169" s="1664"/>
      <c r="J169" s="1669"/>
      <c r="K169" s="22"/>
      <c r="L169" s="22"/>
    </row>
    <row r="170" spans="1:16" ht="18" customHeight="1" x14ac:dyDescent="0.25">
      <c r="F170" s="1670" t="s">
        <v>16</v>
      </c>
      <c r="G170" s="1504" t="s">
        <v>300</v>
      </c>
      <c r="H170" s="1504"/>
      <c r="I170" s="1504"/>
      <c r="J170" s="1505"/>
      <c r="K170" s="22"/>
      <c r="L170" s="22"/>
    </row>
    <row r="171" spans="1:16" ht="15" customHeight="1" x14ac:dyDescent="0.25">
      <c r="F171" s="1671"/>
      <c r="G171" s="1665"/>
      <c r="H171" s="1665"/>
      <c r="I171" s="1665"/>
      <c r="J171" s="1672"/>
      <c r="K171" s="22"/>
      <c r="L171" s="22"/>
    </row>
    <row r="172" spans="1:16" x14ac:dyDescent="0.25">
      <c r="K172" s="22"/>
      <c r="L172" s="22"/>
    </row>
    <row r="173" spans="1:16" x14ac:dyDescent="0.25">
      <c r="K173" s="22"/>
      <c r="L173" s="22"/>
    </row>
    <row r="174" spans="1:16" x14ac:dyDescent="0.25">
      <c r="K174" s="22"/>
      <c r="L174" s="22"/>
    </row>
  </sheetData>
  <mergeCells count="85">
    <mergeCell ref="L27:M31"/>
    <mergeCell ref="G166:J169"/>
    <mergeCell ref="G170:J171"/>
    <mergeCell ref="L106:M110"/>
    <mergeCell ref="B3:J4"/>
    <mergeCell ref="B6:E7"/>
    <mergeCell ref="G6:J7"/>
    <mergeCell ref="L6:M7"/>
    <mergeCell ref="A10:A84"/>
    <mergeCell ref="F10:F84"/>
    <mergeCell ref="L10:M13"/>
    <mergeCell ref="G11:J11"/>
    <mergeCell ref="B12:E12"/>
    <mergeCell ref="B13:E14"/>
    <mergeCell ref="G14:J14"/>
    <mergeCell ref="L14:M14"/>
    <mergeCell ref="B15:E15"/>
    <mergeCell ref="L15:M15"/>
    <mergeCell ref="C16:D17"/>
    <mergeCell ref="E16:E17"/>
    <mergeCell ref="L16:M16"/>
    <mergeCell ref="L17:M17"/>
    <mergeCell ref="L24:M24"/>
    <mergeCell ref="L25:M25"/>
    <mergeCell ref="L86:M87"/>
    <mergeCell ref="B9:D11"/>
    <mergeCell ref="E9:E10"/>
    <mergeCell ref="G9:I10"/>
    <mergeCell ref="J9:J10"/>
    <mergeCell ref="L9:M9"/>
    <mergeCell ref="B62:B63"/>
    <mergeCell ref="C62:C63"/>
    <mergeCell ref="D62:D63"/>
    <mergeCell ref="E62:E63"/>
    <mergeCell ref="L18:M18"/>
    <mergeCell ref="L19:M19"/>
    <mergeCell ref="L20:M20"/>
    <mergeCell ref="L21:M21"/>
    <mergeCell ref="L22:M22"/>
    <mergeCell ref="L23:M23"/>
    <mergeCell ref="C68:E68"/>
    <mergeCell ref="B76:E77"/>
    <mergeCell ref="B81:E82"/>
    <mergeCell ref="G81:J82"/>
    <mergeCell ref="C148:E148"/>
    <mergeCell ref="B83:E84"/>
    <mergeCell ref="G83:J84"/>
    <mergeCell ref="B89:D91"/>
    <mergeCell ref="E89:E90"/>
    <mergeCell ref="G89:I90"/>
    <mergeCell ref="J89:J90"/>
    <mergeCell ref="B86:E87"/>
    <mergeCell ref="G86:J87"/>
    <mergeCell ref="B161:E162"/>
    <mergeCell ref="L89:M89"/>
    <mergeCell ref="A90:A164"/>
    <mergeCell ref="F90:F164"/>
    <mergeCell ref="L90:M92"/>
    <mergeCell ref="G91:J91"/>
    <mergeCell ref="B92:E92"/>
    <mergeCell ref="B93:E94"/>
    <mergeCell ref="L93:M93"/>
    <mergeCell ref="G94:J94"/>
    <mergeCell ref="L94:M94"/>
    <mergeCell ref="B95:E95"/>
    <mergeCell ref="B142:B143"/>
    <mergeCell ref="C142:C143"/>
    <mergeCell ref="D142:D143"/>
    <mergeCell ref="E142:E143"/>
    <mergeCell ref="G161:J162"/>
    <mergeCell ref="B156:E157"/>
    <mergeCell ref="B163:E164"/>
    <mergeCell ref="G163:J164"/>
    <mergeCell ref="L95:M95"/>
    <mergeCell ref="C96:D97"/>
    <mergeCell ref="E96:E97"/>
    <mergeCell ref="L96:M96"/>
    <mergeCell ref="L97:M97"/>
    <mergeCell ref="L98:M98"/>
    <mergeCell ref="L99:M99"/>
    <mergeCell ref="L100:M100"/>
    <mergeCell ref="L101:M101"/>
    <mergeCell ref="L102:M102"/>
    <mergeCell ref="L103:M103"/>
    <mergeCell ref="L104:M104"/>
  </mergeCells>
  <printOptions horizontalCentered="1"/>
  <pageMargins left="0.25" right="0.25" top="0.75" bottom="0.75" header="0.3" footer="0.3"/>
  <pageSetup paperSize="9" scale="5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D93"/>
  <sheetViews>
    <sheetView showZeros="0" topLeftCell="A23" zoomScaleNormal="100" workbookViewId="0">
      <selection activeCell="P31" sqref="P31:Q35"/>
    </sheetView>
  </sheetViews>
  <sheetFormatPr baseColWidth="10" defaultRowHeight="15" x14ac:dyDescent="0.25"/>
  <cols>
    <col min="1" max="1" width="2.7109375" style="7" customWidth="1"/>
    <col min="2" max="2" width="4.7109375" style="7" customWidth="1"/>
    <col min="3" max="3" width="40.7109375" style="7" customWidth="1"/>
    <col min="4" max="7" width="12.7109375" style="7" customWidth="1"/>
    <col min="8" max="8" width="2.7109375" style="7" customWidth="1"/>
    <col min="9" max="9" width="4.7109375" style="7" customWidth="1"/>
    <col min="10" max="10" width="40.7109375" style="7" customWidth="1"/>
    <col min="11" max="17" width="12.7109375" style="7" customWidth="1"/>
    <col min="18" max="18" width="11.42578125" style="7"/>
    <col min="19" max="19" width="79.7109375" style="7" customWidth="1"/>
    <col min="20" max="20" width="15.7109375" style="7" customWidth="1"/>
    <col min="21" max="21" width="87.140625" style="7" customWidth="1"/>
    <col min="22" max="22" width="10.140625" style="7" customWidth="1"/>
    <col min="23" max="16384" width="11.42578125" style="7"/>
  </cols>
  <sheetData>
    <row r="1" spans="1:30" s="22" customFormat="1" ht="18" customHeight="1" x14ac:dyDescent="0.25">
      <c r="A1" s="282">
        <v>2</v>
      </c>
      <c r="B1" s="476">
        <v>4</v>
      </c>
      <c r="C1" s="476">
        <v>40</v>
      </c>
      <c r="D1" s="476">
        <v>12</v>
      </c>
      <c r="E1" s="476">
        <v>12</v>
      </c>
      <c r="F1" s="476">
        <v>12</v>
      </c>
      <c r="G1" s="476">
        <v>12</v>
      </c>
      <c r="H1" s="282">
        <v>2</v>
      </c>
      <c r="I1" s="476">
        <v>4</v>
      </c>
      <c r="J1" s="476">
        <v>40</v>
      </c>
      <c r="K1" s="476">
        <v>12</v>
      </c>
      <c r="L1" s="476">
        <v>12</v>
      </c>
      <c r="M1" s="476">
        <v>12</v>
      </c>
      <c r="N1" s="476">
        <v>12</v>
      </c>
      <c r="O1" s="666">
        <f t="shared" ref="O1:V1" ca="1" si="0">CELL("largeur",O1)</f>
        <v>12</v>
      </c>
      <c r="P1" s="666">
        <f t="shared" ca="1" si="0"/>
        <v>12</v>
      </c>
      <c r="Q1" s="666">
        <f t="shared" ca="1" si="0"/>
        <v>12</v>
      </c>
      <c r="R1" s="666">
        <f t="shared" ca="1" si="0"/>
        <v>11</v>
      </c>
      <c r="S1" s="666">
        <f t="shared" ca="1" si="0"/>
        <v>79</v>
      </c>
      <c r="T1" s="666">
        <f t="shared" ca="1" si="0"/>
        <v>15</v>
      </c>
      <c r="U1" s="666">
        <f t="shared" ca="1" si="0"/>
        <v>86</v>
      </c>
      <c r="V1" s="666">
        <f t="shared" ca="1" si="0"/>
        <v>9</v>
      </c>
      <c r="W1" s="665" t="s">
        <v>260</v>
      </c>
    </row>
    <row r="2" spans="1:30" s="536" customFormat="1" ht="18" customHeight="1" x14ac:dyDescent="0.25">
      <c r="X2" s="397"/>
    </row>
    <row r="3" spans="1:30" s="22" customFormat="1" ht="18" customHeight="1" x14ac:dyDescent="0.25">
      <c r="B3" s="1044" t="s">
        <v>567</v>
      </c>
      <c r="C3" s="1045"/>
      <c r="D3" s="1045"/>
      <c r="E3" s="1045"/>
      <c r="F3" s="1045"/>
      <c r="G3" s="1045"/>
      <c r="H3" s="1045"/>
      <c r="I3" s="1045"/>
      <c r="J3" s="1045"/>
      <c r="K3" s="1045"/>
      <c r="L3" s="1045"/>
      <c r="M3" s="1045"/>
      <c r="N3" s="1317"/>
      <c r="P3" s="536"/>
      <c r="Q3" s="536"/>
    </row>
    <row r="4" spans="1:30" s="22" customFormat="1" ht="18" customHeight="1" x14ac:dyDescent="0.25">
      <c r="B4" s="1318"/>
      <c r="C4" s="1048"/>
      <c r="D4" s="1048"/>
      <c r="E4" s="1048"/>
      <c r="F4" s="1048"/>
      <c r="G4" s="1048"/>
      <c r="H4" s="1048"/>
      <c r="I4" s="1048"/>
      <c r="J4" s="1048"/>
      <c r="K4" s="1048"/>
      <c r="L4" s="1048"/>
      <c r="M4" s="1048"/>
      <c r="N4" s="1049"/>
      <c r="P4" s="536"/>
      <c r="Q4" s="536"/>
    </row>
    <row r="5" spans="1:30" s="22" customFormat="1" ht="18" customHeight="1" x14ac:dyDescent="0.25">
      <c r="H5" s="29"/>
      <c r="I5" s="29"/>
      <c r="J5" s="29"/>
      <c r="K5" s="29"/>
      <c r="L5" s="29"/>
      <c r="P5" s="536"/>
      <c r="Q5" s="536"/>
    </row>
    <row r="6" spans="1:30" s="22" customFormat="1" ht="18" customHeight="1" x14ac:dyDescent="0.25">
      <c r="B6" s="1264" t="s">
        <v>362</v>
      </c>
      <c r="C6" s="1265"/>
      <c r="D6" s="1265"/>
      <c r="E6" s="1265"/>
      <c r="F6" s="1265"/>
      <c r="G6" s="1266"/>
      <c r="H6" s="281"/>
      <c r="I6" s="1264" t="s">
        <v>363</v>
      </c>
      <c r="J6" s="1265"/>
      <c r="K6" s="1265"/>
      <c r="L6" s="1265"/>
      <c r="M6" s="1265"/>
      <c r="N6" s="1266"/>
      <c r="P6" s="1260" t="s">
        <v>318</v>
      </c>
      <c r="Q6" s="1261"/>
      <c r="S6" s="536"/>
      <c r="V6" s="536"/>
      <c r="W6" s="653"/>
      <c r="Z6" s="653"/>
      <c r="AA6" s="29"/>
      <c r="AB6" s="29"/>
      <c r="AD6" s="29"/>
    </row>
    <row r="7" spans="1:30" s="22" customFormat="1" ht="18" customHeight="1" x14ac:dyDescent="0.25">
      <c r="B7" s="1267"/>
      <c r="C7" s="1268"/>
      <c r="D7" s="1268"/>
      <c r="E7" s="1268"/>
      <c r="F7" s="1268"/>
      <c r="G7" s="1269"/>
      <c r="H7" s="281"/>
      <c r="I7" s="1267"/>
      <c r="J7" s="1268"/>
      <c r="K7" s="1268"/>
      <c r="L7" s="1268"/>
      <c r="M7" s="1268"/>
      <c r="N7" s="1269"/>
      <c r="P7" s="1262"/>
      <c r="Q7" s="1263"/>
      <c r="S7" s="536"/>
      <c r="V7" s="536"/>
      <c r="W7" s="653"/>
      <c r="Z7" s="653"/>
      <c r="AA7" s="29"/>
      <c r="AB7" s="29"/>
      <c r="AD7" s="29"/>
    </row>
    <row r="8" spans="1:30" s="22" customFormat="1" ht="18" customHeight="1" thickBot="1" x14ac:dyDescent="0.3">
      <c r="H8" s="29"/>
      <c r="I8" s="29"/>
      <c r="J8" s="29"/>
      <c r="K8" s="29"/>
      <c r="L8" s="29"/>
    </row>
    <row r="9" spans="1:30" s="22" customFormat="1" ht="18" customHeight="1" x14ac:dyDescent="0.25">
      <c r="A9" s="45" t="s">
        <v>16</v>
      </c>
      <c r="B9" s="1236" t="s">
        <v>110</v>
      </c>
      <c r="C9" s="1237"/>
      <c r="D9" s="1237"/>
      <c r="E9" s="1237"/>
      <c r="F9" s="1237"/>
      <c r="G9" s="1042" t="s">
        <v>92</v>
      </c>
      <c r="H9" s="45" t="s">
        <v>16</v>
      </c>
      <c r="I9" s="1240" t="str">
        <f>B9</f>
        <v>SAISISSEZ LE NOM DE LA RECETTE poids en kg pour collectivités</v>
      </c>
      <c r="J9" s="1241"/>
      <c r="K9" s="1241"/>
      <c r="L9" s="1241"/>
      <c r="M9" s="1241"/>
      <c r="N9" s="1244" t="str">
        <f>G9</f>
        <v>N°6</v>
      </c>
      <c r="P9" s="1098" t="s">
        <v>165</v>
      </c>
      <c r="Q9" s="1259"/>
      <c r="S9" s="37" t="s">
        <v>72</v>
      </c>
      <c r="T9" s="38">
        <f>ROW()</f>
        <v>9</v>
      </c>
    </row>
    <row r="10" spans="1:30" s="22" customFormat="1" ht="18" customHeight="1" x14ac:dyDescent="0.25">
      <c r="A10" s="1036"/>
      <c r="B10" s="1238"/>
      <c r="C10" s="1239"/>
      <c r="D10" s="1239"/>
      <c r="E10" s="1239"/>
      <c r="F10" s="1239"/>
      <c r="G10" s="1043"/>
      <c r="H10" s="1058"/>
      <c r="I10" s="1242"/>
      <c r="J10" s="1243"/>
      <c r="K10" s="1243"/>
      <c r="L10" s="1243"/>
      <c r="M10" s="1243"/>
      <c r="N10" s="1245"/>
      <c r="P10" s="1104" t="s">
        <v>120</v>
      </c>
      <c r="Q10" s="1105"/>
      <c r="S10" s="37" t="s">
        <v>72</v>
      </c>
      <c r="T10" s="38">
        <f>ROW()</f>
        <v>10</v>
      </c>
    </row>
    <row r="11" spans="1:30" s="22" customFormat="1" ht="18" customHeight="1" x14ac:dyDescent="0.25">
      <c r="A11" s="1036"/>
      <c r="B11" s="1199" t="s">
        <v>70</v>
      </c>
      <c r="C11" s="1200"/>
      <c r="D11" s="1200"/>
      <c r="E11" s="1200"/>
      <c r="F11" s="1200"/>
      <c r="G11" s="1201"/>
      <c r="H11" s="1058"/>
      <c r="I11" s="1202" t="str">
        <f>B11</f>
        <v>Constituant de quelle recette ? une pâtisserie est souvent composée de recettes filles  attachées à une recette Mère</v>
      </c>
      <c r="J11" s="1203"/>
      <c r="K11" s="1203"/>
      <c r="L11" s="1203"/>
      <c r="M11" s="1203"/>
      <c r="N11" s="1204"/>
      <c r="P11" s="1104"/>
      <c r="Q11" s="1105"/>
      <c r="S11" s="37" t="s">
        <v>72</v>
      </c>
      <c r="T11" s="38">
        <f>ROW()</f>
        <v>11</v>
      </c>
    </row>
    <row r="12" spans="1:30" s="22" customFormat="1" ht="18" customHeight="1" x14ac:dyDescent="0.25">
      <c r="A12" s="1036"/>
      <c r="B12" s="1199"/>
      <c r="C12" s="1200"/>
      <c r="D12" s="1200"/>
      <c r="E12" s="1200"/>
      <c r="F12" s="1200"/>
      <c r="G12" s="1201"/>
      <c r="H12" s="1058"/>
      <c r="I12" s="1205" t="str">
        <f>B13</f>
        <v>FICHE A LA PORTION  saisie en Kg</v>
      </c>
      <c r="J12" s="1206"/>
      <c r="K12" s="1206"/>
      <c r="L12" s="1206"/>
      <c r="M12" s="1206"/>
      <c r="N12" s="1207"/>
      <c r="P12" s="1104"/>
      <c r="Q12" s="1105"/>
      <c r="S12" s="37" t="s">
        <v>72</v>
      </c>
      <c r="T12" s="38">
        <f>ROW()</f>
        <v>12</v>
      </c>
    </row>
    <row r="13" spans="1:30" s="22" customFormat="1" ht="18" customHeight="1" x14ac:dyDescent="0.25">
      <c r="A13" s="1036"/>
      <c r="B13" s="1508" t="s">
        <v>542</v>
      </c>
      <c r="C13" s="1509"/>
      <c r="D13" s="1509"/>
      <c r="E13" s="1509"/>
      <c r="F13" s="1509"/>
      <c r="G13" s="1510"/>
      <c r="H13" s="1058"/>
      <c r="I13" s="1211"/>
      <c r="J13" s="1212"/>
      <c r="K13" s="1212"/>
      <c r="L13" s="1212"/>
      <c r="M13" s="1212"/>
      <c r="N13" s="1213"/>
      <c r="P13" s="1106"/>
      <c r="Q13" s="1107"/>
      <c r="S13" s="37" t="s">
        <v>72</v>
      </c>
      <c r="T13" s="38">
        <f>ROW()</f>
        <v>13</v>
      </c>
    </row>
    <row r="14" spans="1:30" s="22" customFormat="1" ht="18" customHeight="1" x14ac:dyDescent="0.25">
      <c r="A14" s="1036"/>
      <c r="B14" s="1214" t="s">
        <v>392</v>
      </c>
      <c r="C14" s="1215"/>
      <c r="D14" s="1215"/>
      <c r="E14" s="1215"/>
      <c r="F14" s="1215"/>
      <c r="G14" s="1216"/>
      <c r="H14" s="1058"/>
      <c r="I14" s="677"/>
      <c r="J14" s="678" t="s">
        <v>1</v>
      </c>
      <c r="K14" s="4">
        <v>2</v>
      </c>
      <c r="L14" s="681" t="s">
        <v>0</v>
      </c>
      <c r="M14" s="4">
        <v>2</v>
      </c>
      <c r="N14" s="835"/>
      <c r="P14" s="1110" t="s">
        <v>113</v>
      </c>
      <c r="Q14" s="1217"/>
      <c r="S14" s="37" t="s">
        <v>72</v>
      </c>
      <c r="T14" s="38">
        <f>ROW()</f>
        <v>14</v>
      </c>
    </row>
    <row r="15" spans="1:30" s="22" customFormat="1" ht="18" customHeight="1" x14ac:dyDescent="0.25">
      <c r="A15" s="1036"/>
      <c r="B15" s="164"/>
      <c r="C15" s="1061" t="s">
        <v>166</v>
      </c>
      <c r="D15" s="1061"/>
      <c r="E15" s="1061"/>
      <c r="F15" s="1061"/>
      <c r="G15" s="1033">
        <v>100</v>
      </c>
      <c r="H15" s="1058"/>
      <c r="I15" s="829"/>
      <c r="J15" s="830"/>
      <c r="K15" s="830"/>
      <c r="L15" s="830"/>
      <c r="M15" s="830"/>
      <c r="N15" s="831"/>
      <c r="P15" s="1112" t="s">
        <v>122</v>
      </c>
      <c r="Q15" s="1113"/>
      <c r="S15" s="37" t="s">
        <v>72</v>
      </c>
      <c r="T15" s="38">
        <f>ROW()</f>
        <v>15</v>
      </c>
    </row>
    <row r="16" spans="1:30" s="22" customFormat="1" ht="18" customHeight="1" x14ac:dyDescent="0.25">
      <c r="A16" s="1036"/>
      <c r="B16" s="164"/>
      <c r="C16" s="1061"/>
      <c r="D16" s="1061"/>
      <c r="E16" s="1061"/>
      <c r="F16" s="1061"/>
      <c r="G16" s="1033"/>
      <c r="H16" s="1058"/>
      <c r="I16" s="1246" t="s">
        <v>13</v>
      </c>
      <c r="J16" s="1247"/>
      <c r="K16" s="1247"/>
      <c r="L16" s="1247"/>
      <c r="M16" s="1247"/>
      <c r="N16" s="1248"/>
      <c r="P16" s="1120" t="s">
        <v>81</v>
      </c>
      <c r="Q16" s="1121"/>
      <c r="S16" s="37" t="s">
        <v>72</v>
      </c>
      <c r="T16" s="38">
        <f>ROW()</f>
        <v>16</v>
      </c>
    </row>
    <row r="17" spans="1:20" s="22" customFormat="1" ht="18" customHeight="1" x14ac:dyDescent="0.25">
      <c r="A17" s="1036"/>
      <c r="B17" s="164"/>
      <c r="C17" s="624"/>
      <c r="D17" s="300"/>
      <c r="E17" s="135"/>
      <c r="F17" s="149" t="s">
        <v>87</v>
      </c>
      <c r="G17" s="138">
        <f>SUM(F20:F59)</f>
        <v>10.003526093088858</v>
      </c>
      <c r="H17" s="1058"/>
      <c r="I17" s="781">
        <v>1</v>
      </c>
      <c r="J17" s="28" t="s">
        <v>112</v>
      </c>
      <c r="K17" s="28"/>
      <c r="L17" s="28"/>
      <c r="M17" s="28"/>
      <c r="N17" s="47"/>
      <c r="P17" s="1120" t="s">
        <v>90</v>
      </c>
      <c r="Q17" s="1121"/>
      <c r="S17" s="37" t="s">
        <v>72</v>
      </c>
      <c r="T17" s="38">
        <f>ROW()</f>
        <v>17</v>
      </c>
    </row>
    <row r="18" spans="1:20" s="22" customFormat="1" ht="18" customHeight="1" thickBot="1" x14ac:dyDescent="0.3">
      <c r="A18" s="1036"/>
      <c r="B18" s="164"/>
      <c r="C18" s="301"/>
      <c r="D18" s="169"/>
      <c r="E18" s="170"/>
      <c r="F18" s="171" t="s">
        <v>88</v>
      </c>
      <c r="G18" s="138">
        <f>G17/G15</f>
        <v>0.10003526093088859</v>
      </c>
      <c r="H18" s="1058"/>
      <c r="I18" s="781">
        <v>2</v>
      </c>
      <c r="J18" s="28"/>
      <c r="K18" s="28"/>
      <c r="L18" s="28"/>
      <c r="M18" s="28"/>
      <c r="N18" s="47"/>
      <c r="P18" s="1126" t="s">
        <v>167</v>
      </c>
      <c r="Q18" s="1127"/>
      <c r="S18" s="37" t="s">
        <v>72</v>
      </c>
      <c r="T18" s="38">
        <f>ROW()</f>
        <v>18</v>
      </c>
    </row>
    <row r="19" spans="1:20" s="22" customFormat="1" ht="18" customHeight="1" x14ac:dyDescent="0.25">
      <c r="A19" s="1036"/>
      <c r="B19" s="166"/>
      <c r="C19" s="172" t="s">
        <v>71</v>
      </c>
      <c r="D19" s="139" t="s">
        <v>86</v>
      </c>
      <c r="E19" s="225" t="s">
        <v>167</v>
      </c>
      <c r="F19" s="245" t="s">
        <v>65</v>
      </c>
      <c r="G19" s="140" t="s">
        <v>75</v>
      </c>
      <c r="H19" s="1058"/>
      <c r="I19" s="781">
        <v>3</v>
      </c>
      <c r="J19" s="28"/>
      <c r="K19" s="28"/>
      <c r="L19" s="28"/>
      <c r="M19" s="28"/>
      <c r="N19" s="47"/>
      <c r="P19" s="1124" t="s">
        <v>168</v>
      </c>
      <c r="Q19" s="1125"/>
      <c r="S19" s="37" t="s">
        <v>72</v>
      </c>
      <c r="T19" s="38">
        <f>ROW()</f>
        <v>19</v>
      </c>
    </row>
    <row r="20" spans="1:20" s="22" customFormat="1" ht="18" customHeight="1" x14ac:dyDescent="0.25">
      <c r="A20" s="1036"/>
      <c r="B20" s="193">
        <v>1</v>
      </c>
      <c r="C20" s="220" t="s">
        <v>91</v>
      </c>
      <c r="D20" s="215">
        <v>0.05</v>
      </c>
      <c r="E20" s="222">
        <v>1</v>
      </c>
      <c r="F20" s="246">
        <f>(D20/G61)*G15</f>
        <v>7.0521861777150929E-3</v>
      </c>
      <c r="G20" s="32">
        <f t="shared" ref="G20:G59" si="1">F20*E20</f>
        <v>7.0521861777150929E-3</v>
      </c>
      <c r="H20" s="1058"/>
      <c r="I20" s="781">
        <v>4</v>
      </c>
      <c r="J20" s="28"/>
      <c r="K20" s="28"/>
      <c r="L20" s="28"/>
      <c r="M20" s="28"/>
      <c r="N20" s="47"/>
      <c r="P20" s="1120" t="s">
        <v>125</v>
      </c>
      <c r="Q20" s="1121"/>
      <c r="S20" s="37" t="s">
        <v>72</v>
      </c>
      <c r="T20" s="38">
        <f>ROW()</f>
        <v>20</v>
      </c>
    </row>
    <row r="21" spans="1:20" s="22" customFormat="1" ht="18" customHeight="1" x14ac:dyDescent="0.25">
      <c r="A21" s="1036"/>
      <c r="B21" s="207">
        <v>2</v>
      </c>
      <c r="C21" s="221" t="s">
        <v>39</v>
      </c>
      <c r="D21" s="55">
        <v>16</v>
      </c>
      <c r="E21" s="223">
        <v>1</v>
      </c>
      <c r="F21" s="247">
        <f>(D21/G61)*G15</f>
        <v>2.2566995768688294</v>
      </c>
      <c r="G21" s="33">
        <f t="shared" si="1"/>
        <v>2.2566995768688294</v>
      </c>
      <c r="H21" s="1058"/>
      <c r="I21" s="781">
        <v>5</v>
      </c>
      <c r="J21" s="28" t="s">
        <v>364</v>
      </c>
      <c r="K21" s="28"/>
      <c r="L21" s="28"/>
      <c r="M21" s="28"/>
      <c r="N21" s="47"/>
      <c r="P21" s="1116" t="s">
        <v>169</v>
      </c>
      <c r="Q21" s="1117"/>
      <c r="S21" s="39" t="s">
        <v>73</v>
      </c>
      <c r="T21" s="40">
        <f>ROW()</f>
        <v>21</v>
      </c>
    </row>
    <row r="22" spans="1:20" s="22" customFormat="1" ht="18" customHeight="1" x14ac:dyDescent="0.25">
      <c r="A22" s="1036"/>
      <c r="B22" s="193">
        <v>3</v>
      </c>
      <c r="C22" s="220" t="s">
        <v>40</v>
      </c>
      <c r="D22" s="215">
        <v>16</v>
      </c>
      <c r="E22" s="222">
        <v>1</v>
      </c>
      <c r="F22" s="246">
        <f>(D22/G61)*G15</f>
        <v>2.2566995768688294</v>
      </c>
      <c r="G22" s="32">
        <f t="shared" si="1"/>
        <v>2.2566995768688294</v>
      </c>
      <c r="H22" s="1058"/>
      <c r="I22" s="781">
        <v>6</v>
      </c>
      <c r="J22" s="28"/>
      <c r="K22" s="28"/>
      <c r="L22" s="28"/>
      <c r="M22" s="28"/>
      <c r="N22" s="47"/>
      <c r="P22" s="1116" t="s">
        <v>170</v>
      </c>
      <c r="Q22" s="1117"/>
      <c r="S22" s="41" t="s">
        <v>73</v>
      </c>
      <c r="T22" s="42">
        <f>ROW()</f>
        <v>22</v>
      </c>
    </row>
    <row r="23" spans="1:20" s="22" customFormat="1" ht="18" customHeight="1" x14ac:dyDescent="0.25">
      <c r="A23" s="1036"/>
      <c r="B23" s="207">
        <v>4</v>
      </c>
      <c r="C23" s="221" t="s">
        <v>41</v>
      </c>
      <c r="D23" s="55">
        <v>30</v>
      </c>
      <c r="E23" s="223">
        <v>1</v>
      </c>
      <c r="F23" s="247">
        <f>(D23/G61)*G15</f>
        <v>4.2313117066290546</v>
      </c>
      <c r="G23" s="33">
        <f t="shared" si="1"/>
        <v>4.2313117066290546</v>
      </c>
      <c r="H23" s="1058"/>
      <c r="I23" s="781">
        <v>7</v>
      </c>
      <c r="J23" s="28" t="s">
        <v>365</v>
      </c>
      <c r="K23" s="28"/>
      <c r="L23" s="28"/>
      <c r="M23" s="28"/>
      <c r="N23" s="47"/>
      <c r="P23" s="463" t="s">
        <v>76</v>
      </c>
      <c r="Q23" s="464"/>
      <c r="S23" s="39" t="s">
        <v>73</v>
      </c>
      <c r="T23" s="40">
        <f>ROW()</f>
        <v>23</v>
      </c>
    </row>
    <row r="24" spans="1:20" s="22" customFormat="1" ht="18" customHeight="1" x14ac:dyDescent="0.25">
      <c r="A24" s="1036"/>
      <c r="B24" s="193">
        <v>5</v>
      </c>
      <c r="C24" s="220" t="s">
        <v>30</v>
      </c>
      <c r="D24" s="215">
        <v>6</v>
      </c>
      <c r="E24" s="222">
        <v>1</v>
      </c>
      <c r="F24" s="246">
        <f>(D24/G61)*G15</f>
        <v>0.84626234132581102</v>
      </c>
      <c r="G24" s="32">
        <f t="shared" si="1"/>
        <v>0.84626234132581102</v>
      </c>
      <c r="H24" s="1058"/>
      <c r="I24" s="781">
        <v>8</v>
      </c>
      <c r="J24" s="28" t="s">
        <v>366</v>
      </c>
      <c r="K24" s="28"/>
      <c r="L24" s="28"/>
      <c r="M24" s="28"/>
      <c r="N24" s="47"/>
      <c r="P24" s="619" t="s">
        <v>171</v>
      </c>
      <c r="Q24" s="464"/>
      <c r="S24" s="41" t="s">
        <v>73</v>
      </c>
      <c r="T24" s="42">
        <f>ROW()</f>
        <v>24</v>
      </c>
    </row>
    <row r="25" spans="1:20" s="22" customFormat="1" ht="18" customHeight="1" x14ac:dyDescent="0.25">
      <c r="A25" s="1036"/>
      <c r="B25" s="207">
        <v>6</v>
      </c>
      <c r="C25" s="221" t="s">
        <v>42</v>
      </c>
      <c r="D25" s="55">
        <v>1.65</v>
      </c>
      <c r="E25" s="223">
        <v>1</v>
      </c>
      <c r="F25" s="247">
        <f>(D25/G61)*G15</f>
        <v>0.23272214386459802</v>
      </c>
      <c r="G25" s="33">
        <f t="shared" si="1"/>
        <v>0.23272214386459802</v>
      </c>
      <c r="H25" s="1058"/>
      <c r="I25" s="781">
        <v>9</v>
      </c>
      <c r="J25" s="28"/>
      <c r="K25" s="28"/>
      <c r="L25" s="28"/>
      <c r="M25" s="28"/>
      <c r="N25" s="47"/>
      <c r="P25" s="1120" t="s">
        <v>172</v>
      </c>
      <c r="Q25" s="1121"/>
      <c r="S25" s="39" t="s">
        <v>73</v>
      </c>
      <c r="T25" s="40">
        <f>ROW()</f>
        <v>25</v>
      </c>
    </row>
    <row r="26" spans="1:20" s="22" customFormat="1" ht="18" customHeight="1" x14ac:dyDescent="0.25">
      <c r="A26" s="1036"/>
      <c r="B26" s="193">
        <v>7</v>
      </c>
      <c r="C26" s="220" t="s">
        <v>43</v>
      </c>
      <c r="D26" s="215">
        <v>0.1</v>
      </c>
      <c r="E26" s="222">
        <v>1</v>
      </c>
      <c r="F26" s="246">
        <f>(D26/G61)*G15</f>
        <v>1.4104372355430186E-2</v>
      </c>
      <c r="G26" s="32">
        <f t="shared" si="1"/>
        <v>1.4104372355430186E-2</v>
      </c>
      <c r="H26" s="1058"/>
      <c r="I26" s="781">
        <v>10</v>
      </c>
      <c r="J26" s="28"/>
      <c r="K26" s="28"/>
      <c r="L26" s="28"/>
      <c r="M26" s="28"/>
      <c r="N26" s="47"/>
      <c r="P26" s="1132" t="s">
        <v>50</v>
      </c>
      <c r="Q26" s="1133"/>
      <c r="S26" s="41" t="s">
        <v>73</v>
      </c>
      <c r="T26" s="42">
        <f>ROW()</f>
        <v>26</v>
      </c>
    </row>
    <row r="27" spans="1:20" s="22" customFormat="1" ht="18" customHeight="1" x14ac:dyDescent="0.25">
      <c r="A27" s="1036"/>
      <c r="B27" s="207">
        <v>8</v>
      </c>
      <c r="C27" s="221" t="s">
        <v>44</v>
      </c>
      <c r="D27" s="55">
        <v>0.1</v>
      </c>
      <c r="E27" s="223">
        <v>5</v>
      </c>
      <c r="F27" s="247">
        <f>(D27/G61)*G15</f>
        <v>1.4104372355430186E-2</v>
      </c>
      <c r="G27" s="33">
        <f t="shared" si="1"/>
        <v>7.0521861777150932E-2</v>
      </c>
      <c r="H27" s="1058"/>
      <c r="I27" s="781">
        <v>11</v>
      </c>
      <c r="J27" s="28"/>
      <c r="K27" s="28"/>
      <c r="L27" s="28"/>
      <c r="M27" s="28"/>
      <c r="N27" s="47"/>
      <c r="P27" s="1134" t="s">
        <v>65</v>
      </c>
      <c r="Q27" s="1135"/>
      <c r="S27" s="39" t="s">
        <v>73</v>
      </c>
      <c r="T27" s="40">
        <f>ROW()</f>
        <v>27</v>
      </c>
    </row>
    <row r="28" spans="1:20" s="22" customFormat="1" ht="18" customHeight="1" x14ac:dyDescent="0.25">
      <c r="A28" s="1036"/>
      <c r="B28" s="193">
        <v>9</v>
      </c>
      <c r="C28" s="220" t="s">
        <v>46</v>
      </c>
      <c r="D28" s="215">
        <v>1</v>
      </c>
      <c r="E28" s="222">
        <v>1</v>
      </c>
      <c r="F28" s="246">
        <f>(D28/G61)*G15</f>
        <v>0.14104372355430184</v>
      </c>
      <c r="G28" s="32">
        <f t="shared" si="1"/>
        <v>0.14104372355430184</v>
      </c>
      <c r="H28" s="1058"/>
      <c r="I28" s="781">
        <v>12</v>
      </c>
      <c r="J28" s="28"/>
      <c r="K28" s="28"/>
      <c r="L28" s="28"/>
      <c r="M28" s="28"/>
      <c r="N28" s="47"/>
      <c r="P28" s="1134" t="s">
        <v>75</v>
      </c>
      <c r="Q28" s="1135"/>
      <c r="S28" s="41" t="s">
        <v>73</v>
      </c>
      <c r="T28" s="42">
        <f>ROW()</f>
        <v>28</v>
      </c>
    </row>
    <row r="29" spans="1:20" s="22" customFormat="1" ht="18" customHeight="1" x14ac:dyDescent="0.25">
      <c r="A29" s="1036"/>
      <c r="B29" s="207">
        <v>10</v>
      </c>
      <c r="C29" s="221" t="s">
        <v>45</v>
      </c>
      <c r="D29" s="55">
        <v>2.5000000000000001E-2</v>
      </c>
      <c r="E29" s="223">
        <v>10</v>
      </c>
      <c r="F29" s="247">
        <f>(D29/G61)*G15</f>
        <v>3.5260930888575464E-3</v>
      </c>
      <c r="G29" s="33">
        <f t="shared" si="1"/>
        <v>3.5260930888575466E-2</v>
      </c>
      <c r="H29" s="1058"/>
      <c r="I29" s="781">
        <v>13</v>
      </c>
      <c r="J29" s="28"/>
      <c r="K29" s="28"/>
      <c r="L29" s="28"/>
      <c r="M29" s="28"/>
      <c r="N29" s="47"/>
      <c r="P29" s="1140"/>
      <c r="Q29" s="1141"/>
      <c r="S29" s="39" t="s">
        <v>73</v>
      </c>
      <c r="T29" s="40">
        <f>ROW()</f>
        <v>29</v>
      </c>
    </row>
    <row r="30" spans="1:20" s="22" customFormat="1" ht="18" customHeight="1" x14ac:dyDescent="0.25">
      <c r="A30" s="1036"/>
      <c r="B30" s="193">
        <v>11</v>
      </c>
      <c r="C30" s="220"/>
      <c r="D30" s="215"/>
      <c r="E30" s="222">
        <v>0</v>
      </c>
      <c r="F30" s="246">
        <f>(D30/G61)*G15</f>
        <v>0</v>
      </c>
      <c r="G30" s="32">
        <f t="shared" si="1"/>
        <v>0</v>
      </c>
      <c r="H30" s="1058"/>
      <c r="I30" s="781">
        <v>14</v>
      </c>
      <c r="J30" s="28"/>
      <c r="K30" s="28"/>
      <c r="L30" s="28"/>
      <c r="M30" s="28"/>
      <c r="N30" s="47"/>
      <c r="S30" s="41" t="s">
        <v>73</v>
      </c>
      <c r="T30" s="42">
        <f>ROW()</f>
        <v>30</v>
      </c>
    </row>
    <row r="31" spans="1:20" s="22" customFormat="1" ht="18" customHeight="1" x14ac:dyDescent="0.25">
      <c r="A31" s="1036"/>
      <c r="B31" s="207">
        <v>12</v>
      </c>
      <c r="C31" s="221"/>
      <c r="D31" s="55"/>
      <c r="E31" s="223">
        <v>0</v>
      </c>
      <c r="F31" s="247">
        <f>(D31/G61)*G15</f>
        <v>0</v>
      </c>
      <c r="G31" s="33">
        <f t="shared" si="1"/>
        <v>0</v>
      </c>
      <c r="H31" s="1058"/>
      <c r="I31" s="781">
        <v>15</v>
      </c>
      <c r="J31" s="28"/>
      <c r="K31" s="28"/>
      <c r="L31" s="28"/>
      <c r="M31" s="28"/>
      <c r="N31" s="47"/>
      <c r="P31" s="1658" t="s">
        <v>262</v>
      </c>
      <c r="Q31" s="1659"/>
      <c r="S31" s="39" t="s">
        <v>73</v>
      </c>
      <c r="T31" s="40">
        <f>ROW()</f>
        <v>31</v>
      </c>
    </row>
    <row r="32" spans="1:20" s="22" customFormat="1" ht="18" customHeight="1" x14ac:dyDescent="0.25">
      <c r="A32" s="1036"/>
      <c r="B32" s="193">
        <v>13</v>
      </c>
      <c r="C32" s="220"/>
      <c r="D32" s="215"/>
      <c r="E32" s="222">
        <v>0</v>
      </c>
      <c r="F32" s="246">
        <f>(D32/G61)*G15</f>
        <v>0</v>
      </c>
      <c r="G32" s="32">
        <f t="shared" si="1"/>
        <v>0</v>
      </c>
      <c r="H32" s="1058"/>
      <c r="I32" s="781">
        <v>16</v>
      </c>
      <c r="J32" s="28"/>
      <c r="K32" s="28"/>
      <c r="L32" s="28"/>
      <c r="M32" s="28"/>
      <c r="N32" s="47"/>
      <c r="P32" s="1657"/>
      <c r="Q32" s="1660"/>
      <c r="S32" s="41" t="s">
        <v>73</v>
      </c>
      <c r="T32" s="42">
        <f>ROW()</f>
        <v>32</v>
      </c>
    </row>
    <row r="33" spans="1:20" s="22" customFormat="1" ht="18" customHeight="1" x14ac:dyDescent="0.25">
      <c r="A33" s="1036"/>
      <c r="B33" s="207">
        <v>14</v>
      </c>
      <c r="C33" s="221"/>
      <c r="D33" s="55"/>
      <c r="E33" s="223">
        <v>0</v>
      </c>
      <c r="F33" s="247">
        <f>(D33/G61)*G15</f>
        <v>0</v>
      </c>
      <c r="G33" s="33">
        <f t="shared" si="1"/>
        <v>0</v>
      </c>
      <c r="H33" s="1058"/>
      <c r="I33" s="781">
        <v>17</v>
      </c>
      <c r="J33" s="28"/>
      <c r="K33" s="28"/>
      <c r="L33" s="28"/>
      <c r="M33" s="28"/>
      <c r="N33" s="47"/>
      <c r="P33" s="1657"/>
      <c r="Q33" s="1660"/>
      <c r="S33" s="39" t="s">
        <v>73</v>
      </c>
      <c r="T33" s="40">
        <f>ROW()</f>
        <v>33</v>
      </c>
    </row>
    <row r="34" spans="1:20" s="22" customFormat="1" ht="18" customHeight="1" x14ac:dyDescent="0.25">
      <c r="A34" s="1036"/>
      <c r="B34" s="193">
        <v>15</v>
      </c>
      <c r="C34" s="220"/>
      <c r="D34" s="215"/>
      <c r="E34" s="222">
        <v>0</v>
      </c>
      <c r="F34" s="246">
        <f>(D34/G61)*G15</f>
        <v>0</v>
      </c>
      <c r="G34" s="32">
        <f t="shared" si="1"/>
        <v>0</v>
      </c>
      <c r="H34" s="1058"/>
      <c r="I34" s="781">
        <v>18</v>
      </c>
      <c r="J34" s="28"/>
      <c r="K34" s="28"/>
      <c r="L34" s="28"/>
      <c r="M34" s="28"/>
      <c r="N34" s="47"/>
      <c r="P34" s="1657"/>
      <c r="Q34" s="1660"/>
      <c r="S34" s="41" t="s">
        <v>73</v>
      </c>
      <c r="T34" s="42">
        <f>ROW()</f>
        <v>34</v>
      </c>
    </row>
    <row r="35" spans="1:20" s="22" customFormat="1" ht="18" customHeight="1" x14ac:dyDescent="0.25">
      <c r="A35" s="1036"/>
      <c r="B35" s="207">
        <v>16</v>
      </c>
      <c r="C35" s="221"/>
      <c r="D35" s="55"/>
      <c r="E35" s="223">
        <v>0</v>
      </c>
      <c r="F35" s="247">
        <f>(D35/G61)*G15</f>
        <v>0</v>
      </c>
      <c r="G35" s="33">
        <f t="shared" si="1"/>
        <v>0</v>
      </c>
      <c r="H35" s="1058"/>
      <c r="I35" s="781">
        <v>19</v>
      </c>
      <c r="J35" s="28"/>
      <c r="K35" s="28"/>
      <c r="L35" s="28"/>
      <c r="M35" s="28"/>
      <c r="N35" s="47"/>
      <c r="P35" s="1661"/>
      <c r="Q35" s="1662"/>
      <c r="S35" s="39" t="s">
        <v>73</v>
      </c>
      <c r="T35" s="40">
        <f>ROW()</f>
        <v>35</v>
      </c>
    </row>
    <row r="36" spans="1:20" s="22" customFormat="1" ht="18" customHeight="1" x14ac:dyDescent="0.25">
      <c r="A36" s="1036"/>
      <c r="B36" s="193">
        <v>17</v>
      </c>
      <c r="C36" s="220"/>
      <c r="D36" s="215"/>
      <c r="E36" s="222">
        <v>0</v>
      </c>
      <c r="F36" s="246">
        <f>(D36/G61)*G15</f>
        <v>0</v>
      </c>
      <c r="G36" s="32">
        <f t="shared" si="1"/>
        <v>0</v>
      </c>
      <c r="H36" s="1058"/>
      <c r="I36" s="781">
        <v>20</v>
      </c>
      <c r="J36" s="28"/>
      <c r="K36" s="28"/>
      <c r="L36" s="28"/>
      <c r="M36" s="28"/>
      <c r="N36" s="47"/>
      <c r="S36" s="41" t="s">
        <v>73</v>
      </c>
      <c r="T36" s="42">
        <f>ROW()</f>
        <v>36</v>
      </c>
    </row>
    <row r="37" spans="1:20" s="22" customFormat="1" ht="18" customHeight="1" x14ac:dyDescent="0.25">
      <c r="A37" s="1036"/>
      <c r="B37" s="207">
        <v>18</v>
      </c>
      <c r="C37" s="221"/>
      <c r="D37" s="55"/>
      <c r="E37" s="223">
        <v>0</v>
      </c>
      <c r="F37" s="247">
        <f>(D37/G61)*G15</f>
        <v>0</v>
      </c>
      <c r="G37" s="33">
        <f t="shared" si="1"/>
        <v>0</v>
      </c>
      <c r="H37" s="1058"/>
      <c r="I37" s="781">
        <v>21</v>
      </c>
      <c r="J37" s="28"/>
      <c r="K37" s="28"/>
      <c r="L37" s="28"/>
      <c r="M37" s="28"/>
      <c r="N37" s="47"/>
      <c r="S37" s="39" t="s">
        <v>73</v>
      </c>
      <c r="T37" s="40">
        <f>ROW()</f>
        <v>37</v>
      </c>
    </row>
    <row r="38" spans="1:20" s="22" customFormat="1" ht="18" customHeight="1" x14ac:dyDescent="0.25">
      <c r="A38" s="1036"/>
      <c r="B38" s="193">
        <v>19</v>
      </c>
      <c r="C38" s="220"/>
      <c r="D38" s="215"/>
      <c r="E38" s="222">
        <v>0</v>
      </c>
      <c r="F38" s="246">
        <f>(D38/G61)*G15</f>
        <v>0</v>
      </c>
      <c r="G38" s="32">
        <f t="shared" si="1"/>
        <v>0</v>
      </c>
      <c r="H38" s="1058"/>
      <c r="I38" s="781">
        <v>22</v>
      </c>
      <c r="J38" s="28"/>
      <c r="K38" s="28"/>
      <c r="L38" s="28"/>
      <c r="M38" s="28"/>
      <c r="N38" s="47"/>
      <c r="S38" s="41" t="s">
        <v>73</v>
      </c>
      <c r="T38" s="42">
        <f>ROW()</f>
        <v>38</v>
      </c>
    </row>
    <row r="39" spans="1:20" s="22" customFormat="1" ht="18" customHeight="1" x14ac:dyDescent="0.25">
      <c r="A39" s="1036"/>
      <c r="B39" s="207">
        <v>20</v>
      </c>
      <c r="C39" s="221"/>
      <c r="D39" s="55"/>
      <c r="E39" s="223">
        <v>0</v>
      </c>
      <c r="F39" s="247">
        <f>(D39/G61)*G15</f>
        <v>0</v>
      </c>
      <c r="G39" s="33">
        <f t="shared" si="1"/>
        <v>0</v>
      </c>
      <c r="H39" s="1036"/>
      <c r="I39" s="781">
        <v>23</v>
      </c>
      <c r="J39" s="28"/>
      <c r="K39" s="28"/>
      <c r="L39" s="28"/>
      <c r="M39" s="28"/>
      <c r="N39" s="47"/>
      <c r="S39" s="39" t="s">
        <v>73</v>
      </c>
      <c r="T39" s="40">
        <f>ROW()</f>
        <v>39</v>
      </c>
    </row>
    <row r="40" spans="1:20" s="22" customFormat="1" ht="18" customHeight="1" x14ac:dyDescent="0.25">
      <c r="A40" s="1036"/>
      <c r="B40" s="193">
        <v>21</v>
      </c>
      <c r="C40" s="220"/>
      <c r="D40" s="215"/>
      <c r="E40" s="222">
        <v>0</v>
      </c>
      <c r="F40" s="246">
        <f>(D40/G61)*G15</f>
        <v>0</v>
      </c>
      <c r="G40" s="32">
        <f t="shared" si="1"/>
        <v>0</v>
      </c>
      <c r="H40" s="1036"/>
      <c r="I40" s="781">
        <v>24</v>
      </c>
      <c r="J40" s="28"/>
      <c r="K40" s="28"/>
      <c r="L40" s="28"/>
      <c r="M40" s="28"/>
      <c r="N40" s="47"/>
      <c r="S40" s="41" t="s">
        <v>73</v>
      </c>
      <c r="T40" s="42">
        <f>ROW()</f>
        <v>40</v>
      </c>
    </row>
    <row r="41" spans="1:20" s="22" customFormat="1" ht="18" customHeight="1" x14ac:dyDescent="0.25">
      <c r="A41" s="1036"/>
      <c r="B41" s="207">
        <v>22</v>
      </c>
      <c r="C41" s="221"/>
      <c r="D41" s="55"/>
      <c r="E41" s="223">
        <v>0</v>
      </c>
      <c r="F41" s="247">
        <f>(D41/G61)*G15</f>
        <v>0</v>
      </c>
      <c r="G41" s="33">
        <f t="shared" si="1"/>
        <v>0</v>
      </c>
      <c r="H41" s="1036"/>
      <c r="I41" s="781">
        <v>25</v>
      </c>
      <c r="J41" s="28"/>
      <c r="K41" s="28"/>
      <c r="L41" s="28"/>
      <c r="M41" s="28"/>
      <c r="N41" s="47"/>
      <c r="S41" s="39" t="s">
        <v>73</v>
      </c>
      <c r="T41" s="40">
        <f>ROW()</f>
        <v>41</v>
      </c>
    </row>
    <row r="42" spans="1:20" s="22" customFormat="1" ht="18" customHeight="1" x14ac:dyDescent="0.25">
      <c r="A42" s="1036"/>
      <c r="B42" s="193">
        <v>23</v>
      </c>
      <c r="C42" s="220"/>
      <c r="D42" s="215"/>
      <c r="E42" s="222">
        <v>0</v>
      </c>
      <c r="F42" s="246">
        <f>(D42/G61)*G15</f>
        <v>0</v>
      </c>
      <c r="G42" s="32">
        <f t="shared" si="1"/>
        <v>0</v>
      </c>
      <c r="H42" s="1036"/>
      <c r="I42" s="781">
        <v>26</v>
      </c>
      <c r="J42" s="28"/>
      <c r="K42" s="28"/>
      <c r="L42" s="28"/>
      <c r="M42" s="28"/>
      <c r="N42" s="47"/>
      <c r="S42" s="41" t="s">
        <v>73</v>
      </c>
      <c r="T42" s="42">
        <f>ROW()</f>
        <v>42</v>
      </c>
    </row>
    <row r="43" spans="1:20" s="22" customFormat="1" ht="18" customHeight="1" x14ac:dyDescent="0.25">
      <c r="A43" s="1036"/>
      <c r="B43" s="207">
        <v>24</v>
      </c>
      <c r="C43" s="221"/>
      <c r="D43" s="55"/>
      <c r="E43" s="223">
        <v>0</v>
      </c>
      <c r="F43" s="247">
        <f>(D43/G61)*G15</f>
        <v>0</v>
      </c>
      <c r="G43" s="33">
        <f t="shared" si="1"/>
        <v>0</v>
      </c>
      <c r="H43" s="1036"/>
      <c r="I43" s="781">
        <v>27</v>
      </c>
      <c r="J43" s="28"/>
      <c r="K43" s="28"/>
      <c r="L43" s="28"/>
      <c r="M43" s="28"/>
      <c r="N43" s="47"/>
      <c r="S43" s="39" t="s">
        <v>73</v>
      </c>
      <c r="T43" s="40">
        <f>ROW()</f>
        <v>43</v>
      </c>
    </row>
    <row r="44" spans="1:20" s="22" customFormat="1" ht="18" customHeight="1" x14ac:dyDescent="0.25">
      <c r="A44" s="1036"/>
      <c r="B44" s="193">
        <v>25</v>
      </c>
      <c r="C44" s="220"/>
      <c r="D44" s="215"/>
      <c r="E44" s="222">
        <v>0</v>
      </c>
      <c r="F44" s="246">
        <f>(D44/G61)*G15</f>
        <v>0</v>
      </c>
      <c r="G44" s="32">
        <f t="shared" si="1"/>
        <v>0</v>
      </c>
      <c r="H44" s="1036"/>
      <c r="I44" s="781">
        <v>28</v>
      </c>
      <c r="J44" s="28"/>
      <c r="K44" s="28"/>
      <c r="L44" s="28"/>
      <c r="M44" s="28"/>
      <c r="N44" s="47"/>
      <c r="S44" s="41" t="s">
        <v>73</v>
      </c>
      <c r="T44" s="42">
        <f>ROW()</f>
        <v>44</v>
      </c>
    </row>
    <row r="45" spans="1:20" s="22" customFormat="1" ht="18" customHeight="1" x14ac:dyDescent="0.25">
      <c r="A45" s="1036"/>
      <c r="B45" s="207">
        <v>26</v>
      </c>
      <c r="C45" s="221"/>
      <c r="D45" s="55"/>
      <c r="E45" s="223">
        <v>0</v>
      </c>
      <c r="F45" s="247">
        <f>(D45/G61)*G15</f>
        <v>0</v>
      </c>
      <c r="G45" s="33">
        <f t="shared" si="1"/>
        <v>0</v>
      </c>
      <c r="H45" s="1036"/>
      <c r="I45" s="781">
        <v>29</v>
      </c>
      <c r="J45" s="28"/>
      <c r="K45" s="28"/>
      <c r="L45" s="28"/>
      <c r="M45" s="28"/>
      <c r="N45" s="47"/>
      <c r="S45" s="39" t="s">
        <v>73</v>
      </c>
      <c r="T45" s="40">
        <f>ROW()</f>
        <v>45</v>
      </c>
    </row>
    <row r="46" spans="1:20" s="22" customFormat="1" ht="18" customHeight="1" x14ac:dyDescent="0.25">
      <c r="A46" s="1036"/>
      <c r="B46" s="193">
        <v>27</v>
      </c>
      <c r="C46" s="220"/>
      <c r="D46" s="215"/>
      <c r="E46" s="222">
        <v>0</v>
      </c>
      <c r="F46" s="246">
        <f>(D46/G61)*G15</f>
        <v>0</v>
      </c>
      <c r="G46" s="32">
        <f t="shared" si="1"/>
        <v>0</v>
      </c>
      <c r="H46" s="1036"/>
      <c r="I46" s="781">
        <v>30</v>
      </c>
      <c r="J46" s="28"/>
      <c r="K46" s="28"/>
      <c r="L46" s="28"/>
      <c r="M46" s="28"/>
      <c r="N46" s="47"/>
      <c r="S46" s="41" t="s">
        <v>73</v>
      </c>
      <c r="T46" s="42">
        <f>ROW()</f>
        <v>46</v>
      </c>
    </row>
    <row r="47" spans="1:20" s="22" customFormat="1" ht="18" customHeight="1" x14ac:dyDescent="0.25">
      <c r="A47" s="1036"/>
      <c r="B47" s="207">
        <v>28</v>
      </c>
      <c r="C47" s="221"/>
      <c r="D47" s="55"/>
      <c r="E47" s="223">
        <v>0</v>
      </c>
      <c r="F47" s="247">
        <f>(D47/G61)*G15</f>
        <v>0</v>
      </c>
      <c r="G47" s="33">
        <f t="shared" si="1"/>
        <v>0</v>
      </c>
      <c r="H47" s="1036"/>
      <c r="I47" s="781">
        <v>31</v>
      </c>
      <c r="J47" s="28"/>
      <c r="K47" s="28"/>
      <c r="L47" s="28"/>
      <c r="M47" s="28"/>
      <c r="N47" s="47"/>
      <c r="S47" s="39" t="s">
        <v>73</v>
      </c>
      <c r="T47" s="40">
        <f>ROW()</f>
        <v>47</v>
      </c>
    </row>
    <row r="48" spans="1:20" s="22" customFormat="1" ht="18" customHeight="1" x14ac:dyDescent="0.25">
      <c r="A48" s="1036"/>
      <c r="B48" s="193">
        <v>29</v>
      </c>
      <c r="C48" s="220"/>
      <c r="D48" s="215"/>
      <c r="E48" s="222">
        <v>0</v>
      </c>
      <c r="F48" s="246">
        <f>(D48/G61)*G15</f>
        <v>0</v>
      </c>
      <c r="G48" s="32">
        <f t="shared" si="1"/>
        <v>0</v>
      </c>
      <c r="H48" s="1036"/>
      <c r="I48" s="781">
        <v>32</v>
      </c>
      <c r="J48" s="28"/>
      <c r="K48" s="28"/>
      <c r="L48" s="28"/>
      <c r="M48" s="28"/>
      <c r="N48" s="47"/>
      <c r="S48" s="41" t="s">
        <v>73</v>
      </c>
      <c r="T48" s="42">
        <f>ROW()</f>
        <v>48</v>
      </c>
    </row>
    <row r="49" spans="1:20" s="22" customFormat="1" ht="18" customHeight="1" x14ac:dyDescent="0.25">
      <c r="A49" s="1036"/>
      <c r="B49" s="207">
        <v>30</v>
      </c>
      <c r="C49" s="221"/>
      <c r="D49" s="55"/>
      <c r="E49" s="223">
        <v>0</v>
      </c>
      <c r="F49" s="247">
        <f>(D49/G61)*G15</f>
        <v>0</v>
      </c>
      <c r="G49" s="33">
        <f t="shared" si="1"/>
        <v>0</v>
      </c>
      <c r="H49" s="1036"/>
      <c r="I49" s="781">
        <v>33</v>
      </c>
      <c r="J49" s="28"/>
      <c r="K49" s="28"/>
      <c r="L49" s="28"/>
      <c r="M49" s="28"/>
      <c r="N49" s="47"/>
      <c r="S49" s="39" t="s">
        <v>73</v>
      </c>
      <c r="T49" s="40">
        <f>ROW()</f>
        <v>49</v>
      </c>
    </row>
    <row r="50" spans="1:20" s="22" customFormat="1" ht="18" customHeight="1" x14ac:dyDescent="0.25">
      <c r="A50" s="1036"/>
      <c r="B50" s="193">
        <v>31</v>
      </c>
      <c r="C50" s="220"/>
      <c r="D50" s="215"/>
      <c r="E50" s="222">
        <v>0</v>
      </c>
      <c r="F50" s="246">
        <f>(D50/G61)*G15</f>
        <v>0</v>
      </c>
      <c r="G50" s="32">
        <f t="shared" si="1"/>
        <v>0</v>
      </c>
      <c r="H50" s="1036"/>
      <c r="I50" s="781">
        <v>34</v>
      </c>
      <c r="J50" s="28"/>
      <c r="K50" s="28"/>
      <c r="L50" s="28"/>
      <c r="M50" s="28"/>
      <c r="N50" s="47"/>
      <c r="S50" s="41" t="s">
        <v>73</v>
      </c>
      <c r="T50" s="42">
        <f>ROW()</f>
        <v>50</v>
      </c>
    </row>
    <row r="51" spans="1:20" s="22" customFormat="1" ht="18" customHeight="1" x14ac:dyDescent="0.25">
      <c r="A51" s="1036"/>
      <c r="B51" s="207">
        <v>32</v>
      </c>
      <c r="C51" s="221"/>
      <c r="D51" s="55"/>
      <c r="E51" s="223">
        <v>0</v>
      </c>
      <c r="F51" s="247">
        <f>(D51/G61)*G15</f>
        <v>0</v>
      </c>
      <c r="G51" s="33">
        <f t="shared" si="1"/>
        <v>0</v>
      </c>
      <c r="H51" s="1036"/>
      <c r="I51" s="781">
        <v>35</v>
      </c>
      <c r="J51" s="28"/>
      <c r="K51" s="28"/>
      <c r="L51" s="28"/>
      <c r="M51" s="28"/>
      <c r="N51" s="47"/>
      <c r="S51" s="39" t="s">
        <v>73</v>
      </c>
      <c r="T51" s="40">
        <f>ROW()</f>
        <v>51</v>
      </c>
    </row>
    <row r="52" spans="1:20" s="22" customFormat="1" ht="18" customHeight="1" x14ac:dyDescent="0.25">
      <c r="A52" s="1036"/>
      <c r="B52" s="193">
        <v>33</v>
      </c>
      <c r="C52" s="220"/>
      <c r="D52" s="215"/>
      <c r="E52" s="222">
        <v>0</v>
      </c>
      <c r="F52" s="246">
        <f>(D52/G61)*G15</f>
        <v>0</v>
      </c>
      <c r="G52" s="32">
        <f t="shared" si="1"/>
        <v>0</v>
      </c>
      <c r="H52" s="1036"/>
      <c r="I52" s="781">
        <v>36</v>
      </c>
      <c r="J52" s="28"/>
      <c r="K52" s="28"/>
      <c r="L52" s="28"/>
      <c r="M52" s="28"/>
      <c r="N52" s="47"/>
      <c r="S52" s="41" t="s">
        <v>73</v>
      </c>
      <c r="T52" s="42">
        <f>ROW()</f>
        <v>52</v>
      </c>
    </row>
    <row r="53" spans="1:20" s="22" customFormat="1" ht="18" customHeight="1" x14ac:dyDescent="0.25">
      <c r="A53" s="1036"/>
      <c r="B53" s="207">
        <v>34</v>
      </c>
      <c r="C53" s="221"/>
      <c r="D53" s="55"/>
      <c r="E53" s="223">
        <v>0</v>
      </c>
      <c r="F53" s="247">
        <f>(D53/G61)*G15</f>
        <v>0</v>
      </c>
      <c r="G53" s="33">
        <f t="shared" si="1"/>
        <v>0</v>
      </c>
      <c r="H53" s="1036"/>
      <c r="I53" s="781">
        <v>37</v>
      </c>
      <c r="J53" s="28"/>
      <c r="K53" s="28"/>
      <c r="L53" s="28"/>
      <c r="M53" s="28"/>
      <c r="N53" s="47"/>
      <c r="S53" s="39" t="s">
        <v>73</v>
      </c>
      <c r="T53" s="40">
        <f>ROW()</f>
        <v>53</v>
      </c>
    </row>
    <row r="54" spans="1:20" s="22" customFormat="1" ht="18" customHeight="1" x14ac:dyDescent="0.25">
      <c r="A54" s="1036"/>
      <c r="B54" s="193">
        <v>35</v>
      </c>
      <c r="C54" s="220"/>
      <c r="D54" s="215"/>
      <c r="E54" s="222">
        <v>0</v>
      </c>
      <c r="F54" s="246">
        <f>(D54/G61)*G15</f>
        <v>0</v>
      </c>
      <c r="G54" s="32">
        <f t="shared" si="1"/>
        <v>0</v>
      </c>
      <c r="H54" s="1036"/>
      <c r="I54" s="781">
        <v>38</v>
      </c>
      <c r="J54" s="28"/>
      <c r="K54" s="28"/>
      <c r="L54" s="28"/>
      <c r="M54" s="28"/>
      <c r="N54" s="47"/>
      <c r="S54" s="41" t="s">
        <v>73</v>
      </c>
      <c r="T54" s="42">
        <f>ROW()</f>
        <v>54</v>
      </c>
    </row>
    <row r="55" spans="1:20" s="22" customFormat="1" ht="18" customHeight="1" x14ac:dyDescent="0.25">
      <c r="A55" s="1036"/>
      <c r="B55" s="207">
        <v>36</v>
      </c>
      <c r="C55" s="221"/>
      <c r="D55" s="55"/>
      <c r="E55" s="223">
        <v>0</v>
      </c>
      <c r="F55" s="247">
        <f>(D55/G61)*G15</f>
        <v>0</v>
      </c>
      <c r="G55" s="33">
        <f t="shared" si="1"/>
        <v>0</v>
      </c>
      <c r="H55" s="1036"/>
      <c r="I55" s="781">
        <v>39</v>
      </c>
      <c r="J55" s="28"/>
      <c r="K55" s="28"/>
      <c r="L55" s="28"/>
      <c r="M55" s="28"/>
      <c r="N55" s="47"/>
      <c r="S55" s="39" t="s">
        <v>73</v>
      </c>
      <c r="T55" s="40">
        <f>ROW()</f>
        <v>55</v>
      </c>
    </row>
    <row r="56" spans="1:20" s="22" customFormat="1" ht="18" customHeight="1" x14ac:dyDescent="0.25">
      <c r="A56" s="1036"/>
      <c r="B56" s="193">
        <v>37</v>
      </c>
      <c r="C56" s="220"/>
      <c r="D56" s="215"/>
      <c r="E56" s="222">
        <v>0</v>
      </c>
      <c r="F56" s="246">
        <f>(D56/G61)*G15</f>
        <v>0</v>
      </c>
      <c r="G56" s="32">
        <f t="shared" si="1"/>
        <v>0</v>
      </c>
      <c r="H56" s="1036"/>
      <c r="I56" s="781">
        <v>40</v>
      </c>
      <c r="J56" s="28"/>
      <c r="K56" s="28"/>
      <c r="L56" s="28"/>
      <c r="M56" s="28"/>
      <c r="N56" s="47"/>
      <c r="S56" s="41" t="s">
        <v>73</v>
      </c>
      <c r="T56" s="42">
        <f>ROW()</f>
        <v>56</v>
      </c>
    </row>
    <row r="57" spans="1:20" s="22" customFormat="1" ht="18" customHeight="1" x14ac:dyDescent="0.25">
      <c r="A57" s="1036"/>
      <c r="B57" s="207">
        <v>38</v>
      </c>
      <c r="C57" s="221"/>
      <c r="D57" s="55"/>
      <c r="E57" s="223">
        <v>0</v>
      </c>
      <c r="F57" s="247">
        <f>(D57/G61)*G15</f>
        <v>0</v>
      </c>
      <c r="G57" s="33">
        <f t="shared" si="1"/>
        <v>0</v>
      </c>
      <c r="H57" s="1036"/>
      <c r="I57" s="781">
        <v>41</v>
      </c>
      <c r="J57" s="28"/>
      <c r="K57" s="28"/>
      <c r="L57" s="28"/>
      <c r="M57" s="28"/>
      <c r="N57" s="47"/>
      <c r="S57" s="39" t="s">
        <v>73</v>
      </c>
      <c r="T57" s="40">
        <f>ROW()</f>
        <v>57</v>
      </c>
    </row>
    <row r="58" spans="1:20" s="22" customFormat="1" ht="18" customHeight="1" x14ac:dyDescent="0.25">
      <c r="A58" s="1036"/>
      <c r="B58" s="193">
        <v>39</v>
      </c>
      <c r="C58" s="220"/>
      <c r="D58" s="215"/>
      <c r="E58" s="222">
        <v>0</v>
      </c>
      <c r="F58" s="246">
        <f>(D58/G61)*G15</f>
        <v>0</v>
      </c>
      <c r="G58" s="32">
        <f t="shared" si="1"/>
        <v>0</v>
      </c>
      <c r="H58" s="1036"/>
      <c r="I58" s="781">
        <v>42</v>
      </c>
      <c r="J58" s="28"/>
      <c r="K58" s="28"/>
      <c r="L58" s="28"/>
      <c r="M58" s="28"/>
      <c r="N58" s="47"/>
      <c r="S58" s="37" t="s">
        <v>72</v>
      </c>
      <c r="T58" s="38">
        <f>ROW()</f>
        <v>58</v>
      </c>
    </row>
    <row r="59" spans="1:20" s="22" customFormat="1" ht="18" customHeight="1" thickBot="1" x14ac:dyDescent="0.3">
      <c r="A59" s="1036"/>
      <c r="B59" s="303">
        <v>40</v>
      </c>
      <c r="C59" s="304"/>
      <c r="D59" s="305"/>
      <c r="E59" s="306">
        <v>0</v>
      </c>
      <c r="F59" s="307">
        <f>(D59/G61)*G15</f>
        <v>0</v>
      </c>
      <c r="G59" s="99">
        <f t="shared" si="1"/>
        <v>0</v>
      </c>
      <c r="H59" s="1036"/>
      <c r="I59" s="781">
        <v>43</v>
      </c>
      <c r="J59" s="28"/>
      <c r="K59" s="28"/>
      <c r="L59" s="28"/>
      <c r="M59" s="28"/>
      <c r="N59" s="47"/>
      <c r="S59" s="37" t="s">
        <v>72</v>
      </c>
      <c r="T59" s="38">
        <f>ROW()</f>
        <v>59</v>
      </c>
    </row>
    <row r="60" spans="1:20" s="22" customFormat="1" ht="18" customHeight="1" thickTop="1" x14ac:dyDescent="0.25">
      <c r="A60" s="1036"/>
      <c r="B60" s="308"/>
      <c r="C60" s="309">
        <f>SUM(D20:D59)</f>
        <v>70.924999999999997</v>
      </c>
      <c r="D60" s="310">
        <f>SUM(D20:D59)</f>
        <v>70.924999999999997</v>
      </c>
      <c r="E60" s="311"/>
      <c r="F60" s="310">
        <f>SUM(F20:F59)</f>
        <v>10.003526093088858</v>
      </c>
      <c r="G60" s="312"/>
      <c r="H60" s="1036"/>
      <c r="I60" s="781">
        <v>44</v>
      </c>
      <c r="J60" s="28"/>
      <c r="K60" s="28"/>
      <c r="L60" s="28"/>
      <c r="M60" s="28"/>
      <c r="N60" s="47"/>
      <c r="S60" s="37" t="s">
        <v>72</v>
      </c>
      <c r="T60" s="38">
        <f>ROW()</f>
        <v>60</v>
      </c>
    </row>
    <row r="61" spans="1:20" s="22" customFormat="1" ht="18" customHeight="1" x14ac:dyDescent="0.25">
      <c r="A61" s="1036"/>
      <c r="B61" s="313" t="s">
        <v>173</v>
      </c>
      <c r="C61" s="314"/>
      <c r="D61" s="23"/>
      <c r="E61" s="315" t="s">
        <v>174</v>
      </c>
      <c r="F61" s="457" t="str">
        <f>F65</f>
        <v xml:space="preserve">❸ </v>
      </c>
      <c r="G61" s="316">
        <v>709</v>
      </c>
      <c r="H61" s="1036"/>
      <c r="I61" s="781">
        <v>45</v>
      </c>
      <c r="J61" s="28"/>
      <c r="K61" s="28"/>
      <c r="L61" s="28"/>
      <c r="M61" s="28"/>
      <c r="N61" s="47"/>
      <c r="S61" s="37" t="s">
        <v>72</v>
      </c>
      <c r="T61" s="38">
        <f>ROW()</f>
        <v>61</v>
      </c>
    </row>
    <row r="62" spans="1:20" s="22" customFormat="1" ht="18" customHeight="1" x14ac:dyDescent="0.2">
      <c r="A62" s="1036"/>
      <c r="B62" s="317"/>
      <c r="C62" s="318"/>
      <c r="D62" s="23"/>
      <c r="E62" s="23"/>
      <c r="F62" s="151" t="s">
        <v>83</v>
      </c>
      <c r="G62" s="319">
        <f>D60</f>
        <v>70.924999999999997</v>
      </c>
      <c r="H62" s="1036"/>
      <c r="I62" s="781">
        <v>46</v>
      </c>
      <c r="J62" s="28"/>
      <c r="K62" s="28"/>
      <c r="L62" s="28"/>
      <c r="M62" s="28"/>
      <c r="N62" s="47"/>
      <c r="S62" s="37" t="s">
        <v>72</v>
      </c>
      <c r="T62" s="38">
        <f>ROW()</f>
        <v>62</v>
      </c>
    </row>
    <row r="63" spans="1:20" s="22" customFormat="1" ht="18" customHeight="1" thickBot="1" x14ac:dyDescent="0.3">
      <c r="A63" s="1036"/>
      <c r="B63" s="152"/>
      <c r="C63" s="103"/>
      <c r="D63" s="23"/>
      <c r="E63" s="23"/>
      <c r="F63" s="320" t="s">
        <v>175</v>
      </c>
      <c r="G63" s="157">
        <f>G62/G61</f>
        <v>0.10003526093088858</v>
      </c>
      <c r="H63" s="1036"/>
      <c r="I63" s="781">
        <v>47</v>
      </c>
      <c r="J63" s="28"/>
      <c r="K63" s="28"/>
      <c r="L63" s="28"/>
      <c r="M63" s="28"/>
      <c r="N63" s="47"/>
      <c r="S63" s="37" t="s">
        <v>72</v>
      </c>
      <c r="T63" s="38">
        <f>ROW()</f>
        <v>63</v>
      </c>
    </row>
    <row r="64" spans="1:20" s="22" customFormat="1" ht="18" customHeight="1" x14ac:dyDescent="0.25">
      <c r="A64" s="1036"/>
      <c r="B64" s="321" t="s">
        <v>20</v>
      </c>
      <c r="C64" s="322" t="s">
        <v>176</v>
      </c>
      <c r="D64" s="323"/>
      <c r="E64" s="323"/>
      <c r="F64" s="324" t="s">
        <v>177</v>
      </c>
      <c r="G64" s="325">
        <v>0.1</v>
      </c>
      <c r="H64" s="1036"/>
      <c r="I64" s="781">
        <v>48</v>
      </c>
      <c r="J64" s="28"/>
      <c r="K64" s="28"/>
      <c r="L64" s="28"/>
      <c r="M64" s="28"/>
      <c r="N64" s="47"/>
      <c r="S64" s="37" t="s">
        <v>72</v>
      </c>
      <c r="T64" s="38">
        <f>ROW()</f>
        <v>64</v>
      </c>
    </row>
    <row r="65" spans="1:20" s="22" customFormat="1" ht="18" customHeight="1" thickBot="1" x14ac:dyDescent="0.3">
      <c r="A65" s="1036"/>
      <c r="B65" s="326" t="s">
        <v>21</v>
      </c>
      <c r="C65" s="98"/>
      <c r="D65" s="98"/>
      <c r="E65" s="327" t="s">
        <v>178</v>
      </c>
      <c r="F65" s="328" t="str">
        <f>B61</f>
        <v xml:space="preserve">❸ </v>
      </c>
      <c r="G65" s="329">
        <f>(G61/G64)*G63</f>
        <v>709.25</v>
      </c>
      <c r="H65" s="1036"/>
      <c r="I65" s="781">
        <v>49</v>
      </c>
      <c r="J65" s="28"/>
      <c r="K65" s="28"/>
      <c r="L65" s="28"/>
      <c r="M65" s="28"/>
      <c r="N65" s="47"/>
      <c r="S65" s="37" t="s">
        <v>72</v>
      </c>
      <c r="T65" s="38">
        <f>ROW()</f>
        <v>65</v>
      </c>
    </row>
    <row r="66" spans="1:20" s="22" customFormat="1" ht="18" customHeight="1" x14ac:dyDescent="0.25">
      <c r="A66" s="1036"/>
      <c r="B66" s="330"/>
      <c r="C66" s="331"/>
      <c r="D66" s="23"/>
      <c r="E66" s="60" t="s">
        <v>56</v>
      </c>
      <c r="F66" s="332">
        <f>G15</f>
        <v>100</v>
      </c>
      <c r="G66" s="133">
        <f>SUM(G20:G59)</f>
        <v>10.091678420310297</v>
      </c>
      <c r="H66" s="1036"/>
      <c r="I66" s="781">
        <v>50</v>
      </c>
      <c r="J66" s="28"/>
      <c r="K66" s="28"/>
      <c r="L66" s="28"/>
      <c r="M66" s="28"/>
      <c r="N66" s="47"/>
      <c r="S66" s="37" t="s">
        <v>72</v>
      </c>
      <c r="T66" s="38">
        <f>ROW()</f>
        <v>66</v>
      </c>
    </row>
    <row r="67" spans="1:20" s="22" customFormat="1" ht="18" customHeight="1" x14ac:dyDescent="0.25">
      <c r="A67" s="1036"/>
      <c r="B67" s="330"/>
      <c r="C67" s="331"/>
      <c r="D67" s="59"/>
      <c r="E67" s="86" t="s">
        <v>76</v>
      </c>
      <c r="F67" s="141">
        <v>0.02</v>
      </c>
      <c r="G67" s="134">
        <f>G66*F67</f>
        <v>0.20183356840620595</v>
      </c>
      <c r="H67" s="1036"/>
      <c r="I67" s="781">
        <v>51</v>
      </c>
      <c r="J67" s="28"/>
      <c r="K67" s="28"/>
      <c r="L67" s="28"/>
      <c r="M67" s="28"/>
      <c r="N67" s="47"/>
      <c r="S67" s="37" t="s">
        <v>72</v>
      </c>
      <c r="T67" s="38">
        <f>ROW()</f>
        <v>67</v>
      </c>
    </row>
    <row r="68" spans="1:20" s="22" customFormat="1" ht="18" customHeight="1" x14ac:dyDescent="0.25">
      <c r="A68" s="1036"/>
      <c r="B68" s="330"/>
      <c r="C68" s="331"/>
      <c r="D68" s="59"/>
      <c r="E68" s="60" t="s">
        <v>57</v>
      </c>
      <c r="F68" s="136">
        <f>G66+G67</f>
        <v>10.293511988716503</v>
      </c>
      <c r="G68" s="133">
        <f>F68/F66</f>
        <v>0.10293511988716503</v>
      </c>
      <c r="H68" s="1036"/>
      <c r="I68" s="781">
        <v>52</v>
      </c>
      <c r="J68" s="28"/>
      <c r="K68" s="28"/>
      <c r="L68" s="28"/>
      <c r="M68" s="28"/>
      <c r="N68" s="47"/>
      <c r="S68" s="37" t="s">
        <v>72</v>
      </c>
      <c r="T68" s="38">
        <f>ROW()</f>
        <v>68</v>
      </c>
    </row>
    <row r="69" spans="1:20" s="22" customFormat="1" ht="18" customHeight="1" thickBot="1" x14ac:dyDescent="0.3">
      <c r="A69" s="1036"/>
      <c r="B69" s="330"/>
      <c r="C69" s="331"/>
      <c r="D69" s="144"/>
      <c r="E69" s="145" t="s">
        <v>179</v>
      </c>
      <c r="F69" s="146">
        <v>0.13500000000000001</v>
      </c>
      <c r="G69" s="132">
        <f>(F68/C60)*F69</f>
        <v>1.9592867373658486E-2</v>
      </c>
      <c r="H69" s="1036"/>
      <c r="I69" s="781">
        <v>53</v>
      </c>
      <c r="J69" s="28"/>
      <c r="K69" s="28"/>
      <c r="L69" s="28"/>
      <c r="M69" s="28"/>
      <c r="N69" s="47"/>
      <c r="S69" s="37" t="s">
        <v>72</v>
      </c>
      <c r="T69" s="38">
        <f>ROW()</f>
        <v>69</v>
      </c>
    </row>
    <row r="70" spans="1:20" s="22" customFormat="1" ht="18" customHeight="1" x14ac:dyDescent="0.25">
      <c r="A70" s="1036"/>
      <c r="B70" s="167"/>
      <c r="C70" s="333"/>
      <c r="D70" s="333"/>
      <c r="E70" s="333"/>
      <c r="F70" s="334" t="s">
        <v>89</v>
      </c>
      <c r="G70" s="335"/>
      <c r="H70" s="1036"/>
      <c r="I70" s="781">
        <v>54</v>
      </c>
      <c r="J70" s="28"/>
      <c r="K70" s="28"/>
      <c r="L70" s="28"/>
      <c r="M70" s="28"/>
      <c r="N70" s="47"/>
      <c r="S70" s="37" t="s">
        <v>72</v>
      </c>
      <c r="T70" s="38">
        <f>ROW()</f>
        <v>70</v>
      </c>
    </row>
    <row r="71" spans="1:20" s="22" customFormat="1" ht="18" customHeight="1" x14ac:dyDescent="0.25">
      <c r="A71" s="1036"/>
      <c r="B71" s="168"/>
      <c r="C71" s="552" t="s">
        <v>180</v>
      </c>
      <c r="D71" s="336">
        <v>1.0149999999999999</v>
      </c>
      <c r="E71" s="175">
        <v>25</v>
      </c>
      <c r="F71" s="153">
        <f>E71/100</f>
        <v>0.25</v>
      </c>
      <c r="G71" s="157">
        <f>F71</f>
        <v>0.25</v>
      </c>
      <c r="H71" s="1036"/>
      <c r="I71" s="781">
        <v>55</v>
      </c>
      <c r="J71" s="28"/>
      <c r="K71" s="28"/>
      <c r="L71" s="28"/>
      <c r="M71" s="28"/>
      <c r="N71" s="47"/>
      <c r="S71" s="39" t="s">
        <v>73</v>
      </c>
      <c r="T71" s="40">
        <f>ROW()</f>
        <v>71</v>
      </c>
    </row>
    <row r="72" spans="1:20" s="22" customFormat="1" ht="18" customHeight="1" x14ac:dyDescent="0.25">
      <c r="A72" s="1036"/>
      <c r="B72" s="168"/>
      <c r="C72" s="552" t="s">
        <v>181</v>
      </c>
      <c r="D72" s="336">
        <v>0.92</v>
      </c>
      <c r="E72" s="176">
        <v>15</v>
      </c>
      <c r="F72" s="154">
        <f>E72/10</f>
        <v>1.5</v>
      </c>
      <c r="G72" s="157">
        <f>F72</f>
        <v>1.5</v>
      </c>
      <c r="H72" s="1036"/>
      <c r="I72" s="781">
        <v>56</v>
      </c>
      <c r="J72" s="28"/>
      <c r="K72" s="28"/>
      <c r="L72" s="28"/>
      <c r="M72" s="28"/>
      <c r="N72" s="47"/>
      <c r="S72" s="41" t="s">
        <v>73</v>
      </c>
      <c r="T72" s="42">
        <f>ROW()</f>
        <v>72</v>
      </c>
    </row>
    <row r="73" spans="1:20" s="22" customFormat="1" ht="18" customHeight="1" thickBot="1" x14ac:dyDescent="0.3">
      <c r="A73" s="1036"/>
      <c r="B73" s="337"/>
      <c r="C73" s="553" t="s">
        <v>182</v>
      </c>
      <c r="D73" s="338">
        <v>0.8</v>
      </c>
      <c r="E73" s="339">
        <v>1.25</v>
      </c>
      <c r="F73" s="340">
        <f>E73*10</f>
        <v>12.5</v>
      </c>
      <c r="G73" s="341">
        <f>E73</f>
        <v>1.25</v>
      </c>
      <c r="H73" s="1036"/>
      <c r="I73" s="781">
        <v>57</v>
      </c>
      <c r="J73" s="28"/>
      <c r="K73" s="28"/>
      <c r="L73" s="28"/>
      <c r="M73" s="28"/>
      <c r="N73" s="47"/>
      <c r="S73" s="39" t="s">
        <v>73</v>
      </c>
      <c r="T73" s="40">
        <f>ROW()</f>
        <v>73</v>
      </c>
    </row>
    <row r="74" spans="1:20" s="22" customFormat="1" ht="18" customHeight="1" x14ac:dyDescent="0.25">
      <c r="A74" s="1036"/>
      <c r="B74" s="267" t="s">
        <v>3</v>
      </c>
      <c r="C74" s="358" t="s">
        <v>183</v>
      </c>
      <c r="D74" s="359"/>
      <c r="E74" s="484"/>
      <c r="F74" s="484"/>
      <c r="G74" s="360"/>
      <c r="H74" s="1036"/>
      <c r="I74" s="781">
        <v>58</v>
      </c>
      <c r="J74" s="28"/>
      <c r="K74" s="28"/>
      <c r="L74" s="28"/>
      <c r="M74" s="28"/>
      <c r="N74" s="47"/>
      <c r="S74" s="41" t="s">
        <v>73</v>
      </c>
      <c r="T74" s="42">
        <f>ROW()</f>
        <v>74</v>
      </c>
    </row>
    <row r="75" spans="1:20" s="22" customFormat="1" ht="18" customHeight="1" x14ac:dyDescent="0.25">
      <c r="A75" s="1036"/>
      <c r="B75" s="487"/>
      <c r="C75" s="127"/>
      <c r="D75" s="485"/>
      <c r="E75" s="485"/>
      <c r="F75" s="485"/>
      <c r="G75" s="486"/>
      <c r="H75" s="1036"/>
      <c r="I75" s="781">
        <v>59</v>
      </c>
      <c r="J75" s="28"/>
      <c r="K75" s="28"/>
      <c r="L75" s="28"/>
      <c r="M75" s="28"/>
      <c r="N75" s="47"/>
      <c r="S75" s="39" t="s">
        <v>73</v>
      </c>
      <c r="T75" s="40">
        <f>ROW()</f>
        <v>75</v>
      </c>
    </row>
    <row r="76" spans="1:20" s="22" customFormat="1" ht="18" customHeight="1" x14ac:dyDescent="0.25">
      <c r="A76" s="1036"/>
      <c r="B76" s="143" t="s">
        <v>184</v>
      </c>
      <c r="C76" s="173"/>
      <c r="D76" s="91"/>
      <c r="E76" s="91"/>
      <c r="F76" s="342"/>
      <c r="G76" s="343"/>
      <c r="H76" s="1036"/>
      <c r="I76" s="781">
        <v>60</v>
      </c>
      <c r="J76" s="28"/>
      <c r="K76" s="28"/>
      <c r="L76" s="28"/>
      <c r="M76" s="28"/>
      <c r="N76" s="47"/>
      <c r="S76" s="41" t="s">
        <v>211</v>
      </c>
      <c r="T76" s="42">
        <f>ROW()</f>
        <v>76</v>
      </c>
    </row>
    <row r="77" spans="1:20" s="22" customFormat="1" ht="18" customHeight="1" x14ac:dyDescent="0.25">
      <c r="A77" s="1036"/>
      <c r="B77" s="344" t="str">
        <f>B61</f>
        <v xml:space="preserve">❸ </v>
      </c>
      <c r="C77" s="345" t="s">
        <v>185</v>
      </c>
      <c r="D77" s="91"/>
      <c r="E77" s="346"/>
      <c r="F77" s="342"/>
      <c r="G77" s="343"/>
      <c r="H77" s="1036"/>
      <c r="I77" s="781">
        <v>61</v>
      </c>
      <c r="J77" s="28"/>
      <c r="K77" s="28"/>
      <c r="L77" s="28"/>
      <c r="M77" s="28"/>
      <c r="N77" s="47"/>
      <c r="S77" s="39" t="s">
        <v>211</v>
      </c>
      <c r="T77" s="40">
        <f>ROW()</f>
        <v>77</v>
      </c>
    </row>
    <row r="78" spans="1:20" s="22" customFormat="1" ht="18" customHeight="1" x14ac:dyDescent="0.25">
      <c r="A78" s="1036"/>
      <c r="B78" s="1313" t="s">
        <v>186</v>
      </c>
      <c r="C78" s="1314"/>
      <c r="D78" s="1314"/>
      <c r="E78" s="1314"/>
      <c r="F78" s="1314"/>
      <c r="G78" s="1315"/>
      <c r="H78" s="1036"/>
      <c r="I78" s="781">
        <v>62</v>
      </c>
      <c r="J78" s="28"/>
      <c r="K78" s="28"/>
      <c r="L78" s="28"/>
      <c r="M78" s="28"/>
      <c r="N78" s="47"/>
      <c r="S78" s="41" t="s">
        <v>211</v>
      </c>
      <c r="T78" s="42">
        <f>ROW()</f>
        <v>78</v>
      </c>
    </row>
    <row r="79" spans="1:20" s="22" customFormat="1" ht="18" customHeight="1" x14ac:dyDescent="0.25">
      <c r="A79" s="1036"/>
      <c r="B79" s="1313"/>
      <c r="C79" s="1314"/>
      <c r="D79" s="1314"/>
      <c r="E79" s="1314"/>
      <c r="F79" s="1314"/>
      <c r="G79" s="1315"/>
      <c r="H79" s="1036"/>
      <c r="I79" s="781">
        <v>63</v>
      </c>
      <c r="J79" s="28"/>
      <c r="K79" s="28"/>
      <c r="L79" s="28"/>
      <c r="M79" s="28"/>
      <c r="N79" s="47"/>
      <c r="S79" s="39" t="s">
        <v>211</v>
      </c>
      <c r="T79" s="40">
        <f>ROW()</f>
        <v>79</v>
      </c>
    </row>
    <row r="80" spans="1:20" s="22" customFormat="1" ht="18" customHeight="1" x14ac:dyDescent="0.25">
      <c r="A80" s="1036"/>
      <c r="B80" s="347" t="str">
        <f>B64</f>
        <v>❹</v>
      </c>
      <c r="C80" s="348" t="s">
        <v>187</v>
      </c>
      <c r="D80" s="91"/>
      <c r="E80" s="151"/>
      <c r="F80" s="342"/>
      <c r="G80" s="343"/>
      <c r="H80" s="1036"/>
      <c r="I80" s="781">
        <v>64</v>
      </c>
      <c r="J80" s="28"/>
      <c r="K80" s="28"/>
      <c r="L80" s="28"/>
      <c r="M80" s="28"/>
      <c r="N80" s="47"/>
      <c r="S80" s="41" t="s">
        <v>211</v>
      </c>
      <c r="T80" s="42">
        <f>ROW()</f>
        <v>80</v>
      </c>
    </row>
    <row r="81" spans="1:20" s="22" customFormat="1" ht="18" customHeight="1" x14ac:dyDescent="0.25">
      <c r="A81" s="1036"/>
      <c r="B81" s="349" t="str">
        <f>B65</f>
        <v>❺</v>
      </c>
      <c r="C81" s="350" t="s">
        <v>188</v>
      </c>
      <c r="D81" s="351" t="str">
        <f>B77</f>
        <v xml:space="preserve">❸ </v>
      </c>
      <c r="E81" s="151"/>
      <c r="F81" s="342"/>
      <c r="G81" s="343"/>
      <c r="H81" s="1036"/>
      <c r="I81" s="781">
        <v>65</v>
      </c>
      <c r="J81" s="28"/>
      <c r="K81" s="28"/>
      <c r="L81" s="28"/>
      <c r="M81" s="28"/>
      <c r="N81" s="47"/>
      <c r="S81" s="39" t="s">
        <v>211</v>
      </c>
      <c r="T81" s="40">
        <f>ROW()</f>
        <v>81</v>
      </c>
    </row>
    <row r="82" spans="1:20" s="22" customFormat="1" ht="18" customHeight="1" x14ac:dyDescent="0.25">
      <c r="A82" s="1036"/>
      <c r="B82" s="142" t="s">
        <v>189</v>
      </c>
      <c r="C82" s="350"/>
      <c r="D82" s="351"/>
      <c r="E82" s="151"/>
      <c r="F82" s="342"/>
      <c r="G82" s="343"/>
      <c r="H82" s="1036"/>
      <c r="I82" s="781">
        <v>66</v>
      </c>
      <c r="J82" s="28"/>
      <c r="K82" s="28"/>
      <c r="L82" s="28"/>
      <c r="M82" s="28"/>
      <c r="N82" s="47"/>
      <c r="S82" s="41" t="s">
        <v>211</v>
      </c>
      <c r="T82" s="42">
        <f>ROW()</f>
        <v>82</v>
      </c>
    </row>
    <row r="83" spans="1:20" s="22" customFormat="1" ht="18" customHeight="1" x14ac:dyDescent="0.25">
      <c r="A83" s="1036"/>
      <c r="B83" s="147" t="s">
        <v>51</v>
      </c>
      <c r="C83" s="178"/>
      <c r="D83" s="91"/>
      <c r="E83" s="91"/>
      <c r="F83" s="342"/>
      <c r="G83" s="89" t="s">
        <v>74</v>
      </c>
      <c r="H83" s="1036"/>
      <c r="I83" s="781">
        <v>67</v>
      </c>
      <c r="J83" s="28"/>
      <c r="K83" s="28"/>
      <c r="L83" s="28"/>
      <c r="M83" s="28"/>
      <c r="N83" s="47"/>
      <c r="S83" s="39" t="s">
        <v>211</v>
      </c>
      <c r="T83" s="40">
        <f>ROW()</f>
        <v>83</v>
      </c>
    </row>
    <row r="84" spans="1:20" s="22" customFormat="1" ht="18" customHeight="1" x14ac:dyDescent="0.25">
      <c r="A84" s="1036"/>
      <c r="B84" s="1511" t="str">
        <f ca="1">CELL("nomfichier")</f>
        <v>C:\Users\Joël Leboucher\Desktop\UPRT a faire\EN CHANTIER\fait\ff.17.modeles.a.la.portion\[ff-15-restauration-15.modèles.de.fiches.xlsx]B-fiche-6 colonnes</v>
      </c>
      <c r="C84" s="1512"/>
      <c r="D84" s="1512"/>
      <c r="E84" s="1512"/>
      <c r="F84" s="1512"/>
      <c r="G84" s="1513"/>
      <c r="H84" s="1036"/>
      <c r="I84" s="1511" t="str">
        <f ca="1">CELL("nomfichier")</f>
        <v>C:\Users\Joël Leboucher\Desktop\UPRT a faire\EN CHANTIER\fait\ff.17.modeles.a.la.portion\[ff-15-restauration-15.modèles.de.fiches.xlsx]B-fiche-6 colonnes</v>
      </c>
      <c r="J84" s="1512"/>
      <c r="K84" s="1512"/>
      <c r="L84" s="1512"/>
      <c r="M84" s="1512"/>
      <c r="N84" s="1513"/>
      <c r="S84" s="37" t="s">
        <v>72</v>
      </c>
      <c r="T84" s="38">
        <f>ROW()</f>
        <v>84</v>
      </c>
    </row>
    <row r="85" spans="1:20" s="22" customFormat="1" ht="18" customHeight="1" x14ac:dyDescent="0.25">
      <c r="A85" s="1036"/>
      <c r="B85" s="1224" t="s">
        <v>4</v>
      </c>
      <c r="C85" s="1225"/>
      <c r="D85" s="1225"/>
      <c r="E85" s="1225"/>
      <c r="F85" s="1225"/>
      <c r="G85" s="1226"/>
      <c r="H85" s="1036"/>
      <c r="I85" s="1224" t="s">
        <v>4</v>
      </c>
      <c r="J85" s="1225"/>
      <c r="K85" s="1225"/>
      <c r="L85" s="1225"/>
      <c r="M85" s="1225"/>
      <c r="N85" s="1226"/>
      <c r="S85" s="283" t="s">
        <v>136</v>
      </c>
      <c r="T85" s="284">
        <f>ROW()</f>
        <v>85</v>
      </c>
    </row>
    <row r="86" spans="1:20" s="22" customFormat="1" ht="18" customHeight="1" thickBot="1" x14ac:dyDescent="0.3">
      <c r="A86" s="1036"/>
      <c r="B86" s="1227"/>
      <c r="C86" s="1228"/>
      <c r="D86" s="1228"/>
      <c r="E86" s="1228"/>
      <c r="F86" s="1228"/>
      <c r="G86" s="1229"/>
      <c r="H86" s="1036"/>
      <c r="I86" s="1227"/>
      <c r="J86" s="1228"/>
      <c r="K86" s="1228"/>
      <c r="L86" s="1228"/>
      <c r="M86" s="1228"/>
      <c r="N86" s="1229"/>
      <c r="S86" s="283" t="s">
        <v>136</v>
      </c>
      <c r="T86" s="284">
        <f>ROW()</f>
        <v>86</v>
      </c>
    </row>
    <row r="87" spans="1:20" ht="18" customHeight="1" x14ac:dyDescent="0.25"/>
    <row r="88" spans="1:20" ht="18" customHeight="1" x14ac:dyDescent="0.25">
      <c r="H88" s="692"/>
      <c r="I88" s="1500" t="s">
        <v>264</v>
      </c>
      <c r="J88" s="1500"/>
      <c r="K88" s="1500"/>
      <c r="L88" s="1500"/>
      <c r="M88" s="1500"/>
      <c r="N88" s="1501"/>
    </row>
    <row r="89" spans="1:20" ht="18" customHeight="1" x14ac:dyDescent="0.25">
      <c r="H89" s="693"/>
      <c r="I89" s="1502"/>
      <c r="J89" s="1502"/>
      <c r="K89" s="1502"/>
      <c r="L89" s="1502"/>
      <c r="M89" s="1502"/>
      <c r="N89" s="1503"/>
    </row>
    <row r="90" spans="1:20" x14ac:dyDescent="0.25">
      <c r="H90" s="693"/>
      <c r="I90" s="1502"/>
      <c r="J90" s="1502"/>
      <c r="K90" s="1502"/>
      <c r="L90" s="1502"/>
      <c r="M90" s="1502"/>
      <c r="N90" s="1503"/>
    </row>
    <row r="91" spans="1:20" x14ac:dyDescent="0.25">
      <c r="H91" s="693"/>
      <c r="I91" s="1502"/>
      <c r="J91" s="1502"/>
      <c r="K91" s="1502"/>
      <c r="L91" s="1502"/>
      <c r="M91" s="1502"/>
      <c r="N91" s="1503"/>
    </row>
    <row r="92" spans="1:20" x14ac:dyDescent="0.25">
      <c r="H92" s="667" t="s">
        <v>16</v>
      </c>
      <c r="I92" s="1504" t="s">
        <v>300</v>
      </c>
      <c r="J92" s="1504"/>
      <c r="K92" s="1504"/>
      <c r="L92" s="1504"/>
      <c r="M92" s="1504"/>
      <c r="N92" s="1505"/>
    </row>
    <row r="93" spans="1:20" x14ac:dyDescent="0.25">
      <c r="H93" s="668"/>
      <c r="I93" s="1506"/>
      <c r="J93" s="1506"/>
      <c r="K93" s="1506"/>
      <c r="L93" s="1506"/>
      <c r="M93" s="1506"/>
      <c r="N93" s="1507"/>
    </row>
  </sheetData>
  <mergeCells count="43">
    <mergeCell ref="I92:N93"/>
    <mergeCell ref="B6:G7"/>
    <mergeCell ref="I6:N7"/>
    <mergeCell ref="P6:Q7"/>
    <mergeCell ref="B3:N4"/>
    <mergeCell ref="P31:Q35"/>
    <mergeCell ref="I88:N91"/>
    <mergeCell ref="B85:G86"/>
    <mergeCell ref="I85:N86"/>
    <mergeCell ref="P25:Q25"/>
    <mergeCell ref="P26:Q26"/>
    <mergeCell ref="P27:Q27"/>
    <mergeCell ref="P28:Q28"/>
    <mergeCell ref="P29:Q29"/>
    <mergeCell ref="B84:G84"/>
    <mergeCell ref="I84:N84"/>
    <mergeCell ref="A10:A86"/>
    <mergeCell ref="H10:H86"/>
    <mergeCell ref="P10:Q13"/>
    <mergeCell ref="B11:G12"/>
    <mergeCell ref="I11:N11"/>
    <mergeCell ref="I12:N12"/>
    <mergeCell ref="B13:G13"/>
    <mergeCell ref="I13:N13"/>
    <mergeCell ref="B14:G14"/>
    <mergeCell ref="P14:Q14"/>
    <mergeCell ref="P18:Q18"/>
    <mergeCell ref="P19:Q19"/>
    <mergeCell ref="P20:Q20"/>
    <mergeCell ref="P21:Q21"/>
    <mergeCell ref="P22:Q22"/>
    <mergeCell ref="C15:F16"/>
    <mergeCell ref="G15:G16"/>
    <mergeCell ref="P15:Q15"/>
    <mergeCell ref="P16:Q16"/>
    <mergeCell ref="P17:Q17"/>
    <mergeCell ref="B78:G79"/>
    <mergeCell ref="I16:N16"/>
    <mergeCell ref="B9:F10"/>
    <mergeCell ref="G9:G10"/>
    <mergeCell ref="I9:M10"/>
    <mergeCell ref="N9:N10"/>
    <mergeCell ref="P9:Q9"/>
  </mergeCells>
  <pageMargins left="0.25" right="0.25" top="0.75" bottom="0.75" header="0.3" footer="0.3"/>
  <pageSetup paperSize="9" scale="4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D85"/>
  <sheetViews>
    <sheetView showZeros="0" topLeftCell="G23" zoomScaleNormal="100" workbookViewId="0">
      <selection activeCell="T30" sqref="T30:U34"/>
    </sheetView>
  </sheetViews>
  <sheetFormatPr baseColWidth="10" defaultRowHeight="15" x14ac:dyDescent="0.25"/>
  <cols>
    <col min="1" max="1" width="2.7109375" style="7" customWidth="1"/>
    <col min="2" max="2" width="4.7109375" style="7" customWidth="1"/>
    <col min="3" max="3" width="40.7109375" style="7" customWidth="1"/>
    <col min="4" max="9" width="12.7109375" style="7" customWidth="1"/>
    <col min="10" max="10" width="2.7109375" style="7" customWidth="1"/>
    <col min="11" max="11" width="4.7109375" style="7" customWidth="1"/>
    <col min="12" max="12" width="40.7109375" style="7" customWidth="1"/>
    <col min="13" max="21" width="12.7109375" style="7" customWidth="1"/>
    <col min="22" max="22" width="11.42578125" style="7"/>
    <col min="23" max="23" width="81.42578125" style="7" customWidth="1"/>
    <col min="24" max="24" width="11.42578125" style="7"/>
    <col min="25" max="25" width="91" style="7" customWidth="1"/>
    <col min="26" max="16384" width="11.42578125" style="7"/>
  </cols>
  <sheetData>
    <row r="1" spans="1:30" s="22" customFormat="1" ht="18" customHeight="1" x14ac:dyDescent="0.25">
      <c r="A1" s="282">
        <v>2</v>
      </c>
      <c r="B1" s="476">
        <v>4</v>
      </c>
      <c r="C1" s="476">
        <v>40</v>
      </c>
      <c r="D1" s="476">
        <v>12</v>
      </c>
      <c r="E1" s="476">
        <v>12</v>
      </c>
      <c r="F1" s="476">
        <v>12</v>
      </c>
      <c r="G1" s="476">
        <v>12</v>
      </c>
      <c r="H1" s="476">
        <v>12</v>
      </c>
      <c r="I1" s="476">
        <v>12</v>
      </c>
      <c r="J1" s="282">
        <v>2</v>
      </c>
      <c r="K1" s="476">
        <v>4</v>
      </c>
      <c r="L1" s="476">
        <v>40</v>
      </c>
      <c r="M1" s="476">
        <v>12</v>
      </c>
      <c r="N1" s="476">
        <v>12</v>
      </c>
      <c r="O1" s="476">
        <v>12</v>
      </c>
      <c r="P1" s="476">
        <v>12</v>
      </c>
      <c r="Q1" s="476">
        <v>12</v>
      </c>
      <c r="R1" s="476">
        <v>12</v>
      </c>
      <c r="S1" s="666">
        <f t="shared" ref="S1:U1" ca="1" si="0">CELL("largeur",S1)</f>
        <v>12</v>
      </c>
      <c r="T1" s="666">
        <f t="shared" ca="1" si="0"/>
        <v>12</v>
      </c>
      <c r="U1" s="666">
        <f t="shared" ca="1" si="0"/>
        <v>12</v>
      </c>
      <c r="V1" s="666">
        <f t="shared" ref="V1:Y1" ca="1" si="1">CELL("largeur",V1)</f>
        <v>11</v>
      </c>
      <c r="W1" s="666">
        <f t="shared" ca="1" si="1"/>
        <v>81</v>
      </c>
      <c r="X1" s="666">
        <f t="shared" ca="1" si="1"/>
        <v>11</v>
      </c>
      <c r="Y1" s="666">
        <f t="shared" ca="1" si="1"/>
        <v>90</v>
      </c>
      <c r="Z1" s="666">
        <f ca="1">CELL("largeur",Z1)</f>
        <v>11</v>
      </c>
      <c r="AA1" s="665" t="s">
        <v>260</v>
      </c>
    </row>
    <row r="2" spans="1:30" s="22" customFormat="1" ht="18" customHeight="1" x14ac:dyDescent="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</row>
    <row r="3" spans="1:30" s="22" customFormat="1" ht="18" customHeight="1" x14ac:dyDescent="0.25">
      <c r="A3" s="1044" t="s">
        <v>568</v>
      </c>
      <c r="B3" s="1045"/>
      <c r="C3" s="1045"/>
      <c r="D3" s="1045"/>
      <c r="E3" s="1045"/>
      <c r="F3" s="1045"/>
      <c r="G3" s="1045"/>
      <c r="H3" s="1045"/>
      <c r="I3" s="1045"/>
      <c r="J3" s="1045"/>
      <c r="K3" s="1045"/>
      <c r="L3" s="1045"/>
      <c r="M3" s="1045"/>
      <c r="N3" s="1045"/>
      <c r="O3" s="1045"/>
      <c r="P3" s="1045"/>
      <c r="Q3" s="1045"/>
      <c r="R3" s="1046"/>
      <c r="S3" s="29"/>
    </row>
    <row r="4" spans="1:30" s="22" customFormat="1" ht="18" customHeight="1" x14ac:dyDescent="0.25">
      <c r="A4" s="1318"/>
      <c r="B4" s="1048"/>
      <c r="C4" s="1048"/>
      <c r="D4" s="1048"/>
      <c r="E4" s="1048"/>
      <c r="F4" s="1048"/>
      <c r="G4" s="1048"/>
      <c r="H4" s="1048"/>
      <c r="I4" s="1048"/>
      <c r="J4" s="1048"/>
      <c r="K4" s="1048"/>
      <c r="L4" s="1048"/>
      <c r="M4" s="1048"/>
      <c r="N4" s="1048"/>
      <c r="O4" s="1048"/>
      <c r="P4" s="1048"/>
      <c r="Q4" s="1048"/>
      <c r="R4" s="1049"/>
    </row>
    <row r="5" spans="1:30" s="536" customFormat="1" ht="18" customHeight="1" x14ac:dyDescent="0.25">
      <c r="AA5" s="397"/>
    </row>
    <row r="6" spans="1:30" s="22" customFormat="1" ht="18" customHeight="1" x14ac:dyDescent="0.25">
      <c r="B6" s="1264" t="s">
        <v>362</v>
      </c>
      <c r="C6" s="1265"/>
      <c r="D6" s="1265"/>
      <c r="E6" s="1265"/>
      <c r="F6" s="1265"/>
      <c r="G6" s="1265"/>
      <c r="H6" s="1265"/>
      <c r="I6" s="1266"/>
      <c r="J6" s="281"/>
      <c r="K6" s="1264" t="s">
        <v>363</v>
      </c>
      <c r="L6" s="1265"/>
      <c r="M6" s="1265"/>
      <c r="N6" s="1265"/>
      <c r="O6" s="1265"/>
      <c r="P6" s="1265"/>
      <c r="Q6" s="1265"/>
      <c r="R6" s="1266"/>
      <c r="S6" s="536"/>
      <c r="T6" s="1260" t="s">
        <v>318</v>
      </c>
      <c r="U6" s="1261"/>
      <c r="V6" s="536"/>
      <c r="W6" s="653"/>
      <c r="Z6" s="653"/>
      <c r="AA6" s="29"/>
      <c r="AB6" s="29"/>
      <c r="AD6" s="29"/>
    </row>
    <row r="7" spans="1:30" s="22" customFormat="1" ht="18" customHeight="1" x14ac:dyDescent="0.25">
      <c r="B7" s="1267"/>
      <c r="C7" s="1268"/>
      <c r="D7" s="1268"/>
      <c r="E7" s="1268"/>
      <c r="F7" s="1268"/>
      <c r="G7" s="1268"/>
      <c r="H7" s="1268"/>
      <c r="I7" s="1269"/>
      <c r="J7" s="281"/>
      <c r="K7" s="1267"/>
      <c r="L7" s="1268"/>
      <c r="M7" s="1268"/>
      <c r="N7" s="1268"/>
      <c r="O7" s="1268"/>
      <c r="P7" s="1268"/>
      <c r="Q7" s="1268"/>
      <c r="R7" s="1269"/>
      <c r="S7" s="536"/>
      <c r="T7" s="1262"/>
      <c r="U7" s="1263"/>
      <c r="V7" s="536"/>
      <c r="W7" s="653"/>
      <c r="Z7" s="653"/>
      <c r="AA7" s="29"/>
      <c r="AB7" s="29"/>
      <c r="AD7" s="29"/>
    </row>
    <row r="8" spans="1:30" s="536" customFormat="1" ht="18" customHeight="1" thickBot="1" x14ac:dyDescent="0.3">
      <c r="AA8" s="397"/>
    </row>
    <row r="9" spans="1:30" s="22" customFormat="1" ht="18" customHeight="1" x14ac:dyDescent="0.25">
      <c r="A9" s="45" t="s">
        <v>16</v>
      </c>
      <c r="B9" s="1468" t="s">
        <v>108</v>
      </c>
      <c r="C9" s="1469"/>
      <c r="D9" s="1469"/>
      <c r="E9" s="1469"/>
      <c r="F9" s="1469"/>
      <c r="G9" s="1469"/>
      <c r="H9" s="1469"/>
      <c r="I9" s="1042" t="s">
        <v>93</v>
      </c>
      <c r="J9" s="45" t="s">
        <v>16</v>
      </c>
      <c r="K9" s="1240" t="str">
        <f>B9</f>
        <v>SAISISSEZ LE NOM DE LA RECETTE</v>
      </c>
      <c r="L9" s="1241"/>
      <c r="M9" s="1241"/>
      <c r="N9" s="1241"/>
      <c r="O9" s="1241"/>
      <c r="P9" s="1241"/>
      <c r="Q9" s="1241"/>
      <c r="R9" s="1514" t="str">
        <f>I9</f>
        <v>N°7</v>
      </c>
      <c r="T9" s="1098" t="s">
        <v>164</v>
      </c>
      <c r="U9" s="1259"/>
      <c r="W9" s="37" t="s">
        <v>72</v>
      </c>
      <c r="X9" s="38">
        <f>ROW()</f>
        <v>9</v>
      </c>
    </row>
    <row r="10" spans="1:30" s="22" customFormat="1" ht="18" customHeight="1" x14ac:dyDescent="0.25">
      <c r="A10" s="1058"/>
      <c r="B10" s="1470"/>
      <c r="C10" s="1471"/>
      <c r="D10" s="1471"/>
      <c r="E10" s="1471"/>
      <c r="F10" s="1471"/>
      <c r="G10" s="1471"/>
      <c r="H10" s="1471"/>
      <c r="I10" s="1043"/>
      <c r="J10" s="1036"/>
      <c r="K10" s="1242"/>
      <c r="L10" s="1243"/>
      <c r="M10" s="1243"/>
      <c r="N10" s="1243"/>
      <c r="O10" s="1243"/>
      <c r="P10" s="1243"/>
      <c r="Q10" s="1243"/>
      <c r="R10" s="1515"/>
      <c r="T10" s="1104" t="s">
        <v>121</v>
      </c>
      <c r="U10" s="1105"/>
      <c r="W10" s="37" t="s">
        <v>72</v>
      </c>
      <c r="X10" s="38">
        <f>ROW()</f>
        <v>10</v>
      </c>
    </row>
    <row r="11" spans="1:30" s="22" customFormat="1" ht="18" customHeight="1" x14ac:dyDescent="0.25">
      <c r="A11" s="1058"/>
      <c r="B11" s="1040" t="s">
        <v>541</v>
      </c>
      <c r="C11" s="1041"/>
      <c r="D11" s="1041"/>
      <c r="E11" s="1041"/>
      <c r="F11" s="1041"/>
      <c r="G11" s="1041"/>
      <c r="H11" s="1041"/>
      <c r="I11" s="1441"/>
      <c r="J11" s="1036"/>
      <c r="K11" s="1516" t="str">
        <f>B11</f>
        <v>FICHE A LA PORTION saisie en Kg</v>
      </c>
      <c r="L11" s="1517"/>
      <c r="M11" s="1517"/>
      <c r="N11" s="1517"/>
      <c r="O11" s="1517"/>
      <c r="P11" s="1517"/>
      <c r="Q11" s="1517"/>
      <c r="R11" s="1518"/>
      <c r="T11" s="1104"/>
      <c r="U11" s="1105"/>
      <c r="W11" s="37" t="s">
        <v>72</v>
      </c>
      <c r="X11" s="38">
        <f>ROW()</f>
        <v>11</v>
      </c>
    </row>
    <row r="12" spans="1:30" s="22" customFormat="1" ht="18" customHeight="1" x14ac:dyDescent="0.25">
      <c r="A12" s="1058"/>
      <c r="B12" s="1199" t="s">
        <v>70</v>
      </c>
      <c r="C12" s="1200"/>
      <c r="D12" s="1200"/>
      <c r="E12" s="1200"/>
      <c r="F12" s="1200"/>
      <c r="G12" s="1200"/>
      <c r="H12" s="1200"/>
      <c r="I12" s="1201"/>
      <c r="J12" s="1036"/>
      <c r="K12" s="1211"/>
      <c r="L12" s="1212"/>
      <c r="M12" s="1212"/>
      <c r="N12" s="1212"/>
      <c r="O12" s="1212"/>
      <c r="P12" s="1212"/>
      <c r="Q12" s="1212"/>
      <c r="R12" s="1213"/>
      <c r="T12" s="1104"/>
      <c r="U12" s="1105"/>
      <c r="W12" s="37" t="s">
        <v>72</v>
      </c>
      <c r="X12" s="38">
        <f>ROW()</f>
        <v>12</v>
      </c>
    </row>
    <row r="13" spans="1:30" s="22" customFormat="1" ht="18" customHeight="1" x14ac:dyDescent="0.25">
      <c r="A13" s="1058"/>
      <c r="B13" s="1519" t="s">
        <v>80</v>
      </c>
      <c r="C13" s="1520"/>
      <c r="D13" s="1520"/>
      <c r="E13" s="1520"/>
      <c r="F13" s="1520"/>
      <c r="G13" s="1520"/>
      <c r="H13" s="1520"/>
      <c r="I13" s="1521"/>
      <c r="J13" s="1036"/>
      <c r="K13" s="677"/>
      <c r="L13" s="678" t="s">
        <v>1</v>
      </c>
      <c r="M13" s="4">
        <v>2</v>
      </c>
      <c r="N13" s="836"/>
      <c r="O13" s="681" t="s">
        <v>0</v>
      </c>
      <c r="P13" s="4">
        <v>2</v>
      </c>
      <c r="Q13" s="836"/>
      <c r="R13" s="835"/>
      <c r="T13" s="1106"/>
      <c r="U13" s="1107"/>
      <c r="W13" s="37" t="s">
        <v>72</v>
      </c>
      <c r="X13" s="38">
        <f>ROW()</f>
        <v>13</v>
      </c>
    </row>
    <row r="14" spans="1:30" s="22" customFormat="1" ht="18" customHeight="1" x14ac:dyDescent="0.25">
      <c r="A14" s="1058"/>
      <c r="B14" s="72"/>
      <c r="C14" s="161"/>
      <c r="D14" s="161"/>
      <c r="E14" s="161"/>
      <c r="F14" s="161"/>
      <c r="G14" s="1061" t="s">
        <v>195</v>
      </c>
      <c r="H14" s="1061"/>
      <c r="I14" s="1033">
        <v>50</v>
      </c>
      <c r="J14" s="1036"/>
      <c r="K14" s="1246" t="s">
        <v>13</v>
      </c>
      <c r="L14" s="1247"/>
      <c r="M14" s="1247"/>
      <c r="N14" s="1247"/>
      <c r="O14" s="1247"/>
      <c r="P14" s="1247"/>
      <c r="Q14" s="1247"/>
      <c r="R14" s="1248"/>
      <c r="T14" s="1112" t="s">
        <v>122</v>
      </c>
      <c r="U14" s="1113"/>
      <c r="W14" s="37" t="s">
        <v>72</v>
      </c>
      <c r="X14" s="38">
        <f>ROW()</f>
        <v>14</v>
      </c>
    </row>
    <row r="15" spans="1:30" s="22" customFormat="1" ht="18" customHeight="1" x14ac:dyDescent="0.25">
      <c r="A15" s="1058"/>
      <c r="B15" s="71"/>
      <c r="C15" s="58"/>
      <c r="D15" s="58"/>
      <c r="E15" s="265"/>
      <c r="F15" s="162"/>
      <c r="G15" s="1061"/>
      <c r="H15" s="1061"/>
      <c r="I15" s="1033"/>
      <c r="J15" s="1036"/>
      <c r="K15" s="620">
        <v>1</v>
      </c>
      <c r="L15" s="28" t="s">
        <v>112</v>
      </c>
      <c r="M15" s="28"/>
      <c r="N15" s="28"/>
      <c r="O15" s="28"/>
      <c r="P15" s="28"/>
      <c r="Q15" s="28"/>
      <c r="R15" s="47"/>
      <c r="T15" s="1116" t="s">
        <v>96</v>
      </c>
      <c r="U15" s="1117"/>
      <c r="W15" s="37" t="s">
        <v>72</v>
      </c>
      <c r="X15" s="38">
        <f>ROW()</f>
        <v>15</v>
      </c>
    </row>
    <row r="16" spans="1:30" s="22" customFormat="1" ht="18" customHeight="1" x14ac:dyDescent="0.25">
      <c r="A16" s="1058"/>
      <c r="B16" s="71"/>
      <c r="C16" s="58"/>
      <c r="D16" s="58"/>
      <c r="E16" s="265"/>
      <c r="F16" s="162"/>
      <c r="G16" s="279"/>
      <c r="H16" s="279" t="s">
        <v>87</v>
      </c>
      <c r="I16" s="416">
        <f>I58</f>
        <v>4.8443983402489614</v>
      </c>
      <c r="J16" s="1036"/>
      <c r="K16" s="781">
        <v>2</v>
      </c>
      <c r="L16" s="28"/>
      <c r="M16" s="28"/>
      <c r="N16" s="28"/>
      <c r="O16" s="28"/>
      <c r="P16" s="28"/>
      <c r="Q16" s="28"/>
      <c r="R16" s="47"/>
      <c r="T16" s="1116" t="s">
        <v>104</v>
      </c>
      <c r="U16" s="1117"/>
      <c r="W16" s="37" t="s">
        <v>72</v>
      </c>
      <c r="X16" s="38">
        <f>ROW()</f>
        <v>16</v>
      </c>
    </row>
    <row r="17" spans="1:24" s="22" customFormat="1" ht="18" customHeight="1" x14ac:dyDescent="0.25">
      <c r="A17" s="1058"/>
      <c r="B17" s="71"/>
      <c r="C17" s="417"/>
      <c r="D17" s="23"/>
      <c r="E17" s="111"/>
      <c r="F17" s="418" t="s">
        <v>196</v>
      </c>
      <c r="G17" s="279"/>
      <c r="H17" s="279" t="s">
        <v>78</v>
      </c>
      <c r="I17" s="416">
        <f>I16/I14</f>
        <v>9.6887966804979228E-2</v>
      </c>
      <c r="J17" s="1036"/>
      <c r="K17" s="781">
        <v>3</v>
      </c>
      <c r="L17" s="28"/>
      <c r="M17" s="28"/>
      <c r="N17" s="28"/>
      <c r="O17" s="28"/>
      <c r="P17" s="28"/>
      <c r="Q17" s="28"/>
      <c r="R17" s="47"/>
      <c r="T17" s="1116" t="s">
        <v>117</v>
      </c>
      <c r="U17" s="1117"/>
      <c r="W17" s="37" t="s">
        <v>72</v>
      </c>
      <c r="X17" s="38">
        <f>ROW()</f>
        <v>17</v>
      </c>
    </row>
    <row r="18" spans="1:24" s="22" customFormat="1" ht="18" customHeight="1" x14ac:dyDescent="0.25">
      <c r="A18" s="1058"/>
      <c r="B18" s="1059" t="s">
        <v>96</v>
      </c>
      <c r="C18" s="1060"/>
      <c r="D18" s="205" t="s">
        <v>97</v>
      </c>
      <c r="E18" s="204" t="s">
        <v>98</v>
      </c>
      <c r="F18" s="219" t="s">
        <v>99</v>
      </c>
      <c r="G18" s="229" t="s">
        <v>12</v>
      </c>
      <c r="H18" s="67" t="s">
        <v>11</v>
      </c>
      <c r="I18" s="163" t="s">
        <v>65</v>
      </c>
      <c r="J18" s="1036"/>
      <c r="K18" s="781">
        <v>4</v>
      </c>
      <c r="L18" s="28" t="s">
        <v>364</v>
      </c>
      <c r="M18" s="28"/>
      <c r="N18" s="28"/>
      <c r="O18" s="28"/>
      <c r="P18" s="28"/>
      <c r="Q18" s="28"/>
      <c r="R18" s="47"/>
      <c r="T18" s="1116" t="s">
        <v>129</v>
      </c>
      <c r="U18" s="1117"/>
      <c r="W18" s="37" t="s">
        <v>72</v>
      </c>
      <c r="X18" s="38">
        <f>ROW()</f>
        <v>18</v>
      </c>
    </row>
    <row r="19" spans="1:24" s="22" customFormat="1" ht="18" customHeight="1" x14ac:dyDescent="0.25">
      <c r="A19" s="1058"/>
      <c r="B19" s="193">
        <v>1</v>
      </c>
      <c r="C19" s="220" t="s">
        <v>91</v>
      </c>
      <c r="D19" s="206"/>
      <c r="E19" s="206" t="s">
        <v>17</v>
      </c>
      <c r="F19" s="215">
        <v>0.05</v>
      </c>
      <c r="G19" s="254">
        <f>(D19/I59)*I14</f>
        <v>0</v>
      </c>
      <c r="H19" s="209" t="str">
        <f>E19</f>
        <v>œufs</v>
      </c>
      <c r="I19" s="210">
        <f>IF(D19&gt;0,(F19*D19/I59)*I14,IF(ISBLANK(D19),(F19/I59)*I14))</f>
        <v>8.6445366528354078E-2</v>
      </c>
      <c r="J19" s="1036"/>
      <c r="K19" s="781">
        <v>5</v>
      </c>
      <c r="L19" s="28"/>
      <c r="M19" s="28"/>
      <c r="N19" s="28"/>
      <c r="O19" s="28"/>
      <c r="P19" s="28"/>
      <c r="Q19" s="28"/>
      <c r="R19" s="47"/>
      <c r="T19" s="1124" t="s">
        <v>127</v>
      </c>
      <c r="U19" s="1125"/>
      <c r="W19" s="37" t="s">
        <v>72</v>
      </c>
      <c r="X19" s="38">
        <f>ROW()</f>
        <v>19</v>
      </c>
    </row>
    <row r="20" spans="1:24" s="22" customFormat="1" ht="18" customHeight="1" x14ac:dyDescent="0.25">
      <c r="A20" s="1058"/>
      <c r="B20" s="207">
        <v>2</v>
      </c>
      <c r="C20" s="221" t="s">
        <v>39</v>
      </c>
      <c r="D20" s="54"/>
      <c r="E20" s="54"/>
      <c r="F20" s="55">
        <v>0.5</v>
      </c>
      <c r="G20" s="255">
        <f>(D20/I59)*I14</f>
        <v>0</v>
      </c>
      <c r="H20" s="212">
        <f>E20</f>
        <v>0</v>
      </c>
      <c r="I20" s="213">
        <f>IF(D20&gt;0,(F20*D20/I59)*I14,IF(ISBLANK(D20),(F20/I59)*I14))</f>
        <v>0.86445366528354073</v>
      </c>
      <c r="J20" s="1036"/>
      <c r="K20" s="781">
        <v>6</v>
      </c>
      <c r="L20" s="28" t="s">
        <v>365</v>
      </c>
      <c r="M20" s="28"/>
      <c r="N20" s="28"/>
      <c r="O20" s="28"/>
      <c r="P20" s="28"/>
      <c r="Q20" s="28"/>
      <c r="R20" s="47"/>
      <c r="T20" s="1120" t="s">
        <v>125</v>
      </c>
      <c r="U20" s="1121"/>
      <c r="W20" s="39" t="s">
        <v>73</v>
      </c>
      <c r="X20" s="40">
        <f>ROW()</f>
        <v>20</v>
      </c>
    </row>
    <row r="21" spans="1:24" s="22" customFormat="1" ht="18" customHeight="1" x14ac:dyDescent="0.25">
      <c r="A21" s="1058"/>
      <c r="B21" s="193">
        <v>3</v>
      </c>
      <c r="C21" s="220" t="s">
        <v>41</v>
      </c>
      <c r="D21" s="206">
        <v>1</v>
      </c>
      <c r="E21" s="206" t="s">
        <v>53</v>
      </c>
      <c r="F21" s="215"/>
      <c r="G21" s="254">
        <f>(D21/I59)*I14</f>
        <v>1.7289073305670815</v>
      </c>
      <c r="H21" s="209" t="str">
        <f t="shared" ref="H21:H57" si="2">E21</f>
        <v>pièce</v>
      </c>
      <c r="I21" s="210">
        <f>IF(D21&gt;0,(F21*D21/I59)*I14,IF(ISBLANK(D21),(F21/I59)*I14))</f>
        <v>0</v>
      </c>
      <c r="J21" s="1036"/>
      <c r="K21" s="781">
        <v>7</v>
      </c>
      <c r="L21" s="28" t="s">
        <v>366</v>
      </c>
      <c r="M21" s="28"/>
      <c r="N21" s="28"/>
      <c r="O21" s="28"/>
      <c r="P21" s="28"/>
      <c r="Q21" s="28"/>
      <c r="R21" s="47"/>
      <c r="T21" s="1116" t="s">
        <v>190</v>
      </c>
      <c r="U21" s="1117"/>
      <c r="W21" s="41" t="s">
        <v>73</v>
      </c>
      <c r="X21" s="42">
        <f>ROW()</f>
        <v>21</v>
      </c>
    </row>
    <row r="22" spans="1:24" s="22" customFormat="1" ht="18" customHeight="1" x14ac:dyDescent="0.25">
      <c r="A22" s="1058"/>
      <c r="B22" s="207">
        <v>4</v>
      </c>
      <c r="C22" s="221" t="s">
        <v>30</v>
      </c>
      <c r="D22" s="54">
        <v>1</v>
      </c>
      <c r="E22" s="54" t="s">
        <v>59</v>
      </c>
      <c r="F22" s="55">
        <v>0.05</v>
      </c>
      <c r="G22" s="255">
        <f>(D22/I59)*I14</f>
        <v>1.7289073305670815</v>
      </c>
      <c r="H22" s="212" t="str">
        <f t="shared" si="2"/>
        <v>œuf</v>
      </c>
      <c r="I22" s="213">
        <f>IF(D22&gt;0,(F22*D22/I59)*I14,IF(ISBLANK(D22),(F22/I59)*I14))</f>
        <v>8.6445366528354078E-2</v>
      </c>
      <c r="J22" s="1036"/>
      <c r="K22" s="781">
        <v>8</v>
      </c>
      <c r="L22" s="28"/>
      <c r="M22" s="28"/>
      <c r="N22" s="28"/>
      <c r="O22" s="28"/>
      <c r="P22" s="28"/>
      <c r="Q22" s="28"/>
      <c r="R22" s="47"/>
      <c r="T22" s="1116" t="s">
        <v>170</v>
      </c>
      <c r="U22" s="1117"/>
      <c r="W22" s="39" t="s">
        <v>73</v>
      </c>
      <c r="X22" s="40">
        <f>ROW()</f>
        <v>22</v>
      </c>
    </row>
    <row r="23" spans="1:24" s="22" customFormat="1" ht="18" customHeight="1" x14ac:dyDescent="0.25">
      <c r="A23" s="1058"/>
      <c r="B23" s="193">
        <v>5</v>
      </c>
      <c r="C23" s="220"/>
      <c r="D23" s="206"/>
      <c r="E23" s="206"/>
      <c r="F23" s="215">
        <v>0.05</v>
      </c>
      <c r="G23" s="254">
        <f>(D23/I59)*I14</f>
        <v>0</v>
      </c>
      <c r="H23" s="209">
        <f t="shared" si="2"/>
        <v>0</v>
      </c>
      <c r="I23" s="210">
        <f>IF(D23&gt;0,(F23*D23/I59)*I14,IF(ISBLANK(D23),(F23/I59)*I14))</f>
        <v>8.6445366528354078E-2</v>
      </c>
      <c r="J23" s="1036"/>
      <c r="K23" s="781">
        <v>9</v>
      </c>
      <c r="L23" s="28"/>
      <c r="M23" s="28"/>
      <c r="N23" s="28"/>
      <c r="O23" s="28"/>
      <c r="P23" s="28"/>
      <c r="Q23" s="28"/>
      <c r="R23" s="47"/>
      <c r="T23" s="1120" t="s">
        <v>67</v>
      </c>
      <c r="U23" s="1121"/>
      <c r="W23" s="41" t="s">
        <v>73</v>
      </c>
      <c r="X23" s="42">
        <f>ROW()</f>
        <v>23</v>
      </c>
    </row>
    <row r="24" spans="1:24" s="22" customFormat="1" ht="18" customHeight="1" x14ac:dyDescent="0.25">
      <c r="A24" s="1058"/>
      <c r="B24" s="207">
        <v>6</v>
      </c>
      <c r="C24" s="221"/>
      <c r="D24" s="54">
        <v>0.5</v>
      </c>
      <c r="E24" s="54" t="s">
        <v>25</v>
      </c>
      <c r="F24" s="55"/>
      <c r="G24" s="255">
        <f>(D24/I59)*I14</f>
        <v>0.86445366528354073</v>
      </c>
      <c r="H24" s="212" t="str">
        <f t="shared" si="2"/>
        <v>botte</v>
      </c>
      <c r="I24" s="213">
        <f>IF(D24&gt;0,(F24*D24/I59)*I14,IF(ISBLANK(D24),(F24/I59)*I14))</f>
        <v>0</v>
      </c>
      <c r="J24" s="1036"/>
      <c r="K24" s="781">
        <v>10</v>
      </c>
      <c r="L24" s="28"/>
      <c r="M24" s="28"/>
      <c r="N24" s="28"/>
      <c r="O24" s="28"/>
      <c r="P24" s="28"/>
      <c r="Q24" s="28"/>
      <c r="R24" s="47"/>
      <c r="T24" s="1132" t="s">
        <v>50</v>
      </c>
      <c r="U24" s="1133"/>
      <c r="W24" s="39" t="s">
        <v>73</v>
      </c>
      <c r="X24" s="40">
        <f>ROW()</f>
        <v>24</v>
      </c>
    </row>
    <row r="25" spans="1:24" s="22" customFormat="1" ht="18" customHeight="1" x14ac:dyDescent="0.25">
      <c r="A25" s="1058"/>
      <c r="B25" s="193">
        <v>7</v>
      </c>
      <c r="C25" s="220"/>
      <c r="D25" s="206">
        <v>4</v>
      </c>
      <c r="E25" s="206" t="s">
        <v>24</v>
      </c>
      <c r="F25" s="215"/>
      <c r="G25" s="254">
        <f>(D25/I59)*I14</f>
        <v>6.9156293222683258</v>
      </c>
      <c r="H25" s="209" t="str">
        <f t="shared" si="2"/>
        <v>feuilles</v>
      </c>
      <c r="I25" s="210">
        <f>IF(D25&gt;0,(F25*D25/I59)*I14,IF(ISBLANK(D25),(F25/I59)*I14))</f>
        <v>0</v>
      </c>
      <c r="J25" s="1036"/>
      <c r="K25" s="781">
        <v>11</v>
      </c>
      <c r="L25" s="28"/>
      <c r="M25" s="28"/>
      <c r="N25" s="28"/>
      <c r="O25" s="28"/>
      <c r="P25" s="28"/>
      <c r="Q25" s="28"/>
      <c r="R25" s="47"/>
      <c r="T25" s="1134" t="s">
        <v>12</v>
      </c>
      <c r="U25" s="1135"/>
      <c r="W25" s="41" t="s">
        <v>73</v>
      </c>
      <c r="X25" s="42">
        <f>ROW()</f>
        <v>25</v>
      </c>
    </row>
    <row r="26" spans="1:24" s="22" customFormat="1" ht="18" customHeight="1" x14ac:dyDescent="0.25">
      <c r="A26" s="1058"/>
      <c r="B26" s="207">
        <v>8</v>
      </c>
      <c r="C26" s="221"/>
      <c r="D26" s="54"/>
      <c r="E26" s="54"/>
      <c r="F26" s="55">
        <v>7.4999999999999997E-2</v>
      </c>
      <c r="G26" s="255">
        <f>(D26/I59)*I14</f>
        <v>0</v>
      </c>
      <c r="H26" s="212">
        <f t="shared" si="2"/>
        <v>0</v>
      </c>
      <c r="I26" s="213">
        <f>IF(D26&gt;0,(F26*D26/I59)*I14,IF(ISBLANK(D26),(F26/I59)*I14))</f>
        <v>0.1296680497925311</v>
      </c>
      <c r="J26" s="1036"/>
      <c r="K26" s="781">
        <v>12</v>
      </c>
      <c r="L26" s="28"/>
      <c r="M26" s="28"/>
      <c r="N26" s="28"/>
      <c r="O26" s="28"/>
      <c r="P26" s="28"/>
      <c r="Q26" s="28"/>
      <c r="R26" s="47"/>
      <c r="T26" s="1134" t="s">
        <v>11</v>
      </c>
      <c r="U26" s="1135"/>
      <c r="W26" s="39" t="s">
        <v>73</v>
      </c>
      <c r="X26" s="40">
        <f>ROW()</f>
        <v>26</v>
      </c>
    </row>
    <row r="27" spans="1:24" s="22" customFormat="1" ht="18" customHeight="1" x14ac:dyDescent="0.25">
      <c r="A27" s="1058"/>
      <c r="B27" s="193">
        <v>9</v>
      </c>
      <c r="C27" s="220"/>
      <c r="D27" s="206"/>
      <c r="E27" s="206"/>
      <c r="F27" s="215">
        <v>0.12</v>
      </c>
      <c r="G27" s="254">
        <f>(D27/I59)*I14</f>
        <v>0</v>
      </c>
      <c r="H27" s="209">
        <f t="shared" si="2"/>
        <v>0</v>
      </c>
      <c r="I27" s="210">
        <f>IF(D27&gt;0,(F27*D27/I59)*I14,IF(ISBLANK(D27),(F27/I59)*I14))</f>
        <v>0.2074688796680498</v>
      </c>
      <c r="J27" s="1036"/>
      <c r="K27" s="781">
        <v>13</v>
      </c>
      <c r="L27" s="28"/>
      <c r="M27" s="28"/>
      <c r="N27" s="28"/>
      <c r="O27" s="28"/>
      <c r="P27" s="28"/>
      <c r="Q27" s="28"/>
      <c r="R27" s="47"/>
      <c r="T27" s="1134" t="s">
        <v>65</v>
      </c>
      <c r="U27" s="1135"/>
      <c r="W27" s="41" t="s">
        <v>73</v>
      </c>
      <c r="X27" s="42">
        <f>ROW()</f>
        <v>27</v>
      </c>
    </row>
    <row r="28" spans="1:24" s="22" customFormat="1" ht="18" customHeight="1" x14ac:dyDescent="0.25">
      <c r="A28" s="1058"/>
      <c r="B28" s="207">
        <v>10</v>
      </c>
      <c r="C28" s="221"/>
      <c r="D28" s="54"/>
      <c r="E28" s="54"/>
      <c r="F28" s="55">
        <v>3.6999999999999998E-2</v>
      </c>
      <c r="G28" s="255">
        <f>(D28/I59)*I14</f>
        <v>0</v>
      </c>
      <c r="H28" s="212">
        <f t="shared" si="2"/>
        <v>0</v>
      </c>
      <c r="I28" s="213">
        <f>IF(D28&gt;0,(F28*D28/I59)*I14,IF(ISBLANK(D28),(F28/I59)*I14))</f>
        <v>6.3969571230982014E-2</v>
      </c>
      <c r="J28" s="1036"/>
      <c r="K28" s="781">
        <v>14</v>
      </c>
      <c r="L28" s="28"/>
      <c r="M28" s="28"/>
      <c r="N28" s="28"/>
      <c r="O28" s="28"/>
      <c r="P28" s="28"/>
      <c r="Q28" s="28"/>
      <c r="R28" s="47"/>
      <c r="T28" s="1140"/>
      <c r="U28" s="1141"/>
      <c r="W28" s="39" t="s">
        <v>73</v>
      </c>
      <c r="X28" s="40">
        <f>ROW()</f>
        <v>28</v>
      </c>
    </row>
    <row r="29" spans="1:24" s="22" customFormat="1" ht="18" customHeight="1" x14ac:dyDescent="0.25">
      <c r="A29" s="1058"/>
      <c r="B29" s="193">
        <v>11</v>
      </c>
      <c r="C29" s="220"/>
      <c r="D29" s="206">
        <v>1</v>
      </c>
      <c r="E29" s="206" t="s">
        <v>53</v>
      </c>
      <c r="F29" s="215"/>
      <c r="G29" s="254">
        <f>(D29/I59)*I14</f>
        <v>1.7289073305670815</v>
      </c>
      <c r="H29" s="209" t="str">
        <f t="shared" si="2"/>
        <v>pièce</v>
      </c>
      <c r="I29" s="210">
        <f>IF(D29&gt;0,(F29*D29/I59)*I14,IF(ISBLANK(D29),(F29/I59)*I14))</f>
        <v>0</v>
      </c>
      <c r="J29" s="1036"/>
      <c r="K29" s="781">
        <v>15</v>
      </c>
      <c r="L29" s="28"/>
      <c r="M29" s="28"/>
      <c r="N29" s="28"/>
      <c r="O29" s="28"/>
      <c r="P29" s="28"/>
      <c r="Q29" s="28"/>
      <c r="R29" s="47"/>
      <c r="W29" s="41" t="s">
        <v>73</v>
      </c>
      <c r="X29" s="42">
        <f>ROW()</f>
        <v>29</v>
      </c>
    </row>
    <row r="30" spans="1:24" s="22" customFormat="1" ht="18" customHeight="1" x14ac:dyDescent="0.25">
      <c r="A30" s="1058"/>
      <c r="B30" s="207">
        <v>12</v>
      </c>
      <c r="C30" s="221"/>
      <c r="D30" s="54"/>
      <c r="E30" s="54"/>
      <c r="F30" s="55">
        <v>0.03</v>
      </c>
      <c r="G30" s="255">
        <f>(D30/I59)*I14</f>
        <v>0</v>
      </c>
      <c r="H30" s="212">
        <f t="shared" si="2"/>
        <v>0</v>
      </c>
      <c r="I30" s="213">
        <f>IF(D30&gt;0,(F30*D30/I59)*I14,IF(ISBLANK(D30),(F30/I59)*I14))</f>
        <v>5.1867219917012451E-2</v>
      </c>
      <c r="J30" s="1036"/>
      <c r="K30" s="781">
        <v>16</v>
      </c>
      <c r="L30" s="28"/>
      <c r="M30" s="28"/>
      <c r="N30" s="28"/>
      <c r="O30" s="28"/>
      <c r="P30" s="28"/>
      <c r="Q30" s="28"/>
      <c r="R30" s="47"/>
      <c r="T30" s="1658" t="s">
        <v>262</v>
      </c>
      <c r="U30" s="1659"/>
      <c r="W30" s="39" t="s">
        <v>73</v>
      </c>
      <c r="X30" s="40">
        <f>ROW()</f>
        <v>30</v>
      </c>
    </row>
    <row r="31" spans="1:24" s="22" customFormat="1" ht="18" customHeight="1" x14ac:dyDescent="0.25">
      <c r="A31" s="1058"/>
      <c r="B31" s="193">
        <v>13</v>
      </c>
      <c r="C31" s="220"/>
      <c r="D31" s="206">
        <v>1</v>
      </c>
      <c r="E31" s="206" t="s">
        <v>59</v>
      </c>
      <c r="F31" s="215"/>
      <c r="G31" s="254">
        <f>(D31/I59)*I14</f>
        <v>1.7289073305670815</v>
      </c>
      <c r="H31" s="209" t="str">
        <f t="shared" si="2"/>
        <v>œuf</v>
      </c>
      <c r="I31" s="210">
        <f>IF(D31&gt;0,(F31*D31/I59)*I14,IF(ISBLANK(D31),(F31/I59)*I14))</f>
        <v>0</v>
      </c>
      <c r="J31" s="1036"/>
      <c r="K31" s="781">
        <v>17</v>
      </c>
      <c r="L31" s="28"/>
      <c r="M31" s="28"/>
      <c r="N31" s="28"/>
      <c r="O31" s="28"/>
      <c r="P31" s="28"/>
      <c r="Q31" s="28"/>
      <c r="R31" s="47"/>
      <c r="T31" s="1657"/>
      <c r="U31" s="1660"/>
      <c r="W31" s="41" t="s">
        <v>73</v>
      </c>
      <c r="X31" s="42">
        <f>ROW()</f>
        <v>31</v>
      </c>
    </row>
    <row r="32" spans="1:24" s="22" customFormat="1" ht="18" customHeight="1" x14ac:dyDescent="0.25">
      <c r="A32" s="1058"/>
      <c r="B32" s="207">
        <v>14</v>
      </c>
      <c r="C32" s="221"/>
      <c r="D32" s="54"/>
      <c r="E32" s="54" t="s">
        <v>60</v>
      </c>
      <c r="F32" s="55"/>
      <c r="G32" s="255">
        <f>(D32/I59)*I14</f>
        <v>0</v>
      </c>
      <c r="H32" s="212" t="str">
        <f t="shared" si="2"/>
        <v>pm</v>
      </c>
      <c r="I32" s="213">
        <f>IF(D32&gt;0,(F32*D32/I59)*I14,IF(ISBLANK(D32),(F32/I59)*I14))</f>
        <v>0</v>
      </c>
      <c r="J32" s="1036"/>
      <c r="K32" s="781">
        <v>18</v>
      </c>
      <c r="L32" s="28"/>
      <c r="M32" s="28"/>
      <c r="N32" s="28"/>
      <c r="O32" s="28"/>
      <c r="P32" s="28"/>
      <c r="Q32" s="28"/>
      <c r="R32" s="47"/>
      <c r="T32" s="1657"/>
      <c r="U32" s="1660"/>
      <c r="W32" s="39" t="s">
        <v>73</v>
      </c>
      <c r="X32" s="40">
        <f>ROW()</f>
        <v>32</v>
      </c>
    </row>
    <row r="33" spans="1:24" s="22" customFormat="1" ht="18" customHeight="1" x14ac:dyDescent="0.25">
      <c r="A33" s="1058"/>
      <c r="B33" s="193">
        <v>15</v>
      </c>
      <c r="C33" s="220"/>
      <c r="D33" s="206"/>
      <c r="E33" s="206"/>
      <c r="F33" s="215">
        <v>1</v>
      </c>
      <c r="G33" s="254">
        <f>(D33/I59)*I14</f>
        <v>0</v>
      </c>
      <c r="H33" s="209">
        <f t="shared" si="2"/>
        <v>0</v>
      </c>
      <c r="I33" s="210">
        <f>IF(D33&gt;0,(F33*D33/I59)*I14,IF(ISBLANK(D33),(F33/I59)*I14))</f>
        <v>1.7289073305670815</v>
      </c>
      <c r="J33" s="1036"/>
      <c r="K33" s="781">
        <v>19</v>
      </c>
      <c r="L33" s="28"/>
      <c r="M33" s="28"/>
      <c r="N33" s="28"/>
      <c r="O33" s="28"/>
      <c r="P33" s="28"/>
      <c r="Q33" s="28"/>
      <c r="R33" s="47"/>
      <c r="T33" s="1657"/>
      <c r="U33" s="1660"/>
      <c r="W33" s="41" t="s">
        <v>73</v>
      </c>
      <c r="X33" s="42">
        <f>ROW()</f>
        <v>33</v>
      </c>
    </row>
    <row r="34" spans="1:24" s="22" customFormat="1" ht="18" customHeight="1" x14ac:dyDescent="0.25">
      <c r="A34" s="1058"/>
      <c r="B34" s="207">
        <v>16</v>
      </c>
      <c r="C34" s="221"/>
      <c r="D34" s="54">
        <v>0.5</v>
      </c>
      <c r="E34" s="54" t="s">
        <v>61</v>
      </c>
      <c r="F34" s="55">
        <v>0.18</v>
      </c>
      <c r="G34" s="255">
        <f>(D34/I59)*I14</f>
        <v>0.86445366528354073</v>
      </c>
      <c r="H34" s="212" t="str">
        <f t="shared" si="2"/>
        <v>poireaux</v>
      </c>
      <c r="I34" s="213">
        <f>IF(D34&gt;0,(F34*D34/I59)*I14,IF(ISBLANK(D34),(F34/I59)*I14))</f>
        <v>0.15560165975103735</v>
      </c>
      <c r="J34" s="1036"/>
      <c r="K34" s="781">
        <v>20</v>
      </c>
      <c r="L34" s="28"/>
      <c r="M34" s="28"/>
      <c r="N34" s="28"/>
      <c r="O34" s="28"/>
      <c r="P34" s="28"/>
      <c r="Q34" s="28"/>
      <c r="R34" s="47"/>
      <c r="T34" s="1661"/>
      <c r="U34" s="1662"/>
      <c r="W34" s="39" t="s">
        <v>73</v>
      </c>
      <c r="X34" s="40">
        <f>ROW()</f>
        <v>34</v>
      </c>
    </row>
    <row r="35" spans="1:24" s="22" customFormat="1" ht="18" customHeight="1" x14ac:dyDescent="0.25">
      <c r="A35" s="1058"/>
      <c r="B35" s="193">
        <v>17</v>
      </c>
      <c r="C35" s="220"/>
      <c r="D35" s="206"/>
      <c r="E35" s="206"/>
      <c r="F35" s="215">
        <v>0.25</v>
      </c>
      <c r="G35" s="254">
        <f>(D35/I59)*I14</f>
        <v>0</v>
      </c>
      <c r="H35" s="209">
        <f t="shared" si="2"/>
        <v>0</v>
      </c>
      <c r="I35" s="210">
        <f>IF(D35&gt;0,(F35*D35/I59)*I14,IF(ISBLANK(D35),(F35/I59)*I14))</f>
        <v>0.43222683264177036</v>
      </c>
      <c r="J35" s="1036"/>
      <c r="K35" s="781">
        <v>21</v>
      </c>
      <c r="L35" s="28"/>
      <c r="M35" s="28"/>
      <c r="N35" s="28"/>
      <c r="O35" s="28"/>
      <c r="P35" s="28"/>
      <c r="Q35" s="28"/>
      <c r="R35" s="47"/>
      <c r="W35" s="41" t="s">
        <v>73</v>
      </c>
      <c r="X35" s="42">
        <f>ROW()</f>
        <v>35</v>
      </c>
    </row>
    <row r="36" spans="1:24" s="22" customFormat="1" ht="18" customHeight="1" x14ac:dyDescent="0.25">
      <c r="A36" s="1058"/>
      <c r="B36" s="207">
        <v>18</v>
      </c>
      <c r="C36" s="221"/>
      <c r="D36" s="54"/>
      <c r="E36" s="54"/>
      <c r="F36" s="55">
        <v>0.4</v>
      </c>
      <c r="G36" s="255">
        <f>(D36/I59)*I14</f>
        <v>0</v>
      </c>
      <c r="H36" s="212">
        <f t="shared" si="2"/>
        <v>0</v>
      </c>
      <c r="I36" s="213">
        <f>IF(D36&gt;0,(F36*D36/I59)*I14,IF(ISBLANK(D36),(F36/I59)*I14))</f>
        <v>0.69156293222683263</v>
      </c>
      <c r="J36" s="1036"/>
      <c r="K36" s="781">
        <v>22</v>
      </c>
      <c r="L36" s="28"/>
      <c r="M36" s="28"/>
      <c r="N36" s="28"/>
      <c r="O36" s="28"/>
      <c r="P36" s="28"/>
      <c r="Q36" s="28"/>
      <c r="R36" s="47"/>
      <c r="W36" s="39" t="s">
        <v>73</v>
      </c>
      <c r="X36" s="40">
        <f>ROW()</f>
        <v>36</v>
      </c>
    </row>
    <row r="37" spans="1:24" s="22" customFormat="1" ht="18" customHeight="1" x14ac:dyDescent="0.25">
      <c r="A37" s="1058"/>
      <c r="B37" s="193">
        <v>19</v>
      </c>
      <c r="C37" s="220"/>
      <c r="D37" s="206"/>
      <c r="E37" s="206"/>
      <c r="F37" s="215">
        <v>0.05</v>
      </c>
      <c r="G37" s="254">
        <f>(D37/I59)*I14</f>
        <v>0</v>
      </c>
      <c r="H37" s="209">
        <f t="shared" si="2"/>
        <v>0</v>
      </c>
      <c r="I37" s="210">
        <f>IF(D37&gt;0,(F37*D37/I59)*I14,IF(ISBLANK(D37),(F37/I59)*I14))</f>
        <v>8.6445366528354078E-2</v>
      </c>
      <c r="J37" s="1036"/>
      <c r="K37" s="781">
        <v>23</v>
      </c>
      <c r="L37" s="28"/>
      <c r="M37" s="28"/>
      <c r="N37" s="28"/>
      <c r="O37" s="28"/>
      <c r="P37" s="28"/>
      <c r="Q37" s="28"/>
      <c r="R37" s="47"/>
      <c r="W37" s="41" t="s">
        <v>73</v>
      </c>
      <c r="X37" s="42">
        <f>ROW()</f>
        <v>37</v>
      </c>
    </row>
    <row r="38" spans="1:24" s="22" customFormat="1" ht="18" customHeight="1" x14ac:dyDescent="0.25">
      <c r="A38" s="1058"/>
      <c r="B38" s="207">
        <v>20</v>
      </c>
      <c r="C38" s="221"/>
      <c r="D38" s="54"/>
      <c r="E38" s="54"/>
      <c r="F38" s="55">
        <v>0.05</v>
      </c>
      <c r="G38" s="255">
        <f>(D38/I59)*I14</f>
        <v>0</v>
      </c>
      <c r="H38" s="212">
        <f t="shared" si="2"/>
        <v>0</v>
      </c>
      <c r="I38" s="213">
        <f>IF(D38&gt;0,(F38*D38/I59)*I14,IF(ISBLANK(D38),(F38/I59)*I14))</f>
        <v>8.6445366528354078E-2</v>
      </c>
      <c r="J38" s="1036"/>
      <c r="K38" s="781">
        <v>24</v>
      </c>
      <c r="L38" s="28"/>
      <c r="M38" s="28"/>
      <c r="N38" s="28"/>
      <c r="O38" s="28"/>
      <c r="P38" s="28"/>
      <c r="Q38" s="28"/>
      <c r="R38" s="47"/>
      <c r="W38" s="39" t="s">
        <v>73</v>
      </c>
      <c r="X38" s="40">
        <f>ROW()</f>
        <v>38</v>
      </c>
    </row>
    <row r="39" spans="1:24" s="22" customFormat="1" ht="18" customHeight="1" x14ac:dyDescent="0.25">
      <c r="A39" s="1058"/>
      <c r="B39" s="193">
        <v>21</v>
      </c>
      <c r="C39" s="220"/>
      <c r="D39" s="206"/>
      <c r="E39" s="206"/>
      <c r="F39" s="215">
        <v>0.03</v>
      </c>
      <c r="G39" s="254">
        <f>(D39/I59)*I14</f>
        <v>0</v>
      </c>
      <c r="H39" s="209">
        <f t="shared" si="2"/>
        <v>0</v>
      </c>
      <c r="I39" s="210">
        <f>IF(D39&gt;0,(F39*D39/I59)*I14,IF(ISBLANK(D39),(F39/I59)*I14))</f>
        <v>5.1867219917012451E-2</v>
      </c>
      <c r="J39" s="1036"/>
      <c r="K39" s="781">
        <v>25</v>
      </c>
      <c r="L39" s="28"/>
      <c r="M39" s="28"/>
      <c r="N39" s="28"/>
      <c r="O39" s="28"/>
      <c r="P39" s="28"/>
      <c r="Q39" s="28"/>
      <c r="R39" s="47"/>
      <c r="W39" s="41" t="s">
        <v>73</v>
      </c>
      <c r="X39" s="42">
        <f>ROW()</f>
        <v>39</v>
      </c>
    </row>
    <row r="40" spans="1:24" s="22" customFormat="1" ht="18" customHeight="1" x14ac:dyDescent="0.25">
      <c r="A40" s="1058"/>
      <c r="B40" s="207">
        <v>22</v>
      </c>
      <c r="C40" s="221"/>
      <c r="D40" s="54"/>
      <c r="E40" s="54"/>
      <c r="F40" s="55">
        <v>0.02</v>
      </c>
      <c r="G40" s="255">
        <f>(D40/I59)*I14</f>
        <v>0</v>
      </c>
      <c r="H40" s="212">
        <f t="shared" si="2"/>
        <v>0</v>
      </c>
      <c r="I40" s="213">
        <f>IF(D40&gt;0,(F40*D40/I59)*I14,IF(ISBLANK(D40),(F40/I59)*I14))</f>
        <v>3.4578146611341627E-2</v>
      </c>
      <c r="J40" s="1036"/>
      <c r="K40" s="781">
        <v>26</v>
      </c>
      <c r="L40" s="28"/>
      <c r="M40" s="28"/>
      <c r="N40" s="28"/>
      <c r="O40" s="28"/>
      <c r="P40" s="28"/>
      <c r="Q40" s="28"/>
      <c r="R40" s="47"/>
      <c r="W40" s="39" t="s">
        <v>73</v>
      </c>
      <c r="X40" s="40">
        <f>ROW()</f>
        <v>40</v>
      </c>
    </row>
    <row r="41" spans="1:24" s="22" customFormat="1" ht="18" customHeight="1" x14ac:dyDescent="0.25">
      <c r="A41" s="1058"/>
      <c r="B41" s="193">
        <v>23</v>
      </c>
      <c r="C41" s="220"/>
      <c r="D41" s="206"/>
      <c r="E41" s="206"/>
      <c r="F41" s="215"/>
      <c r="G41" s="254">
        <f>(D41/I59)*I14</f>
        <v>0</v>
      </c>
      <c r="H41" s="209">
        <f t="shared" si="2"/>
        <v>0</v>
      </c>
      <c r="I41" s="210">
        <f>IF(D41&gt;0,(F41*D41/I59)*I14,IF(ISBLANK(D41),(F41/I59)*I14))</f>
        <v>0</v>
      </c>
      <c r="J41" s="1036"/>
      <c r="K41" s="781">
        <v>27</v>
      </c>
      <c r="L41" s="28"/>
      <c r="M41" s="28"/>
      <c r="N41" s="28"/>
      <c r="O41" s="28"/>
      <c r="P41" s="28"/>
      <c r="Q41" s="28"/>
      <c r="R41" s="47"/>
      <c r="W41" s="41" t="s">
        <v>73</v>
      </c>
      <c r="X41" s="42">
        <f>ROW()</f>
        <v>41</v>
      </c>
    </row>
    <row r="42" spans="1:24" s="22" customFormat="1" ht="18" customHeight="1" x14ac:dyDescent="0.25">
      <c r="A42" s="1058"/>
      <c r="B42" s="207">
        <v>24</v>
      </c>
      <c r="C42" s="221"/>
      <c r="D42" s="54"/>
      <c r="E42" s="54"/>
      <c r="F42" s="55"/>
      <c r="G42" s="255">
        <f>(D42/I59)*I14</f>
        <v>0</v>
      </c>
      <c r="H42" s="212">
        <f t="shared" si="2"/>
        <v>0</v>
      </c>
      <c r="I42" s="213">
        <f>IF(D42&gt;0,(F42*D42/I59)*I14,IF(ISBLANK(D42),(F42/I59)*I14))</f>
        <v>0</v>
      </c>
      <c r="J42" s="1036"/>
      <c r="K42" s="781">
        <v>28</v>
      </c>
      <c r="L42" s="28"/>
      <c r="M42" s="28"/>
      <c r="N42" s="28"/>
      <c r="O42" s="28"/>
      <c r="P42" s="28"/>
      <c r="Q42" s="28"/>
      <c r="R42" s="47"/>
      <c r="W42" s="39" t="s">
        <v>73</v>
      </c>
      <c r="X42" s="40">
        <f>ROW()</f>
        <v>42</v>
      </c>
    </row>
    <row r="43" spans="1:24" s="22" customFormat="1" ht="18" customHeight="1" x14ac:dyDescent="0.25">
      <c r="A43" s="1058"/>
      <c r="B43" s="193">
        <v>25</v>
      </c>
      <c r="C43" s="220"/>
      <c r="D43" s="206"/>
      <c r="E43" s="206"/>
      <c r="F43" s="215"/>
      <c r="G43" s="254">
        <f>(D43/I59)*I14</f>
        <v>0</v>
      </c>
      <c r="H43" s="209">
        <f t="shared" si="2"/>
        <v>0</v>
      </c>
      <c r="I43" s="210">
        <f>IF(D43&gt;0,(F43*D43/I59)*I14,IF(ISBLANK(D43),(F43/I59)*I14))</f>
        <v>0</v>
      </c>
      <c r="J43" s="1036"/>
      <c r="K43" s="781">
        <v>29</v>
      </c>
      <c r="L43" s="28"/>
      <c r="M43" s="28"/>
      <c r="N43" s="28"/>
      <c r="O43" s="28"/>
      <c r="P43" s="28"/>
      <c r="Q43" s="28"/>
      <c r="R43" s="47"/>
      <c r="W43" s="41" t="s">
        <v>73</v>
      </c>
      <c r="X43" s="42">
        <f>ROW()</f>
        <v>43</v>
      </c>
    </row>
    <row r="44" spans="1:24" s="22" customFormat="1" ht="18" customHeight="1" x14ac:dyDescent="0.25">
      <c r="A44" s="1058"/>
      <c r="B44" s="207">
        <v>26</v>
      </c>
      <c r="C44" s="221"/>
      <c r="D44" s="54"/>
      <c r="E44" s="54"/>
      <c r="F44" s="55"/>
      <c r="G44" s="255">
        <f>(D44/I59)*I14</f>
        <v>0</v>
      </c>
      <c r="H44" s="212">
        <f t="shared" si="2"/>
        <v>0</v>
      </c>
      <c r="I44" s="213">
        <f>IF(D44&gt;0,(F44*D44/I59)*I14,IF(ISBLANK(D44),(F44/I59)*I14))</f>
        <v>0</v>
      </c>
      <c r="J44" s="1036"/>
      <c r="K44" s="781">
        <v>30</v>
      </c>
      <c r="L44" s="28"/>
      <c r="M44" s="28"/>
      <c r="N44" s="28"/>
      <c r="O44" s="28"/>
      <c r="P44" s="28"/>
      <c r="Q44" s="28"/>
      <c r="R44" s="47"/>
      <c r="W44" s="39" t="s">
        <v>73</v>
      </c>
      <c r="X44" s="40">
        <f>ROW()</f>
        <v>44</v>
      </c>
    </row>
    <row r="45" spans="1:24" s="22" customFormat="1" ht="18" customHeight="1" x14ac:dyDescent="0.25">
      <c r="A45" s="1058"/>
      <c r="B45" s="193">
        <v>27</v>
      </c>
      <c r="C45" s="220"/>
      <c r="D45" s="206"/>
      <c r="E45" s="206"/>
      <c r="F45" s="215"/>
      <c r="G45" s="254">
        <f>(D45/I59)*I14</f>
        <v>0</v>
      </c>
      <c r="H45" s="209">
        <f t="shared" si="2"/>
        <v>0</v>
      </c>
      <c r="I45" s="210">
        <f>IF(D45&gt;0,(F45*D45/I59)*I14,IF(ISBLANK(D45),(F45/I59)*I14))</f>
        <v>0</v>
      </c>
      <c r="J45" s="1036"/>
      <c r="K45" s="781">
        <v>31</v>
      </c>
      <c r="L45" s="28"/>
      <c r="M45" s="28"/>
      <c r="N45" s="28"/>
      <c r="O45" s="28"/>
      <c r="P45" s="28"/>
      <c r="Q45" s="28"/>
      <c r="R45" s="47"/>
      <c r="W45" s="41" t="s">
        <v>73</v>
      </c>
      <c r="X45" s="42">
        <f>ROW()</f>
        <v>45</v>
      </c>
    </row>
    <row r="46" spans="1:24" s="22" customFormat="1" ht="18" customHeight="1" x14ac:dyDescent="0.25">
      <c r="A46" s="1058"/>
      <c r="B46" s="207">
        <v>28</v>
      </c>
      <c r="C46" s="221"/>
      <c r="D46" s="54"/>
      <c r="E46" s="54"/>
      <c r="F46" s="55"/>
      <c r="G46" s="255">
        <f>(D46/I59)*I14</f>
        <v>0</v>
      </c>
      <c r="H46" s="212">
        <f t="shared" si="2"/>
        <v>0</v>
      </c>
      <c r="I46" s="213">
        <f>IF(D46&gt;0,(F46*D46/I59)*I14,IF(ISBLANK(D46),(F46/I59)*I14))</f>
        <v>0</v>
      </c>
      <c r="J46" s="1036"/>
      <c r="K46" s="781">
        <v>32</v>
      </c>
      <c r="L46" s="28"/>
      <c r="M46" s="28"/>
      <c r="N46" s="28"/>
      <c r="O46" s="28"/>
      <c r="P46" s="28"/>
      <c r="Q46" s="28"/>
      <c r="R46" s="47"/>
      <c r="W46" s="39" t="s">
        <v>73</v>
      </c>
      <c r="X46" s="40">
        <f>ROW()</f>
        <v>46</v>
      </c>
    </row>
    <row r="47" spans="1:24" s="22" customFormat="1" ht="18" customHeight="1" x14ac:dyDescent="0.25">
      <c r="A47" s="1058"/>
      <c r="B47" s="193">
        <v>29</v>
      </c>
      <c r="C47" s="220"/>
      <c r="D47" s="206"/>
      <c r="E47" s="206"/>
      <c r="F47" s="215"/>
      <c r="G47" s="254">
        <f>(D47/I59)*I14</f>
        <v>0</v>
      </c>
      <c r="H47" s="209">
        <f t="shared" si="2"/>
        <v>0</v>
      </c>
      <c r="I47" s="210">
        <f>IF(D47&gt;0,(F47*D47/I59)*I14,IF(ISBLANK(D47),(F47/I59)*I14))</f>
        <v>0</v>
      </c>
      <c r="J47" s="1036"/>
      <c r="K47" s="781">
        <v>33</v>
      </c>
      <c r="L47" s="28"/>
      <c r="M47" s="28"/>
      <c r="N47" s="28"/>
      <c r="O47" s="28"/>
      <c r="P47" s="28"/>
      <c r="Q47" s="28"/>
      <c r="R47" s="47"/>
      <c r="W47" s="41" t="s">
        <v>73</v>
      </c>
      <c r="X47" s="42">
        <f>ROW()</f>
        <v>47</v>
      </c>
    </row>
    <row r="48" spans="1:24" s="22" customFormat="1" ht="18" customHeight="1" x14ac:dyDescent="0.25">
      <c r="A48" s="1058"/>
      <c r="B48" s="207">
        <v>30</v>
      </c>
      <c r="C48" s="221"/>
      <c r="D48" s="54"/>
      <c r="E48" s="54"/>
      <c r="F48" s="55"/>
      <c r="G48" s="255">
        <f>(D48/I59)*I14</f>
        <v>0</v>
      </c>
      <c r="H48" s="212">
        <f t="shared" si="2"/>
        <v>0</v>
      </c>
      <c r="I48" s="213">
        <f>IF(D48&gt;0,(F48*D48/I59)*I14,IF(ISBLANK(D48),(F48/I59)*I14))</f>
        <v>0</v>
      </c>
      <c r="J48" s="1036"/>
      <c r="K48" s="781">
        <v>34</v>
      </c>
      <c r="L48" s="28"/>
      <c r="M48" s="28"/>
      <c r="N48" s="28"/>
      <c r="O48" s="28"/>
      <c r="P48" s="28"/>
      <c r="Q48" s="28"/>
      <c r="R48" s="47"/>
      <c r="W48" s="39" t="s">
        <v>73</v>
      </c>
      <c r="X48" s="40">
        <f>ROW()</f>
        <v>48</v>
      </c>
    </row>
    <row r="49" spans="1:24" s="22" customFormat="1" ht="18" customHeight="1" x14ac:dyDescent="0.25">
      <c r="A49" s="1058"/>
      <c r="B49" s="193">
        <v>31</v>
      </c>
      <c r="C49" s="220"/>
      <c r="D49" s="206"/>
      <c r="E49" s="206"/>
      <c r="F49" s="215"/>
      <c r="G49" s="254">
        <f>(D49/I59)*I14</f>
        <v>0</v>
      </c>
      <c r="H49" s="209">
        <f t="shared" si="2"/>
        <v>0</v>
      </c>
      <c r="I49" s="210">
        <f>IF(D49&gt;0,(F49*D49/I59)*I14,IF(ISBLANK(D49),(F49/I59)*I14))</f>
        <v>0</v>
      </c>
      <c r="J49" s="1036"/>
      <c r="K49" s="781">
        <v>35</v>
      </c>
      <c r="L49" s="28"/>
      <c r="M49" s="28"/>
      <c r="N49" s="28"/>
      <c r="O49" s="28"/>
      <c r="P49" s="28"/>
      <c r="Q49" s="28"/>
      <c r="R49" s="47"/>
      <c r="W49" s="41" t="s">
        <v>73</v>
      </c>
      <c r="X49" s="42">
        <f>ROW()</f>
        <v>49</v>
      </c>
    </row>
    <row r="50" spans="1:24" s="22" customFormat="1" ht="18" customHeight="1" x14ac:dyDescent="0.25">
      <c r="A50" s="1058"/>
      <c r="B50" s="207">
        <v>32</v>
      </c>
      <c r="C50" s="221"/>
      <c r="D50" s="54"/>
      <c r="E50" s="54"/>
      <c r="F50" s="55"/>
      <c r="G50" s="255">
        <f>(D50/I59)*I14</f>
        <v>0</v>
      </c>
      <c r="H50" s="212">
        <f t="shared" si="2"/>
        <v>0</v>
      </c>
      <c r="I50" s="213">
        <f>IF(D50&gt;0,(F50*D50/I59)*I14,IF(ISBLANK(D50),(F50/I59)*I14))</f>
        <v>0</v>
      </c>
      <c r="J50" s="1036"/>
      <c r="K50" s="781">
        <v>36</v>
      </c>
      <c r="L50" s="28"/>
      <c r="M50" s="28"/>
      <c r="N50" s="28"/>
      <c r="O50" s="28"/>
      <c r="P50" s="28"/>
      <c r="Q50" s="28"/>
      <c r="R50" s="47"/>
      <c r="W50" s="39" t="s">
        <v>73</v>
      </c>
      <c r="X50" s="40">
        <f>ROW()</f>
        <v>50</v>
      </c>
    </row>
    <row r="51" spans="1:24" s="22" customFormat="1" ht="18" customHeight="1" x14ac:dyDescent="0.25">
      <c r="A51" s="1058"/>
      <c r="B51" s="193">
        <v>33</v>
      </c>
      <c r="C51" s="220"/>
      <c r="D51" s="206"/>
      <c r="E51" s="206"/>
      <c r="F51" s="215"/>
      <c r="G51" s="254">
        <f>(D51/I59)*I14</f>
        <v>0</v>
      </c>
      <c r="H51" s="209">
        <f t="shared" si="2"/>
        <v>0</v>
      </c>
      <c r="I51" s="210">
        <f>IF(D51&gt;0,(F51*D51/I59)*I14,IF(ISBLANK(D51),(F51/I59)*I14))</f>
        <v>0</v>
      </c>
      <c r="J51" s="1036"/>
      <c r="K51" s="781">
        <v>37</v>
      </c>
      <c r="L51" s="28"/>
      <c r="M51" s="28"/>
      <c r="N51" s="28"/>
      <c r="O51" s="28"/>
      <c r="P51" s="28"/>
      <c r="Q51" s="28"/>
      <c r="R51" s="47"/>
      <c r="W51" s="41" t="s">
        <v>73</v>
      </c>
      <c r="X51" s="42">
        <f>ROW()</f>
        <v>51</v>
      </c>
    </row>
    <row r="52" spans="1:24" s="22" customFormat="1" ht="18" customHeight="1" x14ac:dyDescent="0.25">
      <c r="A52" s="1058"/>
      <c r="B52" s="207">
        <v>34</v>
      </c>
      <c r="C52" s="221"/>
      <c r="D52" s="54"/>
      <c r="E52" s="54"/>
      <c r="F52" s="55"/>
      <c r="G52" s="255">
        <f>(D52/I59)*I14</f>
        <v>0</v>
      </c>
      <c r="H52" s="212">
        <f t="shared" si="2"/>
        <v>0</v>
      </c>
      <c r="I52" s="213">
        <f>IF(D52&gt;0,(F52*D52/I59)*I14,IF(ISBLANK(D52),(F52/I59)*I14))</f>
        <v>0</v>
      </c>
      <c r="J52" s="1036"/>
      <c r="K52" s="781">
        <v>38</v>
      </c>
      <c r="L52" s="28"/>
      <c r="M52" s="28"/>
      <c r="N52" s="28"/>
      <c r="O52" s="28"/>
      <c r="P52" s="28"/>
      <c r="Q52" s="28"/>
      <c r="R52" s="47"/>
      <c r="W52" s="39" t="s">
        <v>73</v>
      </c>
      <c r="X52" s="40">
        <f>ROW()</f>
        <v>52</v>
      </c>
    </row>
    <row r="53" spans="1:24" s="22" customFormat="1" ht="18" customHeight="1" x14ac:dyDescent="0.25">
      <c r="A53" s="1058"/>
      <c r="B53" s="193">
        <v>35</v>
      </c>
      <c r="C53" s="220"/>
      <c r="D53" s="206"/>
      <c r="E53" s="206"/>
      <c r="F53" s="215"/>
      <c r="G53" s="254">
        <f>(D53/I59)*I14</f>
        <v>0</v>
      </c>
      <c r="H53" s="209">
        <f t="shared" si="2"/>
        <v>0</v>
      </c>
      <c r="I53" s="210">
        <f>IF(D53&gt;0,(F53*D53/I59)*I14,IF(ISBLANK(D53),(F53/I59)*I14))</f>
        <v>0</v>
      </c>
      <c r="J53" s="1036"/>
      <c r="K53" s="781">
        <v>39</v>
      </c>
      <c r="L53" s="28"/>
      <c r="M53" s="28"/>
      <c r="N53" s="28"/>
      <c r="O53" s="28"/>
      <c r="P53" s="28"/>
      <c r="Q53" s="28"/>
      <c r="R53" s="47"/>
      <c r="W53" s="41" t="s">
        <v>73</v>
      </c>
      <c r="X53" s="42">
        <f>ROW()</f>
        <v>53</v>
      </c>
    </row>
    <row r="54" spans="1:24" s="22" customFormat="1" ht="18" customHeight="1" x14ac:dyDescent="0.25">
      <c r="A54" s="1058"/>
      <c r="B54" s="207">
        <v>36</v>
      </c>
      <c r="C54" s="221"/>
      <c r="D54" s="54"/>
      <c r="E54" s="54"/>
      <c r="F54" s="55"/>
      <c r="G54" s="255">
        <f>(D54/I59)*I14</f>
        <v>0</v>
      </c>
      <c r="H54" s="212">
        <f t="shared" si="2"/>
        <v>0</v>
      </c>
      <c r="I54" s="213">
        <f>IF(D54&gt;0,(F54*D54/I59)*I14,IF(ISBLANK(D54),(F54/I59)*I14))</f>
        <v>0</v>
      </c>
      <c r="J54" s="1036"/>
      <c r="K54" s="781">
        <v>40</v>
      </c>
      <c r="L54" s="28"/>
      <c r="M54" s="28"/>
      <c r="N54" s="28"/>
      <c r="O54" s="28"/>
      <c r="P54" s="28"/>
      <c r="Q54" s="28"/>
      <c r="R54" s="47"/>
      <c r="W54" s="39" t="s">
        <v>73</v>
      </c>
      <c r="X54" s="40">
        <f>ROW()</f>
        <v>54</v>
      </c>
    </row>
    <row r="55" spans="1:24" s="22" customFormat="1" ht="18" customHeight="1" x14ac:dyDescent="0.25">
      <c r="A55" s="1058"/>
      <c r="B55" s="193">
        <v>37</v>
      </c>
      <c r="C55" s="220"/>
      <c r="D55" s="206"/>
      <c r="E55" s="206"/>
      <c r="F55" s="215"/>
      <c r="G55" s="254">
        <f>(D55/I59)*I14</f>
        <v>0</v>
      </c>
      <c r="H55" s="209">
        <f t="shared" si="2"/>
        <v>0</v>
      </c>
      <c r="I55" s="210">
        <f>IF(D55&gt;0,(F55*D55/I59)*I14,IF(ISBLANK(D55),(F55/I59)*I14))</f>
        <v>0</v>
      </c>
      <c r="J55" s="1036"/>
      <c r="K55" s="781">
        <v>41</v>
      </c>
      <c r="L55" s="28"/>
      <c r="M55" s="28"/>
      <c r="N55" s="28"/>
      <c r="O55" s="28"/>
      <c r="P55" s="28"/>
      <c r="Q55" s="28"/>
      <c r="R55" s="47"/>
      <c r="W55" s="41" t="s">
        <v>73</v>
      </c>
      <c r="X55" s="42">
        <f>ROW()</f>
        <v>55</v>
      </c>
    </row>
    <row r="56" spans="1:24" s="22" customFormat="1" ht="18" customHeight="1" x14ac:dyDescent="0.25">
      <c r="A56" s="1058"/>
      <c r="B56" s="207">
        <v>38</v>
      </c>
      <c r="C56" s="221"/>
      <c r="D56" s="54"/>
      <c r="E56" s="54"/>
      <c r="F56" s="55"/>
      <c r="G56" s="255">
        <f>(D56/I59)*I14</f>
        <v>0</v>
      </c>
      <c r="H56" s="212">
        <f t="shared" si="2"/>
        <v>0</v>
      </c>
      <c r="I56" s="213">
        <f>IF(D56&gt;0,(F56*D56/I59)*I14,IF(ISBLANK(D56),(F56/I59)*I14))</f>
        <v>0</v>
      </c>
      <c r="J56" s="1036"/>
      <c r="K56" s="781">
        <v>42</v>
      </c>
      <c r="L56" s="28"/>
      <c r="M56" s="28"/>
      <c r="N56" s="28"/>
      <c r="O56" s="28"/>
      <c r="P56" s="28"/>
      <c r="Q56" s="28"/>
      <c r="R56" s="47"/>
      <c r="W56" s="37" t="s">
        <v>72</v>
      </c>
      <c r="X56" s="38">
        <f>ROW()</f>
        <v>56</v>
      </c>
    </row>
    <row r="57" spans="1:24" s="22" customFormat="1" ht="18" customHeight="1" thickBot="1" x14ac:dyDescent="0.3">
      <c r="A57" s="1058"/>
      <c r="B57" s="419">
        <v>39</v>
      </c>
      <c r="C57" s="420"/>
      <c r="D57" s="421"/>
      <c r="E57" s="421"/>
      <c r="F57" s="224"/>
      <c r="G57" s="422">
        <f>(D57/I59)*I14</f>
        <v>0</v>
      </c>
      <c r="H57" s="423">
        <f t="shared" si="2"/>
        <v>0</v>
      </c>
      <c r="I57" s="424">
        <f>IF(D57&gt;0,(F57*D57/I59)*I14,IF(ISBLANK(D57),(F57/I59)*I14))</f>
        <v>0</v>
      </c>
      <c r="J57" s="1036"/>
      <c r="K57" s="781">
        <v>43</v>
      </c>
      <c r="L57" s="28"/>
      <c r="M57" s="28"/>
      <c r="N57" s="28"/>
      <c r="O57" s="28"/>
      <c r="P57" s="28"/>
      <c r="Q57" s="28"/>
      <c r="R57" s="47"/>
      <c r="W57" s="37" t="s">
        <v>72</v>
      </c>
      <c r="X57" s="38">
        <f>ROW()</f>
        <v>57</v>
      </c>
    </row>
    <row r="58" spans="1:24" s="22" customFormat="1" ht="18" customHeight="1" thickTop="1" thickBot="1" x14ac:dyDescent="0.3">
      <c r="A58" s="1058"/>
      <c r="B58" s="1522" t="s">
        <v>7</v>
      </c>
      <c r="C58" s="1523"/>
      <c r="D58" s="622">
        <f>SUM(D19:D57)</f>
        <v>9</v>
      </c>
      <c r="E58" s="425"/>
      <c r="F58" s="426">
        <f>SUM(F18:F57)</f>
        <v>2.8919999999999995</v>
      </c>
      <c r="G58" s="427"/>
      <c r="H58" s="427"/>
      <c r="I58" s="428">
        <f>SUM(I18:I57)</f>
        <v>4.8443983402489614</v>
      </c>
      <c r="J58" s="1036"/>
      <c r="K58" s="781">
        <v>44</v>
      </c>
      <c r="L58" s="28"/>
      <c r="M58" s="28"/>
      <c r="N58" s="28"/>
      <c r="O58" s="28"/>
      <c r="P58" s="28"/>
      <c r="Q58" s="28"/>
      <c r="R58" s="47"/>
      <c r="W58" s="37" t="s">
        <v>72</v>
      </c>
      <c r="X58" s="38">
        <f>ROW()</f>
        <v>58</v>
      </c>
    </row>
    <row r="59" spans="1:24" s="22" customFormat="1" ht="18" customHeight="1" thickTop="1" x14ac:dyDescent="0.25">
      <c r="A59" s="1058"/>
      <c r="B59" s="429" t="s">
        <v>173</v>
      </c>
      <c r="C59" s="430"/>
      <c r="D59" s="201"/>
      <c r="E59" s="201"/>
      <c r="F59" s="431"/>
      <c r="G59" s="432" t="s">
        <v>174</v>
      </c>
      <c r="H59" s="460" t="str">
        <f>H63</f>
        <v xml:space="preserve">❸ </v>
      </c>
      <c r="I59" s="461">
        <v>28.92</v>
      </c>
      <c r="J59" s="1036"/>
      <c r="K59" s="781">
        <v>45</v>
      </c>
      <c r="L59" s="28"/>
      <c r="M59" s="28"/>
      <c r="N59" s="28"/>
      <c r="O59" s="28"/>
      <c r="P59" s="28"/>
      <c r="Q59" s="28"/>
      <c r="R59" s="47"/>
      <c r="W59" s="37" t="s">
        <v>72</v>
      </c>
      <c r="X59" s="38">
        <f>ROW()</f>
        <v>59</v>
      </c>
    </row>
    <row r="60" spans="1:24" s="22" customFormat="1" ht="18" customHeight="1" x14ac:dyDescent="0.2">
      <c r="A60" s="1058"/>
      <c r="B60" s="317"/>
      <c r="C60" s="59"/>
      <c r="D60" s="59"/>
      <c r="E60" s="59"/>
      <c r="F60" s="433"/>
      <c r="G60" s="318"/>
      <c r="H60" s="151" t="s">
        <v>83</v>
      </c>
      <c r="I60" s="319">
        <f>F58</f>
        <v>2.8919999999999995</v>
      </c>
      <c r="J60" s="1036"/>
      <c r="K60" s="781">
        <v>46</v>
      </c>
      <c r="L60" s="28"/>
      <c r="M60" s="28"/>
      <c r="N60" s="28"/>
      <c r="O60" s="28"/>
      <c r="P60" s="28"/>
      <c r="Q60" s="28"/>
      <c r="R60" s="47"/>
      <c r="W60" s="37" t="s">
        <v>72</v>
      </c>
      <c r="X60" s="38">
        <f>ROW()</f>
        <v>60</v>
      </c>
    </row>
    <row r="61" spans="1:24" s="22" customFormat="1" ht="18" customHeight="1" x14ac:dyDescent="0.25">
      <c r="A61" s="1058"/>
      <c r="B61" s="410"/>
      <c r="C61" s="412"/>
      <c r="D61" s="412"/>
      <c r="E61" s="412"/>
      <c r="F61" s="434"/>
      <c r="G61" s="411"/>
      <c r="H61" s="413" t="s">
        <v>175</v>
      </c>
      <c r="I61" s="435">
        <f>I60/I59</f>
        <v>9.9999999999999978E-2</v>
      </c>
      <c r="J61" s="1036"/>
      <c r="K61" s="781">
        <v>47</v>
      </c>
      <c r="L61" s="28"/>
      <c r="M61" s="28"/>
      <c r="N61" s="28"/>
      <c r="O61" s="28"/>
      <c r="P61" s="28"/>
      <c r="Q61" s="28"/>
      <c r="R61" s="47"/>
      <c r="W61" s="37" t="s">
        <v>72</v>
      </c>
      <c r="X61" s="38">
        <f>ROW()</f>
        <v>61</v>
      </c>
    </row>
    <row r="62" spans="1:24" s="22" customFormat="1" ht="18" customHeight="1" x14ac:dyDescent="0.25">
      <c r="A62" s="1058"/>
      <c r="B62" s="347" t="s">
        <v>20</v>
      </c>
      <c r="C62" s="436" t="s">
        <v>176</v>
      </c>
      <c r="D62" s="59"/>
      <c r="E62" s="59"/>
      <c r="F62" s="433"/>
      <c r="G62" s="437"/>
      <c r="H62" s="438" t="s">
        <v>177</v>
      </c>
      <c r="I62" s="354">
        <v>0.1</v>
      </c>
      <c r="J62" s="1036"/>
      <c r="K62" s="781">
        <v>48</v>
      </c>
      <c r="L62" s="28"/>
      <c r="M62" s="28"/>
      <c r="N62" s="28"/>
      <c r="O62" s="28"/>
      <c r="P62" s="28"/>
      <c r="Q62" s="28"/>
      <c r="R62" s="47"/>
      <c r="W62" s="37" t="s">
        <v>72</v>
      </c>
      <c r="X62" s="38">
        <f>ROW()</f>
        <v>62</v>
      </c>
    </row>
    <row r="63" spans="1:24" s="22" customFormat="1" ht="18" customHeight="1" thickBot="1" x14ac:dyDescent="0.3">
      <c r="A63" s="1058"/>
      <c r="B63" s="439" t="s">
        <v>21</v>
      </c>
      <c r="C63" s="95"/>
      <c r="D63" s="95"/>
      <c r="E63" s="95"/>
      <c r="F63" s="440"/>
      <c r="G63" s="327" t="s">
        <v>197</v>
      </c>
      <c r="H63" s="328" t="str">
        <f>B59</f>
        <v xml:space="preserve">❸ </v>
      </c>
      <c r="I63" s="441">
        <f>(I59/I62)*I61</f>
        <v>28.919999999999991</v>
      </c>
      <c r="J63" s="1036"/>
      <c r="K63" s="781">
        <v>49</v>
      </c>
      <c r="L63" s="28"/>
      <c r="M63" s="28"/>
      <c r="N63" s="28"/>
      <c r="O63" s="28"/>
      <c r="P63" s="28"/>
      <c r="Q63" s="28"/>
      <c r="R63" s="47"/>
      <c r="W63" s="37" t="s">
        <v>72</v>
      </c>
      <c r="X63" s="38">
        <f>ROW()</f>
        <v>63</v>
      </c>
    </row>
    <row r="64" spans="1:24" s="22" customFormat="1" ht="18" customHeight="1" x14ac:dyDescent="0.25">
      <c r="A64" s="1058"/>
      <c r="B64" s="168"/>
      <c r="C64" s="59"/>
      <c r="D64" s="59"/>
      <c r="E64" s="59"/>
      <c r="F64" s="433"/>
      <c r="G64" s="442"/>
      <c r="H64" s="442"/>
      <c r="I64" s="443" t="s">
        <v>89</v>
      </c>
      <c r="J64" s="1036"/>
      <c r="K64" s="781">
        <v>50</v>
      </c>
      <c r="L64" s="28"/>
      <c r="M64" s="28"/>
      <c r="N64" s="28"/>
      <c r="O64" s="28"/>
      <c r="P64" s="28"/>
      <c r="Q64" s="28"/>
      <c r="R64" s="47"/>
      <c r="W64" s="39" t="s">
        <v>73</v>
      </c>
      <c r="X64" s="40">
        <f>ROW()</f>
        <v>64</v>
      </c>
    </row>
    <row r="65" spans="1:24" s="22" customFormat="1" ht="18" customHeight="1" x14ac:dyDescent="0.25">
      <c r="A65" s="1058"/>
      <c r="B65" s="168"/>
      <c r="C65" s="59"/>
      <c r="D65" s="59"/>
      <c r="E65" s="559" t="s">
        <v>180</v>
      </c>
      <c r="F65" s="355">
        <v>1.0149999999999999</v>
      </c>
      <c r="G65" s="269">
        <v>25</v>
      </c>
      <c r="H65" s="153">
        <f>G65/100</f>
        <v>0.25</v>
      </c>
      <c r="I65" s="157">
        <f>H65</f>
        <v>0.25</v>
      </c>
      <c r="J65" s="1036"/>
      <c r="K65" s="781">
        <v>51</v>
      </c>
      <c r="L65" s="28"/>
      <c r="M65" s="28"/>
      <c r="N65" s="28"/>
      <c r="O65" s="28"/>
      <c r="P65" s="28"/>
      <c r="Q65" s="28"/>
      <c r="R65" s="47"/>
      <c r="W65" s="41" t="s">
        <v>73</v>
      </c>
      <c r="X65" s="42">
        <f>ROW()</f>
        <v>65</v>
      </c>
    </row>
    <row r="66" spans="1:24" s="22" customFormat="1" ht="18" customHeight="1" x14ac:dyDescent="0.25">
      <c r="A66" s="1058"/>
      <c r="B66" s="168"/>
      <c r="C66" s="59"/>
      <c r="D66" s="59"/>
      <c r="E66" s="559" t="s">
        <v>181</v>
      </c>
      <c r="F66" s="355">
        <v>0.92</v>
      </c>
      <c r="G66" s="270">
        <v>15</v>
      </c>
      <c r="H66" s="154">
        <f>G66/10</f>
        <v>1.5</v>
      </c>
      <c r="I66" s="156">
        <f>H66</f>
        <v>1.5</v>
      </c>
      <c r="J66" s="1036"/>
      <c r="K66" s="781">
        <v>52</v>
      </c>
      <c r="L66" s="28"/>
      <c r="M66" s="28"/>
      <c r="N66" s="28"/>
      <c r="O66" s="28"/>
      <c r="P66" s="28"/>
      <c r="Q66" s="28"/>
      <c r="R66" s="47"/>
      <c r="W66" s="39" t="s">
        <v>73</v>
      </c>
      <c r="X66" s="40">
        <f>ROW()</f>
        <v>66</v>
      </c>
    </row>
    <row r="67" spans="1:24" s="22" customFormat="1" ht="18" customHeight="1" thickBot="1" x14ac:dyDescent="0.3">
      <c r="A67" s="1058"/>
      <c r="B67" s="337"/>
      <c r="C67" s="95"/>
      <c r="D67" s="95"/>
      <c r="E67" s="560" t="s">
        <v>182</v>
      </c>
      <c r="F67" s="356">
        <v>0.8</v>
      </c>
      <c r="G67" s="444">
        <v>0.75</v>
      </c>
      <c r="H67" s="414">
        <f>G67*10</f>
        <v>7.5</v>
      </c>
      <c r="I67" s="341">
        <f>G67</f>
        <v>0.75</v>
      </c>
      <c r="J67" s="1036"/>
      <c r="K67" s="781">
        <v>53</v>
      </c>
      <c r="L67" s="28"/>
      <c r="M67" s="28"/>
      <c r="N67" s="28"/>
      <c r="O67" s="28"/>
      <c r="P67" s="28"/>
      <c r="Q67" s="28"/>
      <c r="R67" s="47"/>
      <c r="W67" s="41" t="s">
        <v>73</v>
      </c>
      <c r="X67" s="42">
        <f>ROW()</f>
        <v>67</v>
      </c>
    </row>
    <row r="68" spans="1:24" s="22" customFormat="1" ht="18" customHeight="1" x14ac:dyDescent="0.25">
      <c r="A68" s="1058"/>
      <c r="B68" s="267" t="s">
        <v>3</v>
      </c>
      <c r="C68" s="358" t="s">
        <v>183</v>
      </c>
      <c r="D68" s="359"/>
      <c r="E68" s="359"/>
      <c r="F68" s="359"/>
      <c r="G68" s="359"/>
      <c r="H68" s="359"/>
      <c r="I68" s="360"/>
      <c r="J68" s="1036"/>
      <c r="K68" s="781">
        <v>54</v>
      </c>
      <c r="L68" s="28"/>
      <c r="M68" s="28"/>
      <c r="N68" s="28"/>
      <c r="O68" s="28"/>
      <c r="P68" s="28"/>
      <c r="Q68" s="28"/>
      <c r="R68" s="47"/>
      <c r="W68" s="37" t="s">
        <v>72</v>
      </c>
      <c r="X68" s="38">
        <f>ROW()</f>
        <v>68</v>
      </c>
    </row>
    <row r="69" spans="1:24" s="22" customFormat="1" ht="18" customHeight="1" x14ac:dyDescent="0.25">
      <c r="A69" s="1058"/>
      <c r="B69" s="488"/>
      <c r="C69" s="489"/>
      <c r="D69" s="490"/>
      <c r="E69" s="490"/>
      <c r="F69" s="490"/>
      <c r="G69" s="490"/>
      <c r="H69" s="490"/>
      <c r="I69" s="491"/>
      <c r="J69" s="1036"/>
      <c r="K69" s="781">
        <v>55</v>
      </c>
      <c r="L69" s="28"/>
      <c r="M69" s="28"/>
      <c r="N69" s="28"/>
      <c r="O69" s="28"/>
      <c r="P69" s="28"/>
      <c r="Q69" s="28"/>
      <c r="R69" s="47"/>
      <c r="W69" s="37" t="s">
        <v>72</v>
      </c>
      <c r="X69" s="38">
        <f>ROW()</f>
        <v>69</v>
      </c>
    </row>
    <row r="70" spans="1:24" s="22" customFormat="1" ht="18" customHeight="1" x14ac:dyDescent="0.25">
      <c r="A70" s="1058"/>
      <c r="B70" s="143" t="s">
        <v>194</v>
      </c>
      <c r="C70" s="173"/>
      <c r="D70" s="445"/>
      <c r="E70" s="59"/>
      <c r="F70" s="433"/>
      <c r="G70" s="433"/>
      <c r="H70" s="433"/>
      <c r="I70" s="456"/>
      <c r="J70" s="1036"/>
      <c r="K70" s="781">
        <v>56</v>
      </c>
      <c r="L70" s="28"/>
      <c r="M70" s="28"/>
      <c r="N70" s="28"/>
      <c r="O70" s="28"/>
      <c r="P70" s="28"/>
      <c r="Q70" s="28"/>
      <c r="R70" s="47"/>
      <c r="W70" s="39" t="s">
        <v>211</v>
      </c>
      <c r="X70" s="40">
        <f>ROW()</f>
        <v>70</v>
      </c>
    </row>
    <row r="71" spans="1:24" s="22" customFormat="1" ht="18" customHeight="1" x14ac:dyDescent="0.25">
      <c r="A71" s="1058"/>
      <c r="B71" s="407" t="str">
        <f>B59</f>
        <v xml:space="preserve">❸ </v>
      </c>
      <c r="C71" s="345" t="s">
        <v>185</v>
      </c>
      <c r="D71" s="445"/>
      <c r="E71" s="59"/>
      <c r="F71" s="433"/>
      <c r="G71" s="433"/>
      <c r="H71" s="433"/>
      <c r="I71" s="94"/>
      <c r="J71" s="1036"/>
      <c r="K71" s="781">
        <v>57</v>
      </c>
      <c r="L71" s="28"/>
      <c r="M71" s="28"/>
      <c r="N71" s="28"/>
      <c r="O71" s="28"/>
      <c r="P71" s="28"/>
      <c r="Q71" s="28"/>
      <c r="R71" s="47"/>
      <c r="W71" s="41" t="s">
        <v>211</v>
      </c>
      <c r="X71" s="42">
        <f>ROW()</f>
        <v>71</v>
      </c>
    </row>
    <row r="72" spans="1:24" s="22" customFormat="1" ht="18" customHeight="1" x14ac:dyDescent="0.25">
      <c r="A72" s="1058"/>
      <c r="B72" s="1313" t="s">
        <v>186</v>
      </c>
      <c r="C72" s="1314"/>
      <c r="D72" s="1314"/>
      <c r="E72" s="1314"/>
      <c r="F72" s="1314"/>
      <c r="G72" s="1314"/>
      <c r="H72" s="1314"/>
      <c r="I72" s="1315"/>
      <c r="J72" s="1036"/>
      <c r="K72" s="781">
        <v>58</v>
      </c>
      <c r="L72" s="28"/>
      <c r="M72" s="28"/>
      <c r="N72" s="28"/>
      <c r="O72" s="28"/>
      <c r="P72" s="28"/>
      <c r="Q72" s="28"/>
      <c r="R72" s="47"/>
      <c r="W72" s="39" t="s">
        <v>211</v>
      </c>
      <c r="X72" s="40">
        <f>ROW()</f>
        <v>72</v>
      </c>
    </row>
    <row r="73" spans="1:24" s="22" customFormat="1" ht="18" customHeight="1" x14ac:dyDescent="0.25">
      <c r="A73" s="1058"/>
      <c r="B73" s="1313"/>
      <c r="C73" s="1314"/>
      <c r="D73" s="1314"/>
      <c r="E73" s="1314"/>
      <c r="F73" s="1314"/>
      <c r="G73" s="1314"/>
      <c r="H73" s="1314"/>
      <c r="I73" s="1315"/>
      <c r="J73" s="1036"/>
      <c r="K73" s="781">
        <v>59</v>
      </c>
      <c r="L73" s="3" t="s">
        <v>9</v>
      </c>
      <c r="M73" s="105"/>
      <c r="N73" s="28"/>
      <c r="O73" s="28"/>
      <c r="P73" s="28"/>
      <c r="Q73" s="28"/>
      <c r="R73" s="47"/>
      <c r="W73" s="41" t="s">
        <v>211</v>
      </c>
      <c r="X73" s="42">
        <f>ROW()</f>
        <v>73</v>
      </c>
    </row>
    <row r="74" spans="1:24" s="22" customFormat="1" ht="18" customHeight="1" x14ac:dyDescent="0.25">
      <c r="A74" s="1058"/>
      <c r="B74" s="347" t="str">
        <f>B62</f>
        <v>❹</v>
      </c>
      <c r="C74" s="348" t="s">
        <v>187</v>
      </c>
      <c r="D74" s="445"/>
      <c r="E74" s="59"/>
      <c r="F74" s="446"/>
      <c r="G74" s="446"/>
      <c r="H74" s="446"/>
      <c r="I74" s="89"/>
      <c r="J74" s="1036"/>
      <c r="K74" s="781">
        <v>60</v>
      </c>
      <c r="L74" s="106" t="s">
        <v>8</v>
      </c>
      <c r="M74" s="105"/>
      <c r="N74" s="28"/>
      <c r="O74" s="28"/>
      <c r="P74" s="28"/>
      <c r="Q74" s="28"/>
      <c r="R74" s="47"/>
      <c r="W74" s="39" t="s">
        <v>211</v>
      </c>
      <c r="X74" s="40">
        <f>ROW()</f>
        <v>74</v>
      </c>
    </row>
    <row r="75" spans="1:24" s="22" customFormat="1" ht="18" customHeight="1" x14ac:dyDescent="0.25">
      <c r="A75" s="1058"/>
      <c r="B75" s="349" t="str">
        <f>B63</f>
        <v>❺</v>
      </c>
      <c r="C75" s="350" t="s">
        <v>188</v>
      </c>
      <c r="D75" s="351" t="str">
        <f>B59</f>
        <v xml:space="preserve">❸ </v>
      </c>
      <c r="E75" s="59"/>
      <c r="F75" s="447"/>
      <c r="G75" s="447"/>
      <c r="H75" s="447"/>
      <c r="I75" s="89"/>
      <c r="J75" s="1036"/>
      <c r="K75" s="781">
        <v>61</v>
      </c>
      <c r="L75" s="107" t="s">
        <v>55</v>
      </c>
      <c r="M75" s="108" t="s">
        <v>5</v>
      </c>
      <c r="N75" s="28"/>
      <c r="O75" s="28"/>
      <c r="P75" s="28"/>
      <c r="Q75" s="28"/>
      <c r="R75" s="47"/>
      <c r="W75" s="41" t="s">
        <v>211</v>
      </c>
      <c r="X75" s="42">
        <f>ROW()</f>
        <v>75</v>
      </c>
    </row>
    <row r="76" spans="1:24" s="22" customFormat="1" ht="18" customHeight="1" x14ac:dyDescent="0.25">
      <c r="A76" s="1058"/>
      <c r="B76" s="408" t="s">
        <v>74</v>
      </c>
      <c r="C76" s="174"/>
      <c r="D76" s="445"/>
      <c r="E76" s="59"/>
      <c r="F76" s="623"/>
      <c r="G76" s="91"/>
      <c r="H76" s="446"/>
      <c r="I76" s="94" t="s">
        <v>51</v>
      </c>
      <c r="J76" s="1036"/>
      <c r="K76" s="408" t="s">
        <v>74</v>
      </c>
      <c r="L76" s="174"/>
      <c r="M76" s="445"/>
      <c r="N76" s="346"/>
      <c r="O76" s="652"/>
      <c r="P76" s="91"/>
      <c r="Q76" s="446"/>
      <c r="R76" s="94" t="s">
        <v>51</v>
      </c>
      <c r="W76" s="41" t="s">
        <v>211</v>
      </c>
      <c r="X76" s="42">
        <f>ROW()</f>
        <v>76</v>
      </c>
    </row>
    <row r="77" spans="1:24" s="22" customFormat="1" ht="18" customHeight="1" x14ac:dyDescent="0.25">
      <c r="A77" s="1058"/>
      <c r="B77" s="448" t="str">
        <f ca="1">CELL("nomfichier")</f>
        <v>C:\Users\Joël Leboucher\Desktop\UPRT a faire\EN CHANTIER\fait\ff.17.modeles.a.la.portion\[ff-15-restauration-15.modèles.de.fiches.xlsx]B-fiche-6 colonnes</v>
      </c>
      <c r="C77" s="90"/>
      <c r="D77" s="90"/>
      <c r="E77" s="59"/>
      <c r="F77" s="88"/>
      <c r="G77" s="446"/>
      <c r="H77" s="446"/>
      <c r="I77" s="449"/>
      <c r="J77" s="1036"/>
      <c r="K77" s="448" t="str">
        <f ca="1">CELL("nomfichier")</f>
        <v>C:\Users\Joël Leboucher\Desktop\UPRT a faire\EN CHANTIER\fait\ff.17.modeles.a.la.portion\[ff-15-restauration-15.modèles.de.fiches.xlsx]B-fiche-6 colonnes</v>
      </c>
      <c r="L77" s="90"/>
      <c r="M77" s="90"/>
      <c r="N77" s="90"/>
      <c r="O77" s="88"/>
      <c r="P77" s="446"/>
      <c r="Q77" s="446"/>
      <c r="R77" s="92"/>
      <c r="W77" s="37" t="s">
        <v>72</v>
      </c>
      <c r="X77" s="38">
        <f>ROW()</f>
        <v>77</v>
      </c>
    </row>
    <row r="78" spans="1:24" s="22" customFormat="1" ht="18" customHeight="1" thickBot="1" x14ac:dyDescent="0.3">
      <c r="A78" s="1058"/>
      <c r="B78" s="450" t="s">
        <v>4</v>
      </c>
      <c r="C78" s="451"/>
      <c r="D78" s="451"/>
      <c r="E78" s="95"/>
      <c r="F78" s="119"/>
      <c r="G78" s="452"/>
      <c r="H78" s="452"/>
      <c r="I78" s="453"/>
      <c r="J78" s="1036"/>
      <c r="K78" s="450" t="s">
        <v>4</v>
      </c>
      <c r="L78" s="451"/>
      <c r="M78" s="451"/>
      <c r="N78" s="451"/>
      <c r="O78" s="119"/>
      <c r="P78" s="452"/>
      <c r="Q78" s="452"/>
      <c r="R78" s="93"/>
      <c r="W78" s="283" t="s">
        <v>136</v>
      </c>
      <c r="X78" s="284">
        <f>ROW()</f>
        <v>78</v>
      </c>
    </row>
    <row r="79" spans="1:24" ht="18" customHeight="1" x14ac:dyDescent="0.25"/>
    <row r="80" spans="1:24" ht="18" customHeight="1" x14ac:dyDescent="0.25">
      <c r="J80" s="1666"/>
      <c r="K80" s="1663" t="s">
        <v>264</v>
      </c>
      <c r="L80" s="1663"/>
      <c r="M80" s="1663"/>
      <c r="N80" s="1663"/>
      <c r="O80" s="1663"/>
      <c r="P80" s="1663"/>
      <c r="Q80" s="1663"/>
      <c r="R80" s="1667"/>
    </row>
    <row r="81" spans="10:18" ht="15" customHeight="1" x14ac:dyDescent="0.25">
      <c r="J81" s="1668"/>
      <c r="K81" s="1502"/>
      <c r="L81" s="1502"/>
      <c r="M81" s="1502"/>
      <c r="N81" s="1502"/>
      <c r="O81" s="1502"/>
      <c r="P81" s="1502"/>
      <c r="Q81" s="1502"/>
      <c r="R81" s="1503"/>
    </row>
    <row r="82" spans="10:18" ht="15" customHeight="1" x14ac:dyDescent="0.25">
      <c r="J82" s="1668"/>
      <c r="K82" s="1502"/>
      <c r="L82" s="1502"/>
      <c r="M82" s="1502"/>
      <c r="N82" s="1502"/>
      <c r="O82" s="1502"/>
      <c r="P82" s="1502"/>
      <c r="Q82" s="1502"/>
      <c r="R82" s="1503"/>
    </row>
    <row r="83" spans="10:18" ht="15" customHeight="1" x14ac:dyDescent="0.25">
      <c r="J83" s="1668"/>
      <c r="K83" s="1502"/>
      <c r="L83" s="1502"/>
      <c r="M83" s="1502"/>
      <c r="N83" s="1502"/>
      <c r="O83" s="1502"/>
      <c r="P83" s="1502"/>
      <c r="Q83" s="1502"/>
      <c r="R83" s="1503"/>
    </row>
    <row r="84" spans="10:18" ht="15.75" x14ac:dyDescent="0.25">
      <c r="J84" s="1670" t="s">
        <v>16</v>
      </c>
      <c r="K84" s="1588" t="s">
        <v>300</v>
      </c>
      <c r="L84" s="1588"/>
      <c r="M84" s="1588"/>
      <c r="N84" s="1588"/>
      <c r="O84" s="1588"/>
      <c r="P84" s="1588"/>
      <c r="Q84" s="1588"/>
      <c r="R84" s="1589"/>
    </row>
    <row r="85" spans="10:18" ht="15.75" x14ac:dyDescent="0.25">
      <c r="J85" s="1673"/>
      <c r="K85" s="1674"/>
      <c r="L85" s="1674"/>
      <c r="M85" s="1674"/>
      <c r="N85" s="1674"/>
      <c r="O85" s="1674"/>
      <c r="P85" s="1675"/>
      <c r="Q85" s="1675"/>
      <c r="R85" s="1676"/>
    </row>
  </sheetData>
  <mergeCells count="41">
    <mergeCell ref="K84:R84"/>
    <mergeCell ref="T30:U34"/>
    <mergeCell ref="B6:I7"/>
    <mergeCell ref="K6:R7"/>
    <mergeCell ref="T6:U7"/>
    <mergeCell ref="K80:R83"/>
    <mergeCell ref="A3:R4"/>
    <mergeCell ref="B18:C18"/>
    <mergeCell ref="T18:U18"/>
    <mergeCell ref="T19:U19"/>
    <mergeCell ref="A10:A78"/>
    <mergeCell ref="J10:J78"/>
    <mergeCell ref="T10:U13"/>
    <mergeCell ref="B11:I11"/>
    <mergeCell ref="K11:R11"/>
    <mergeCell ref="B12:I12"/>
    <mergeCell ref="K12:R12"/>
    <mergeCell ref="B13:I13"/>
    <mergeCell ref="G14:H15"/>
    <mergeCell ref="I14:I15"/>
    <mergeCell ref="T20:U20"/>
    <mergeCell ref="T25:U25"/>
    <mergeCell ref="T22:U22"/>
    <mergeCell ref="T23:U23"/>
    <mergeCell ref="T24:U24"/>
    <mergeCell ref="T14:U14"/>
    <mergeCell ref="B72:I73"/>
    <mergeCell ref="T26:U26"/>
    <mergeCell ref="T27:U27"/>
    <mergeCell ref="T28:U28"/>
    <mergeCell ref="B58:C58"/>
    <mergeCell ref="K14:R14"/>
    <mergeCell ref="T15:U15"/>
    <mergeCell ref="T16:U16"/>
    <mergeCell ref="T17:U17"/>
    <mergeCell ref="B9:H10"/>
    <mergeCell ref="I9:I10"/>
    <mergeCell ref="K9:Q10"/>
    <mergeCell ref="R9:R10"/>
    <mergeCell ref="T21:U21"/>
    <mergeCell ref="T9:U9"/>
  </mergeCells>
  <hyperlinks>
    <hyperlink ref="M75" r:id="rId1" xr:uid="{00000000-0004-0000-0600-000000000000}"/>
  </hyperlinks>
  <printOptions horizontalCentered="1"/>
  <pageMargins left="0.23622047244094491" right="0.23622047244094491" top="0.35433070866141736" bottom="0.19685039370078741" header="0.11811023622047245" footer="0.11811023622047245"/>
  <pageSetup paperSize="9" scale="45" orientation="landscape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D74"/>
  <sheetViews>
    <sheetView showZeros="0" topLeftCell="L12" zoomScaleNormal="100" workbookViewId="0">
      <selection activeCell="X33" sqref="X33:Y37"/>
    </sheetView>
  </sheetViews>
  <sheetFormatPr baseColWidth="10" defaultRowHeight="15" x14ac:dyDescent="0.25"/>
  <cols>
    <col min="1" max="1" width="2.7109375" style="7" customWidth="1"/>
    <col min="2" max="2" width="4.7109375" style="7" customWidth="1"/>
    <col min="3" max="3" width="40.7109375" style="7" customWidth="1"/>
    <col min="4" max="11" width="12.7109375" style="7" customWidth="1"/>
    <col min="12" max="12" width="2.7109375" style="7" customWidth="1"/>
    <col min="13" max="13" width="4.7109375" style="7" customWidth="1"/>
    <col min="14" max="14" width="40.7109375" style="7" customWidth="1"/>
    <col min="15" max="24" width="12.7109375" style="7" customWidth="1"/>
    <col min="25" max="26" width="11.42578125" style="7"/>
    <col min="27" max="27" width="83.7109375" style="7" customWidth="1"/>
    <col min="28" max="16384" width="11.42578125" style="7"/>
  </cols>
  <sheetData>
    <row r="1" spans="1:30" s="22" customFormat="1" ht="18" customHeight="1" x14ac:dyDescent="0.25">
      <c r="A1" s="282">
        <v>2</v>
      </c>
      <c r="B1" s="476">
        <v>4</v>
      </c>
      <c r="C1" s="476">
        <v>40</v>
      </c>
      <c r="D1" s="476">
        <v>12</v>
      </c>
      <c r="E1" s="476">
        <v>12</v>
      </c>
      <c r="F1" s="476">
        <v>12</v>
      </c>
      <c r="G1" s="476">
        <v>12</v>
      </c>
      <c r="H1" s="476">
        <v>12</v>
      </c>
      <c r="I1" s="476">
        <v>12</v>
      </c>
      <c r="J1" s="476">
        <v>12</v>
      </c>
      <c r="K1" s="476">
        <v>12</v>
      </c>
      <c r="L1" s="282">
        <v>2</v>
      </c>
      <c r="M1" s="476">
        <v>4</v>
      </c>
      <c r="N1" s="476">
        <v>40</v>
      </c>
      <c r="O1" s="476">
        <v>12</v>
      </c>
      <c r="P1" s="476">
        <v>12</v>
      </c>
      <c r="Q1" s="476">
        <v>12</v>
      </c>
      <c r="R1" s="476">
        <v>12</v>
      </c>
      <c r="S1" s="476">
        <v>12</v>
      </c>
      <c r="T1" s="476">
        <v>12</v>
      </c>
      <c r="U1" s="476">
        <v>12</v>
      </c>
      <c r="V1" s="476">
        <v>12</v>
      </c>
      <c r="W1" s="666">
        <f t="shared" ref="W1:Y1" ca="1" si="0">CELL("largeur",W1)</f>
        <v>12</v>
      </c>
      <c r="X1" s="666">
        <f t="shared" ca="1" si="0"/>
        <v>12</v>
      </c>
      <c r="Y1" s="666">
        <f t="shared" ca="1" si="0"/>
        <v>11</v>
      </c>
      <c r="Z1" s="666">
        <f t="shared" ref="Z1:AA1" ca="1" si="1">CELL("largeur",Z1)</f>
        <v>11</v>
      </c>
      <c r="AA1" s="666">
        <f t="shared" ca="1" si="1"/>
        <v>83</v>
      </c>
      <c r="AB1" s="666">
        <f ca="1">CELL("largeur",AB1)</f>
        <v>11</v>
      </c>
      <c r="AC1" s="665" t="s">
        <v>260</v>
      </c>
    </row>
    <row r="2" spans="1:30" s="22" customFormat="1" ht="18" customHeight="1" x14ac:dyDescent="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29"/>
      <c r="X2" s="29"/>
      <c r="Y2" s="29"/>
      <c r="Z2" s="29"/>
      <c r="AA2" s="29"/>
      <c r="AB2" s="29"/>
    </row>
    <row r="3" spans="1:30" s="22" customFormat="1" ht="18" customHeight="1" x14ac:dyDescent="0.25">
      <c r="B3" s="1044" t="s">
        <v>569</v>
      </c>
      <c r="C3" s="1045"/>
      <c r="D3" s="1045"/>
      <c r="E3" s="1045"/>
      <c r="F3" s="1045"/>
      <c r="G3" s="1045"/>
      <c r="H3" s="1045"/>
      <c r="I3" s="1045"/>
      <c r="J3" s="1045"/>
      <c r="K3" s="1045"/>
      <c r="L3" s="1045"/>
      <c r="M3" s="1045"/>
      <c r="N3" s="1045"/>
      <c r="O3" s="1045"/>
      <c r="P3" s="1045"/>
      <c r="Q3" s="1045"/>
      <c r="R3" s="1045"/>
      <c r="S3" s="1045"/>
      <c r="T3" s="1045"/>
      <c r="U3" s="1045"/>
      <c r="V3" s="1046"/>
      <c r="W3" s="29"/>
      <c r="X3" s="29"/>
      <c r="Y3" s="29"/>
      <c r="Z3" s="29"/>
      <c r="AA3" s="29"/>
      <c r="AB3" s="29"/>
    </row>
    <row r="4" spans="1:30" s="22" customFormat="1" ht="18" customHeight="1" x14ac:dyDescent="0.25">
      <c r="B4" s="1318"/>
      <c r="C4" s="1048"/>
      <c r="D4" s="1048"/>
      <c r="E4" s="1048"/>
      <c r="F4" s="1048"/>
      <c r="G4" s="1048"/>
      <c r="H4" s="1048"/>
      <c r="I4" s="1048"/>
      <c r="J4" s="1048"/>
      <c r="K4" s="1048"/>
      <c r="L4" s="1048"/>
      <c r="M4" s="1048"/>
      <c r="N4" s="1048"/>
      <c r="O4" s="1048"/>
      <c r="P4" s="1048"/>
      <c r="Q4" s="1048"/>
      <c r="R4" s="1048"/>
      <c r="S4" s="1048"/>
      <c r="T4" s="1048"/>
      <c r="U4" s="1048"/>
      <c r="V4" s="1049"/>
      <c r="W4" s="29"/>
      <c r="X4" s="29"/>
      <c r="Y4" s="29"/>
      <c r="Z4" s="29"/>
      <c r="AA4" s="29"/>
      <c r="AB4" s="29"/>
    </row>
    <row r="5" spans="1:30" s="22" customFormat="1" ht="18" customHeight="1" x14ac:dyDescent="0.25">
      <c r="X5" s="29"/>
      <c r="Y5" s="29"/>
    </row>
    <row r="6" spans="1:30" s="22" customFormat="1" ht="18" customHeight="1" x14ac:dyDescent="0.25">
      <c r="B6" s="1264" t="s">
        <v>362</v>
      </c>
      <c r="C6" s="1265"/>
      <c r="D6" s="1265"/>
      <c r="E6" s="1265"/>
      <c r="F6" s="1265"/>
      <c r="G6" s="1265"/>
      <c r="H6" s="1265"/>
      <c r="I6" s="1265"/>
      <c r="J6" s="1265"/>
      <c r="K6" s="1266"/>
      <c r="L6" s="281"/>
      <c r="M6" s="1264" t="s">
        <v>363</v>
      </c>
      <c r="N6" s="1265"/>
      <c r="O6" s="1265"/>
      <c r="P6" s="1265"/>
      <c r="Q6" s="1265"/>
      <c r="R6" s="1265"/>
      <c r="S6" s="1265"/>
      <c r="T6" s="1265"/>
      <c r="U6" s="1265"/>
      <c r="V6" s="1266"/>
      <c r="W6" s="653"/>
      <c r="X6" s="1260" t="s">
        <v>318</v>
      </c>
      <c r="Y6" s="1261"/>
      <c r="Z6" s="653"/>
      <c r="AA6" s="29"/>
      <c r="AD6" s="29"/>
    </row>
    <row r="7" spans="1:30" s="22" customFormat="1" ht="18" customHeight="1" x14ac:dyDescent="0.25">
      <c r="B7" s="1267"/>
      <c r="C7" s="1268"/>
      <c r="D7" s="1268"/>
      <c r="E7" s="1268"/>
      <c r="F7" s="1268"/>
      <c r="G7" s="1268"/>
      <c r="H7" s="1268"/>
      <c r="I7" s="1268"/>
      <c r="J7" s="1268"/>
      <c r="K7" s="1269"/>
      <c r="L7" s="281"/>
      <c r="M7" s="1267"/>
      <c r="N7" s="1268"/>
      <c r="O7" s="1268"/>
      <c r="P7" s="1268"/>
      <c r="Q7" s="1268"/>
      <c r="R7" s="1268"/>
      <c r="S7" s="1268"/>
      <c r="T7" s="1268"/>
      <c r="U7" s="1268"/>
      <c r="V7" s="1269"/>
      <c r="W7" s="653"/>
      <c r="X7" s="1262"/>
      <c r="Y7" s="1263"/>
      <c r="Z7" s="653"/>
      <c r="AA7" s="29"/>
      <c r="AD7" s="29"/>
    </row>
    <row r="8" spans="1:30" s="22" customFormat="1" ht="18" customHeight="1" thickBot="1" x14ac:dyDescent="0.3"/>
    <row r="9" spans="1:30" s="22" customFormat="1" ht="18" customHeight="1" x14ac:dyDescent="0.25">
      <c r="A9" s="45" t="s">
        <v>16</v>
      </c>
      <c r="B9" s="1468" t="s">
        <v>108</v>
      </c>
      <c r="C9" s="1469"/>
      <c r="D9" s="1469"/>
      <c r="E9" s="1469"/>
      <c r="F9" s="1469"/>
      <c r="G9" s="1469"/>
      <c r="H9" s="1469"/>
      <c r="I9" s="1469"/>
      <c r="J9" s="1469"/>
      <c r="K9" s="1042" t="s">
        <v>95</v>
      </c>
      <c r="L9" s="45" t="s">
        <v>16</v>
      </c>
      <c r="M9" s="1528" t="str">
        <f>B9</f>
        <v>SAISISSEZ LE NOM DE LA RECETTE</v>
      </c>
      <c r="N9" s="1529"/>
      <c r="O9" s="1529"/>
      <c r="P9" s="1529"/>
      <c r="Q9" s="1529"/>
      <c r="R9" s="1529"/>
      <c r="S9" s="1529"/>
      <c r="T9" s="1529"/>
      <c r="U9" s="1529"/>
      <c r="V9" s="1514" t="str">
        <f>K9</f>
        <v>N°12</v>
      </c>
      <c r="X9" s="1098" t="s">
        <v>162</v>
      </c>
      <c r="Y9" s="1259"/>
      <c r="AA9" s="37" t="s">
        <v>72</v>
      </c>
      <c r="AB9" s="38">
        <f>ROW()</f>
        <v>9</v>
      </c>
    </row>
    <row r="10" spans="1:30" s="22" customFormat="1" ht="18" customHeight="1" x14ac:dyDescent="0.25">
      <c r="A10" s="1036"/>
      <c r="B10" s="1470"/>
      <c r="C10" s="1471"/>
      <c r="D10" s="1471"/>
      <c r="E10" s="1471"/>
      <c r="F10" s="1471"/>
      <c r="G10" s="1471"/>
      <c r="H10" s="1471"/>
      <c r="I10" s="1471"/>
      <c r="J10" s="1471"/>
      <c r="K10" s="1043"/>
      <c r="L10" s="1036"/>
      <c r="M10" s="1530"/>
      <c r="N10" s="1531"/>
      <c r="O10" s="1531"/>
      <c r="P10" s="1531"/>
      <c r="Q10" s="1531"/>
      <c r="R10" s="1531"/>
      <c r="S10" s="1531"/>
      <c r="T10" s="1531"/>
      <c r="U10" s="1531"/>
      <c r="V10" s="1515"/>
      <c r="X10" s="1104" t="s">
        <v>121</v>
      </c>
      <c r="Y10" s="1105"/>
      <c r="AA10" s="37" t="s">
        <v>72</v>
      </c>
      <c r="AB10" s="38">
        <f>ROW()</f>
        <v>10</v>
      </c>
    </row>
    <row r="11" spans="1:30" s="22" customFormat="1" ht="18" customHeight="1" x14ac:dyDescent="0.25">
      <c r="A11" s="1036"/>
      <c r="B11" s="1040" t="s">
        <v>542</v>
      </c>
      <c r="C11" s="1041"/>
      <c r="D11" s="1041"/>
      <c r="E11" s="1041"/>
      <c r="F11" s="1041"/>
      <c r="G11" s="1041"/>
      <c r="H11" s="1041"/>
      <c r="I11" s="1041"/>
      <c r="J11" s="1041"/>
      <c r="K11" s="1441"/>
      <c r="L11" s="1036"/>
      <c r="M11" s="1385" t="str">
        <f>B11</f>
        <v>FICHE A LA PORTION  saisie en Kg</v>
      </c>
      <c r="N11" s="1386"/>
      <c r="O11" s="1386"/>
      <c r="P11" s="1386"/>
      <c r="Q11" s="1386"/>
      <c r="R11" s="1386"/>
      <c r="S11" s="1386"/>
      <c r="T11" s="1386"/>
      <c r="U11" s="1386"/>
      <c r="V11" s="1515"/>
      <c r="X11" s="1104"/>
      <c r="Y11" s="1105"/>
      <c r="AA11" s="37" t="s">
        <v>72</v>
      </c>
      <c r="AB11" s="38">
        <f>ROW()</f>
        <v>11</v>
      </c>
    </row>
    <row r="12" spans="1:30" s="22" customFormat="1" ht="18" customHeight="1" x14ac:dyDescent="0.25">
      <c r="A12" s="1036"/>
      <c r="B12" s="1199" t="s">
        <v>70</v>
      </c>
      <c r="C12" s="1200"/>
      <c r="D12" s="1200"/>
      <c r="E12" s="1200"/>
      <c r="F12" s="1200"/>
      <c r="G12" s="1200"/>
      <c r="H12" s="1200"/>
      <c r="I12" s="1200"/>
      <c r="J12" s="1200"/>
      <c r="K12" s="1201"/>
      <c r="L12" s="1036"/>
      <c r="M12" s="677"/>
      <c r="N12" s="837"/>
      <c r="O12" s="837"/>
      <c r="P12" s="837"/>
      <c r="Q12" s="678" t="s">
        <v>1</v>
      </c>
      <c r="R12" s="4">
        <v>2</v>
      </c>
      <c r="S12" s="837"/>
      <c r="T12" s="678" t="s">
        <v>0</v>
      </c>
      <c r="U12" s="4">
        <v>2</v>
      </c>
      <c r="V12" s="835"/>
      <c r="X12" s="1104"/>
      <c r="Y12" s="1105"/>
      <c r="AA12" s="37" t="s">
        <v>72</v>
      </c>
      <c r="AB12" s="38">
        <f>ROW()</f>
        <v>12</v>
      </c>
    </row>
    <row r="13" spans="1:30" s="22" customFormat="1" ht="18" customHeight="1" x14ac:dyDescent="0.25">
      <c r="A13" s="1036"/>
      <c r="B13" s="1519" t="s">
        <v>80</v>
      </c>
      <c r="C13" s="1520"/>
      <c r="D13" s="1520"/>
      <c r="E13" s="1520"/>
      <c r="F13" s="1520"/>
      <c r="G13" s="1520"/>
      <c r="H13" s="1520"/>
      <c r="I13" s="1520"/>
      <c r="J13" s="1520"/>
      <c r="K13" s="1521"/>
      <c r="L13" s="1036"/>
      <c r="M13" s="1246" t="s">
        <v>13</v>
      </c>
      <c r="N13" s="1247"/>
      <c r="O13" s="1247"/>
      <c r="P13" s="1247"/>
      <c r="Q13" s="1247"/>
      <c r="R13" s="1247"/>
      <c r="S13" s="1247"/>
      <c r="T13" s="1247"/>
      <c r="U13" s="1247"/>
      <c r="V13" s="1248"/>
      <c r="X13" s="1106"/>
      <c r="Y13" s="1107"/>
      <c r="AA13" s="37" t="s">
        <v>72</v>
      </c>
      <c r="AB13" s="38">
        <f>ROW()</f>
        <v>13</v>
      </c>
    </row>
    <row r="14" spans="1:30" s="22" customFormat="1" ht="18" customHeight="1" x14ac:dyDescent="0.25">
      <c r="A14" s="1036"/>
      <c r="B14" s="72"/>
      <c r="C14" s="161"/>
      <c r="D14" s="161"/>
      <c r="E14" s="161"/>
      <c r="F14" s="161"/>
      <c r="G14" s="161"/>
      <c r="H14" s="161"/>
      <c r="I14" s="1037" t="s">
        <v>103</v>
      </c>
      <c r="J14" s="1037"/>
      <c r="K14" s="1033">
        <v>20</v>
      </c>
      <c r="L14" s="1036"/>
      <c r="M14" s="781">
        <v>1</v>
      </c>
      <c r="N14" s="28" t="s">
        <v>112</v>
      </c>
      <c r="O14" s="28"/>
      <c r="P14" s="28"/>
      <c r="Q14" s="28"/>
      <c r="R14" s="28"/>
      <c r="S14" s="28"/>
      <c r="T14" s="28"/>
      <c r="U14" s="28"/>
      <c r="V14" s="47"/>
      <c r="X14" s="1110" t="s">
        <v>113</v>
      </c>
      <c r="Y14" s="1217"/>
      <c r="AA14" s="37" t="s">
        <v>72</v>
      </c>
      <c r="AB14" s="38">
        <f>ROW()</f>
        <v>14</v>
      </c>
    </row>
    <row r="15" spans="1:30" s="22" customFormat="1" ht="18" customHeight="1" x14ac:dyDescent="0.25">
      <c r="A15" s="1036"/>
      <c r="B15" s="71"/>
      <c r="C15" s="58"/>
      <c r="D15" s="58"/>
      <c r="E15" s="266"/>
      <c r="F15" s="266"/>
      <c r="G15" s="266"/>
      <c r="H15" s="266"/>
      <c r="I15" s="1037"/>
      <c r="J15" s="1037"/>
      <c r="K15" s="1033"/>
      <c r="L15" s="1036"/>
      <c r="M15" s="781">
        <v>2</v>
      </c>
      <c r="N15" s="28"/>
      <c r="O15" s="28"/>
      <c r="P15" s="28"/>
      <c r="Q15" s="28"/>
      <c r="R15" s="28"/>
      <c r="S15" s="28"/>
      <c r="T15" s="28"/>
      <c r="U15" s="28"/>
      <c r="V15" s="47"/>
      <c r="X15" s="1112" t="s">
        <v>122</v>
      </c>
      <c r="Y15" s="1113"/>
      <c r="AA15" s="37" t="s">
        <v>72</v>
      </c>
      <c r="AB15" s="38">
        <f>ROW()</f>
        <v>15</v>
      </c>
    </row>
    <row r="16" spans="1:30" s="22" customFormat="1" ht="18" customHeight="1" x14ac:dyDescent="0.25">
      <c r="A16" s="1036"/>
      <c r="B16" s="71"/>
      <c r="C16" s="194" t="s">
        <v>101</v>
      </c>
      <c r="D16" s="195">
        <v>10</v>
      </c>
      <c r="E16" s="111"/>
      <c r="F16" s="259" t="s">
        <v>116</v>
      </c>
      <c r="G16" s="196" t="s">
        <v>105</v>
      </c>
      <c r="H16" s="111"/>
      <c r="I16" s="109"/>
      <c r="J16" s="102" t="s">
        <v>78</v>
      </c>
      <c r="K16" s="110">
        <f>J57/K14</f>
        <v>7.4999999999999997E-2</v>
      </c>
      <c r="L16" s="1036"/>
      <c r="M16" s="781">
        <v>3</v>
      </c>
      <c r="N16" s="28"/>
      <c r="O16" s="28"/>
      <c r="P16" s="28"/>
      <c r="Q16" s="28"/>
      <c r="R16" s="28"/>
      <c r="S16" s="28"/>
      <c r="T16" s="28"/>
      <c r="U16" s="28"/>
      <c r="V16" s="47"/>
      <c r="X16" s="1120" t="s">
        <v>96</v>
      </c>
      <c r="Y16" s="1121"/>
      <c r="AA16" s="37" t="s">
        <v>72</v>
      </c>
      <c r="AB16" s="38">
        <f>ROW()</f>
        <v>16</v>
      </c>
    </row>
    <row r="17" spans="1:28" s="22" customFormat="1" ht="18" customHeight="1" x14ac:dyDescent="0.25">
      <c r="A17" s="1036"/>
      <c r="B17" s="1034" t="s">
        <v>96</v>
      </c>
      <c r="C17" s="1035"/>
      <c r="D17" s="197" t="s">
        <v>104</v>
      </c>
      <c r="E17" s="198" t="s">
        <v>98</v>
      </c>
      <c r="F17" s="258" t="s">
        <v>115</v>
      </c>
      <c r="G17" s="256" t="s">
        <v>77</v>
      </c>
      <c r="H17" s="66" t="s">
        <v>12</v>
      </c>
      <c r="I17" s="67" t="s">
        <v>11</v>
      </c>
      <c r="J17" s="68" t="s">
        <v>65</v>
      </c>
      <c r="K17" s="69" t="s">
        <v>75</v>
      </c>
      <c r="L17" s="1036"/>
      <c r="M17" s="781">
        <v>4</v>
      </c>
      <c r="N17" s="28" t="s">
        <v>364</v>
      </c>
      <c r="O17" s="28"/>
      <c r="P17" s="28"/>
      <c r="Q17" s="28"/>
      <c r="R17" s="28"/>
      <c r="S17" s="28"/>
      <c r="T17" s="28"/>
      <c r="U17" s="28"/>
      <c r="V17" s="47"/>
      <c r="X17" s="1120" t="s">
        <v>104</v>
      </c>
      <c r="Y17" s="1121"/>
      <c r="AA17" s="37" t="s">
        <v>72</v>
      </c>
      <c r="AB17" s="38">
        <f>ROW()</f>
        <v>17</v>
      </c>
    </row>
    <row r="18" spans="1:28" s="22" customFormat="1" ht="18" customHeight="1" x14ac:dyDescent="0.25">
      <c r="A18" s="1036"/>
      <c r="B18" s="193">
        <v>1</v>
      </c>
      <c r="C18" s="220" t="s">
        <v>91</v>
      </c>
      <c r="D18" s="206">
        <v>5</v>
      </c>
      <c r="E18" s="206" t="s">
        <v>17</v>
      </c>
      <c r="F18" s="215">
        <v>0.05</v>
      </c>
      <c r="G18" s="222">
        <v>0.13</v>
      </c>
      <c r="H18" s="208">
        <f>(D18/D16)*K14</f>
        <v>10</v>
      </c>
      <c r="I18" s="209" t="str">
        <f>E18</f>
        <v>œufs</v>
      </c>
      <c r="J18" s="226">
        <f>IF(D18&gt;0,(F18*D18/D16)*K14,IF(ISBLANK(D18),(F18/D16)*K14))</f>
        <v>0.5</v>
      </c>
      <c r="K18" s="217">
        <f t="shared" ref="K18:K56" si="2">IF(J18=0,H18*G18,J18*G18)</f>
        <v>6.5000000000000002E-2</v>
      </c>
      <c r="L18" s="1036"/>
      <c r="M18" s="781">
        <v>5</v>
      </c>
      <c r="N18" s="28"/>
      <c r="O18" s="28"/>
      <c r="P18" s="28"/>
      <c r="Q18" s="28"/>
      <c r="R18" s="28"/>
      <c r="S18" s="28"/>
      <c r="T18" s="28"/>
      <c r="U18" s="28"/>
      <c r="V18" s="47"/>
      <c r="X18" s="1120" t="s">
        <v>117</v>
      </c>
      <c r="Y18" s="1121"/>
      <c r="AA18" s="37" t="s">
        <v>72</v>
      </c>
      <c r="AB18" s="38">
        <f>ROW()</f>
        <v>18</v>
      </c>
    </row>
    <row r="19" spans="1:28" s="22" customFormat="1" ht="18" customHeight="1" x14ac:dyDescent="0.25">
      <c r="A19" s="1036"/>
      <c r="B19" s="207">
        <v>2</v>
      </c>
      <c r="C19" s="221" t="s">
        <v>39</v>
      </c>
      <c r="D19" s="54"/>
      <c r="E19" s="54"/>
      <c r="F19" s="55">
        <v>0.5</v>
      </c>
      <c r="G19" s="223">
        <v>7.2</v>
      </c>
      <c r="H19" s="211">
        <f>(D19/D16)*K14</f>
        <v>0</v>
      </c>
      <c r="I19" s="212">
        <f>E19</f>
        <v>0</v>
      </c>
      <c r="J19" s="227">
        <f>IF(D19&gt;0,(F19*D19/D16)*K14,IF(ISBLANK(D19),(F19/D16)*K14))</f>
        <v>1</v>
      </c>
      <c r="K19" s="218">
        <f t="shared" si="2"/>
        <v>7.2</v>
      </c>
      <c r="L19" s="1036"/>
      <c r="M19" s="781">
        <v>6</v>
      </c>
      <c r="N19" s="28" t="s">
        <v>365</v>
      </c>
      <c r="O19" s="28"/>
      <c r="P19" s="28"/>
      <c r="Q19" s="28"/>
      <c r="R19" s="28"/>
      <c r="S19" s="28"/>
      <c r="T19" s="28"/>
      <c r="U19" s="28"/>
      <c r="V19" s="47"/>
      <c r="X19" s="1124" t="s">
        <v>129</v>
      </c>
      <c r="Y19" s="1125"/>
      <c r="AA19" s="39" t="s">
        <v>73</v>
      </c>
      <c r="AB19" s="40">
        <f>ROW()</f>
        <v>19</v>
      </c>
    </row>
    <row r="20" spans="1:28" s="22" customFormat="1" ht="18" customHeight="1" x14ac:dyDescent="0.25">
      <c r="A20" s="1036"/>
      <c r="B20" s="193">
        <v>3</v>
      </c>
      <c r="C20" s="220" t="s">
        <v>41</v>
      </c>
      <c r="D20" s="206">
        <v>1</v>
      </c>
      <c r="E20" s="206" t="s">
        <v>53</v>
      </c>
      <c r="F20" s="215"/>
      <c r="G20" s="222">
        <v>0.62</v>
      </c>
      <c r="H20" s="208">
        <f>(D20/D16)*K14</f>
        <v>2</v>
      </c>
      <c r="I20" s="209" t="str">
        <f t="shared" ref="I20:I56" si="3">E20</f>
        <v>pièce</v>
      </c>
      <c r="J20" s="226">
        <f>IF(D20&gt;0,(F20*D20/D16)*K14,IF(ISBLANK(D20),(F20/D16)*K14))</f>
        <v>0</v>
      </c>
      <c r="K20" s="217">
        <f t="shared" si="2"/>
        <v>1.24</v>
      </c>
      <c r="L20" s="1036"/>
      <c r="M20" s="781">
        <v>7</v>
      </c>
      <c r="N20" s="28" t="s">
        <v>366</v>
      </c>
      <c r="O20" s="28"/>
      <c r="P20" s="28"/>
      <c r="Q20" s="28"/>
      <c r="R20" s="28"/>
      <c r="S20" s="28"/>
      <c r="T20" s="28"/>
      <c r="U20" s="28"/>
      <c r="V20" s="47"/>
      <c r="X20" s="1124" t="s">
        <v>124</v>
      </c>
      <c r="Y20" s="1125"/>
      <c r="AA20" s="41" t="s">
        <v>73</v>
      </c>
      <c r="AB20" s="42">
        <f>ROW()</f>
        <v>20</v>
      </c>
    </row>
    <row r="21" spans="1:28" s="22" customFormat="1" ht="18" customHeight="1" x14ac:dyDescent="0.25">
      <c r="A21" s="1036"/>
      <c r="B21" s="207">
        <v>4</v>
      </c>
      <c r="C21" s="221" t="s">
        <v>64</v>
      </c>
      <c r="D21" s="54">
        <v>1</v>
      </c>
      <c r="E21" s="54" t="s">
        <v>25</v>
      </c>
      <c r="F21" s="55"/>
      <c r="G21" s="223">
        <v>0.57999999999999996</v>
      </c>
      <c r="H21" s="211">
        <f>(D21/D16)*K14</f>
        <v>2</v>
      </c>
      <c r="I21" s="212" t="str">
        <f t="shared" si="3"/>
        <v>botte</v>
      </c>
      <c r="J21" s="227">
        <f>IF(D21&gt;0,(F21*D21/D16)*K14,IF(ISBLANK(D21),(F21/D16)*K14))</f>
        <v>0</v>
      </c>
      <c r="K21" s="218">
        <f t="shared" si="2"/>
        <v>1.1599999999999999</v>
      </c>
      <c r="L21" s="1036"/>
      <c r="M21" s="781">
        <v>8</v>
      </c>
      <c r="N21" s="28"/>
      <c r="O21" s="28"/>
      <c r="P21" s="28"/>
      <c r="Q21" s="28"/>
      <c r="R21" s="28"/>
      <c r="S21" s="28"/>
      <c r="T21" s="28"/>
      <c r="U21" s="28"/>
      <c r="V21" s="47"/>
      <c r="X21" s="1116" t="s">
        <v>126</v>
      </c>
      <c r="Y21" s="1117"/>
      <c r="AA21" s="39" t="s">
        <v>73</v>
      </c>
      <c r="AB21" s="40">
        <f>ROW()</f>
        <v>21</v>
      </c>
    </row>
    <row r="22" spans="1:28" s="22" customFormat="1" ht="18" customHeight="1" x14ac:dyDescent="0.25">
      <c r="A22" s="1036"/>
      <c r="B22" s="193">
        <v>5</v>
      </c>
      <c r="C22" s="220"/>
      <c r="D22" s="206"/>
      <c r="E22" s="206"/>
      <c r="F22" s="215"/>
      <c r="G22" s="222">
        <v>0</v>
      </c>
      <c r="H22" s="208">
        <f>(D22/D16)*K14</f>
        <v>0</v>
      </c>
      <c r="I22" s="209">
        <f t="shared" si="3"/>
        <v>0</v>
      </c>
      <c r="J22" s="226">
        <f>IF(D22&gt;0,(F22*D22/D16)*K14,IF(ISBLANK(D22),(F22/D16)*K14))</f>
        <v>0</v>
      </c>
      <c r="K22" s="217">
        <f t="shared" si="2"/>
        <v>0</v>
      </c>
      <c r="L22" s="1036"/>
      <c r="M22" s="781">
        <v>9</v>
      </c>
      <c r="N22" s="28"/>
      <c r="O22" s="28"/>
      <c r="P22" s="28"/>
      <c r="Q22" s="28"/>
      <c r="R22" s="28"/>
      <c r="S22" s="28"/>
      <c r="T22" s="28"/>
      <c r="U22" s="28"/>
      <c r="V22" s="47"/>
      <c r="X22" s="1120" t="s">
        <v>103</v>
      </c>
      <c r="Y22" s="1121"/>
      <c r="AA22" s="41" t="s">
        <v>73</v>
      </c>
      <c r="AB22" s="42">
        <f>ROW()</f>
        <v>22</v>
      </c>
    </row>
    <row r="23" spans="1:28" s="22" customFormat="1" ht="18" customHeight="1" x14ac:dyDescent="0.25">
      <c r="A23" s="1036"/>
      <c r="B23" s="207">
        <v>6</v>
      </c>
      <c r="C23" s="221"/>
      <c r="D23" s="54"/>
      <c r="E23" s="54"/>
      <c r="F23" s="55"/>
      <c r="G23" s="223">
        <v>0</v>
      </c>
      <c r="H23" s="211">
        <f>(D23/D16)*K14</f>
        <v>0</v>
      </c>
      <c r="I23" s="212">
        <f t="shared" si="3"/>
        <v>0</v>
      </c>
      <c r="J23" s="227">
        <f>IF(D23&gt;0,(F23*D23/D16)*K14,IF(ISBLANK(D23),(F23/D16)*K14))</f>
        <v>0</v>
      </c>
      <c r="K23" s="218">
        <f t="shared" si="2"/>
        <v>0</v>
      </c>
      <c r="L23" s="1036"/>
      <c r="M23" s="781">
        <v>10</v>
      </c>
      <c r="N23" s="28"/>
      <c r="O23" s="28"/>
      <c r="P23" s="28"/>
      <c r="Q23" s="28"/>
      <c r="R23" s="28"/>
      <c r="S23" s="28"/>
      <c r="T23" s="28"/>
      <c r="U23" s="28"/>
      <c r="V23" s="47"/>
      <c r="X23" s="1126" t="s">
        <v>134</v>
      </c>
      <c r="Y23" s="1127"/>
      <c r="AA23" s="39" t="s">
        <v>73</v>
      </c>
      <c r="AB23" s="40">
        <f>ROW()</f>
        <v>23</v>
      </c>
    </row>
    <row r="24" spans="1:28" s="22" customFormat="1" ht="18" customHeight="1" x14ac:dyDescent="0.25">
      <c r="A24" s="1036"/>
      <c r="B24" s="193">
        <v>7</v>
      </c>
      <c r="C24" s="220"/>
      <c r="D24" s="206"/>
      <c r="E24" s="206"/>
      <c r="F24" s="215"/>
      <c r="G24" s="222">
        <v>0</v>
      </c>
      <c r="H24" s="208">
        <f>(D24/D16)*K14</f>
        <v>0</v>
      </c>
      <c r="I24" s="209">
        <f t="shared" si="3"/>
        <v>0</v>
      </c>
      <c r="J24" s="226">
        <f>IF(D24&gt;0,(F24*D24/D16)*K14,IF(ISBLANK(D24),(F24/D16)*K14))</f>
        <v>0</v>
      </c>
      <c r="K24" s="217">
        <f t="shared" si="2"/>
        <v>0</v>
      </c>
      <c r="L24" s="1036"/>
      <c r="M24" s="781">
        <v>11</v>
      </c>
      <c r="N24" s="28"/>
      <c r="O24" s="28"/>
      <c r="P24" s="28"/>
      <c r="Q24" s="28"/>
      <c r="R24" s="28"/>
      <c r="S24" s="28"/>
      <c r="T24" s="28"/>
      <c r="U24" s="28"/>
      <c r="V24" s="47"/>
      <c r="X24" s="1120" t="s">
        <v>135</v>
      </c>
      <c r="Y24" s="1121"/>
      <c r="AA24" s="41" t="s">
        <v>73</v>
      </c>
      <c r="AB24" s="42">
        <f>ROW()</f>
        <v>24</v>
      </c>
    </row>
    <row r="25" spans="1:28" s="22" customFormat="1" ht="18" customHeight="1" x14ac:dyDescent="0.25">
      <c r="A25" s="1036"/>
      <c r="B25" s="207">
        <v>8</v>
      </c>
      <c r="C25" s="221"/>
      <c r="D25" s="54"/>
      <c r="E25" s="54"/>
      <c r="F25" s="55"/>
      <c r="G25" s="223">
        <v>0</v>
      </c>
      <c r="H25" s="211">
        <f>(D25/D16)*K14</f>
        <v>0</v>
      </c>
      <c r="I25" s="212">
        <f t="shared" si="3"/>
        <v>0</v>
      </c>
      <c r="J25" s="227">
        <f>IF(D25&gt;0,(F25*D25/D16)*K14,IF(ISBLANK(D25),(F25/D16)*K14))</f>
        <v>0</v>
      </c>
      <c r="K25" s="218">
        <f t="shared" si="2"/>
        <v>0</v>
      </c>
      <c r="L25" s="1036"/>
      <c r="M25" s="781">
        <v>12</v>
      </c>
      <c r="N25" s="28"/>
      <c r="O25" s="28"/>
      <c r="P25" s="28"/>
      <c r="Q25" s="28"/>
      <c r="R25" s="28"/>
      <c r="S25" s="28"/>
      <c r="T25" s="28"/>
      <c r="U25" s="28"/>
      <c r="V25" s="47"/>
      <c r="X25" s="1120" t="s">
        <v>107</v>
      </c>
      <c r="Y25" s="1121"/>
      <c r="AA25" s="39" t="s">
        <v>73</v>
      </c>
      <c r="AB25" s="40">
        <f>ROW()</f>
        <v>25</v>
      </c>
    </row>
    <row r="26" spans="1:28" s="22" customFormat="1" ht="18" customHeight="1" x14ac:dyDescent="0.25">
      <c r="A26" s="1036"/>
      <c r="B26" s="193">
        <v>9</v>
      </c>
      <c r="C26" s="220"/>
      <c r="D26" s="206"/>
      <c r="E26" s="206"/>
      <c r="F26" s="215"/>
      <c r="G26" s="222">
        <v>0</v>
      </c>
      <c r="H26" s="208">
        <f>(D26/D16)*K14</f>
        <v>0</v>
      </c>
      <c r="I26" s="209">
        <f t="shared" si="3"/>
        <v>0</v>
      </c>
      <c r="J26" s="226">
        <f>IF(D26&gt;0,(F26*D26/D16)*K14,IF(ISBLANK(D26),(F26/D16)*K14))</f>
        <v>0</v>
      </c>
      <c r="K26" s="217">
        <f t="shared" si="2"/>
        <v>0</v>
      </c>
      <c r="L26" s="1036"/>
      <c r="M26" s="781">
        <v>13</v>
      </c>
      <c r="N26" s="28"/>
      <c r="O26" s="28"/>
      <c r="P26" s="28"/>
      <c r="Q26" s="28"/>
      <c r="R26" s="28"/>
      <c r="S26" s="28"/>
      <c r="T26" s="28"/>
      <c r="U26" s="28"/>
      <c r="V26" s="47"/>
      <c r="X26" s="1132" t="s">
        <v>50</v>
      </c>
      <c r="Y26" s="1133"/>
      <c r="AA26" s="41" t="s">
        <v>73</v>
      </c>
      <c r="AB26" s="42">
        <f>ROW()</f>
        <v>26</v>
      </c>
    </row>
    <row r="27" spans="1:28" s="22" customFormat="1" ht="18" customHeight="1" x14ac:dyDescent="0.25">
      <c r="A27" s="1036"/>
      <c r="B27" s="207">
        <v>10</v>
      </c>
      <c r="C27" s="221"/>
      <c r="D27" s="54"/>
      <c r="E27" s="54"/>
      <c r="F27" s="55"/>
      <c r="G27" s="223">
        <v>0</v>
      </c>
      <c r="H27" s="211">
        <f>(D27/D16)*K14</f>
        <v>0</v>
      </c>
      <c r="I27" s="212">
        <f t="shared" si="3"/>
        <v>0</v>
      </c>
      <c r="J27" s="227">
        <f>IF(D27&gt;0,(F27*D27/D16)*K14,IF(ISBLANK(D27),(F27/D16)*K14))</f>
        <v>0</v>
      </c>
      <c r="K27" s="218">
        <f t="shared" si="2"/>
        <v>0</v>
      </c>
      <c r="L27" s="1036"/>
      <c r="M27" s="781">
        <v>14</v>
      </c>
      <c r="N27" s="28"/>
      <c r="O27" s="28"/>
      <c r="P27" s="28"/>
      <c r="Q27" s="28"/>
      <c r="R27" s="28"/>
      <c r="S27" s="28"/>
      <c r="T27" s="28"/>
      <c r="U27" s="28"/>
      <c r="V27" s="47"/>
      <c r="X27" s="1134" t="s">
        <v>12</v>
      </c>
      <c r="Y27" s="1135"/>
      <c r="AA27" s="39" t="s">
        <v>73</v>
      </c>
      <c r="AB27" s="40">
        <f>ROW()</f>
        <v>27</v>
      </c>
    </row>
    <row r="28" spans="1:28" s="22" customFormat="1" ht="18" customHeight="1" x14ac:dyDescent="0.25">
      <c r="A28" s="1036"/>
      <c r="B28" s="193">
        <v>11</v>
      </c>
      <c r="C28" s="220"/>
      <c r="D28" s="206"/>
      <c r="E28" s="206"/>
      <c r="F28" s="215"/>
      <c r="G28" s="222">
        <v>0</v>
      </c>
      <c r="H28" s="208">
        <f>(D28/D16)*K14</f>
        <v>0</v>
      </c>
      <c r="I28" s="209">
        <f t="shared" si="3"/>
        <v>0</v>
      </c>
      <c r="J28" s="226">
        <f>IF(D28&gt;0,(F28*D28/D16)*K14,IF(ISBLANK(D28),(F28/D16)*K14))</f>
        <v>0</v>
      </c>
      <c r="K28" s="217">
        <f t="shared" si="2"/>
        <v>0</v>
      </c>
      <c r="L28" s="1036"/>
      <c r="M28" s="781">
        <v>15</v>
      </c>
      <c r="N28" s="28"/>
      <c r="O28" s="28"/>
      <c r="P28" s="28"/>
      <c r="Q28" s="28"/>
      <c r="R28" s="28"/>
      <c r="S28" s="28"/>
      <c r="T28" s="28"/>
      <c r="U28" s="28"/>
      <c r="V28" s="47"/>
      <c r="X28" s="1134" t="s">
        <v>11</v>
      </c>
      <c r="Y28" s="1135"/>
      <c r="AA28" s="41" t="s">
        <v>73</v>
      </c>
      <c r="AB28" s="42">
        <f>ROW()</f>
        <v>28</v>
      </c>
    </row>
    <row r="29" spans="1:28" s="22" customFormat="1" ht="18" customHeight="1" x14ac:dyDescent="0.25">
      <c r="A29" s="1036"/>
      <c r="B29" s="207">
        <v>12</v>
      </c>
      <c r="C29" s="221"/>
      <c r="D29" s="54"/>
      <c r="E29" s="54"/>
      <c r="F29" s="55"/>
      <c r="G29" s="223">
        <v>0</v>
      </c>
      <c r="H29" s="211">
        <f>(D29/D16)*K14</f>
        <v>0</v>
      </c>
      <c r="I29" s="212">
        <f t="shared" si="3"/>
        <v>0</v>
      </c>
      <c r="J29" s="227">
        <f>IF(D29&gt;0,(F29*D29/D16)*K14,IF(ISBLANK(D29),(F29/D16)*K14))</f>
        <v>0</v>
      </c>
      <c r="K29" s="218">
        <f t="shared" si="2"/>
        <v>0</v>
      </c>
      <c r="L29" s="1036"/>
      <c r="M29" s="781">
        <v>16</v>
      </c>
      <c r="N29" s="28"/>
      <c r="O29" s="28"/>
      <c r="P29" s="28"/>
      <c r="Q29" s="28"/>
      <c r="R29" s="28"/>
      <c r="S29" s="28"/>
      <c r="T29" s="28"/>
      <c r="U29" s="28"/>
      <c r="V29" s="47"/>
      <c r="X29" s="1134" t="s">
        <v>65</v>
      </c>
      <c r="Y29" s="1135"/>
      <c r="AA29" s="39" t="s">
        <v>73</v>
      </c>
      <c r="AB29" s="40">
        <f>ROW()</f>
        <v>29</v>
      </c>
    </row>
    <row r="30" spans="1:28" s="22" customFormat="1" ht="18" customHeight="1" x14ac:dyDescent="0.25">
      <c r="A30" s="1036"/>
      <c r="B30" s="193">
        <v>13</v>
      </c>
      <c r="C30" s="220"/>
      <c r="D30" s="206"/>
      <c r="E30" s="206"/>
      <c r="F30" s="215"/>
      <c r="G30" s="222">
        <v>0</v>
      </c>
      <c r="H30" s="208">
        <f>(D30/D16)*K14</f>
        <v>0</v>
      </c>
      <c r="I30" s="209">
        <f t="shared" si="3"/>
        <v>0</v>
      </c>
      <c r="J30" s="226">
        <f>IF(D30&gt;0,(F30*D30/D16)*K14,IF(ISBLANK(D30),(F30/D16)*K14))</f>
        <v>0</v>
      </c>
      <c r="K30" s="217">
        <f t="shared" si="2"/>
        <v>0</v>
      </c>
      <c r="L30" s="1036"/>
      <c r="M30" s="781">
        <v>17</v>
      </c>
      <c r="N30" s="28"/>
      <c r="O30" s="28"/>
      <c r="P30" s="28"/>
      <c r="Q30" s="28"/>
      <c r="R30" s="28"/>
      <c r="S30" s="28"/>
      <c r="T30" s="28"/>
      <c r="U30" s="28"/>
      <c r="V30" s="47"/>
      <c r="X30" s="1134" t="s">
        <v>75</v>
      </c>
      <c r="Y30" s="1135"/>
      <c r="AA30" s="41" t="s">
        <v>73</v>
      </c>
      <c r="AB30" s="42">
        <f>ROW()</f>
        <v>30</v>
      </c>
    </row>
    <row r="31" spans="1:28" s="22" customFormat="1" ht="18" customHeight="1" x14ac:dyDescent="0.25">
      <c r="A31" s="1036"/>
      <c r="B31" s="207">
        <v>14</v>
      </c>
      <c r="C31" s="221"/>
      <c r="D31" s="54"/>
      <c r="E31" s="54"/>
      <c r="F31" s="55"/>
      <c r="G31" s="223">
        <v>0</v>
      </c>
      <c r="H31" s="211">
        <f>(D31/D16)*K14</f>
        <v>0</v>
      </c>
      <c r="I31" s="212">
        <f t="shared" si="3"/>
        <v>0</v>
      </c>
      <c r="J31" s="227">
        <f>IF(D31&gt;0,(F31*D31/D16)*K14,IF(ISBLANK(D31),(F31/D16)*K14))</f>
        <v>0</v>
      </c>
      <c r="K31" s="218">
        <f t="shared" si="2"/>
        <v>0</v>
      </c>
      <c r="L31" s="1036"/>
      <c r="M31" s="781">
        <v>18</v>
      </c>
      <c r="N31" s="28"/>
      <c r="O31" s="28"/>
      <c r="P31" s="28"/>
      <c r="Q31" s="28"/>
      <c r="R31" s="28"/>
      <c r="S31" s="28"/>
      <c r="T31" s="28"/>
      <c r="U31" s="28"/>
      <c r="V31" s="47"/>
      <c r="X31" s="1140"/>
      <c r="Y31" s="1141"/>
      <c r="AA31" s="39" t="s">
        <v>73</v>
      </c>
      <c r="AB31" s="40">
        <f>ROW()</f>
        <v>31</v>
      </c>
    </row>
    <row r="32" spans="1:28" s="22" customFormat="1" ht="18" customHeight="1" x14ac:dyDescent="0.25">
      <c r="A32" s="1036"/>
      <c r="B32" s="193">
        <v>15</v>
      </c>
      <c r="C32" s="220"/>
      <c r="D32" s="206"/>
      <c r="E32" s="206"/>
      <c r="F32" s="215"/>
      <c r="G32" s="222">
        <v>0</v>
      </c>
      <c r="H32" s="208">
        <f>(D32/D16)*K14</f>
        <v>0</v>
      </c>
      <c r="I32" s="209">
        <f t="shared" si="3"/>
        <v>0</v>
      </c>
      <c r="J32" s="226">
        <f>IF(D32&gt;0,(F32*D32/D16)*K14,IF(ISBLANK(D32),(F32/D16)*K14))</f>
        <v>0</v>
      </c>
      <c r="K32" s="217">
        <f t="shared" si="2"/>
        <v>0</v>
      </c>
      <c r="L32" s="1036"/>
      <c r="M32" s="781">
        <v>19</v>
      </c>
      <c r="N32" s="28"/>
      <c r="O32" s="28"/>
      <c r="P32" s="28"/>
      <c r="Q32" s="28"/>
      <c r="R32" s="28"/>
      <c r="S32" s="28"/>
      <c r="T32" s="28"/>
      <c r="U32" s="28"/>
      <c r="V32" s="47"/>
      <c r="AA32" s="41" t="s">
        <v>73</v>
      </c>
      <c r="AB32" s="42">
        <f>ROW()</f>
        <v>32</v>
      </c>
    </row>
    <row r="33" spans="1:28" s="22" customFormat="1" ht="18" customHeight="1" x14ac:dyDescent="0.25">
      <c r="A33" s="1036"/>
      <c r="B33" s="207">
        <v>16</v>
      </c>
      <c r="C33" s="221"/>
      <c r="D33" s="54"/>
      <c r="E33" s="54"/>
      <c r="F33" s="55"/>
      <c r="G33" s="223">
        <v>0</v>
      </c>
      <c r="H33" s="211">
        <f>(D33/D16)*K14</f>
        <v>0</v>
      </c>
      <c r="I33" s="212">
        <f t="shared" si="3"/>
        <v>0</v>
      </c>
      <c r="J33" s="227">
        <f>IF(D33&gt;0,(F33*D33/D16)*K14,IF(ISBLANK(D33),(F33/D16)*K14))</f>
        <v>0</v>
      </c>
      <c r="K33" s="218">
        <f t="shared" si="2"/>
        <v>0</v>
      </c>
      <c r="L33" s="1036"/>
      <c r="M33" s="781">
        <v>20</v>
      </c>
      <c r="N33" s="28"/>
      <c r="O33" s="28"/>
      <c r="P33" s="28"/>
      <c r="Q33" s="28"/>
      <c r="R33" s="28"/>
      <c r="S33" s="28"/>
      <c r="T33" s="28"/>
      <c r="U33" s="28"/>
      <c r="V33" s="47"/>
      <c r="X33" s="1658" t="s">
        <v>262</v>
      </c>
      <c r="Y33" s="1659"/>
      <c r="AA33" s="39" t="s">
        <v>73</v>
      </c>
      <c r="AB33" s="40">
        <f>ROW()</f>
        <v>33</v>
      </c>
    </row>
    <row r="34" spans="1:28" s="22" customFormat="1" ht="18" customHeight="1" x14ac:dyDescent="0.25">
      <c r="A34" s="1036"/>
      <c r="B34" s="193">
        <v>17</v>
      </c>
      <c r="C34" s="220"/>
      <c r="D34" s="206"/>
      <c r="E34" s="206"/>
      <c r="F34" s="215"/>
      <c r="G34" s="222">
        <v>0</v>
      </c>
      <c r="H34" s="208">
        <f>(D34/D16)*K14</f>
        <v>0</v>
      </c>
      <c r="I34" s="209">
        <f t="shared" si="3"/>
        <v>0</v>
      </c>
      <c r="J34" s="226">
        <f>IF(D34&gt;0,(F34*D34/D16)*K14,IF(ISBLANK(D34),(F34/D16)*K14))</f>
        <v>0</v>
      </c>
      <c r="K34" s="217">
        <f t="shared" si="2"/>
        <v>0</v>
      </c>
      <c r="L34" s="1036"/>
      <c r="M34" s="781">
        <v>21</v>
      </c>
      <c r="N34" s="28"/>
      <c r="O34" s="28"/>
      <c r="P34" s="28"/>
      <c r="Q34" s="28"/>
      <c r="R34" s="28"/>
      <c r="S34" s="28"/>
      <c r="T34" s="28"/>
      <c r="U34" s="28"/>
      <c r="V34" s="47"/>
      <c r="X34" s="1657"/>
      <c r="Y34" s="1660"/>
      <c r="AA34" s="41" t="s">
        <v>73</v>
      </c>
      <c r="AB34" s="42">
        <f>ROW()</f>
        <v>34</v>
      </c>
    </row>
    <row r="35" spans="1:28" s="22" customFormat="1" ht="18" customHeight="1" x14ac:dyDescent="0.25">
      <c r="A35" s="1036"/>
      <c r="B35" s="207">
        <v>18</v>
      </c>
      <c r="C35" s="221"/>
      <c r="D35" s="54"/>
      <c r="E35" s="54"/>
      <c r="F35" s="55"/>
      <c r="G35" s="223">
        <v>0</v>
      </c>
      <c r="H35" s="211">
        <f>(D35/D16)*K14</f>
        <v>0</v>
      </c>
      <c r="I35" s="212">
        <f t="shared" si="3"/>
        <v>0</v>
      </c>
      <c r="J35" s="227">
        <f>IF(D35&gt;0,(F35*D35/D16)*K14,IF(ISBLANK(D35),(F35/D16)*K14))</f>
        <v>0</v>
      </c>
      <c r="K35" s="218">
        <f t="shared" si="2"/>
        <v>0</v>
      </c>
      <c r="L35" s="1036"/>
      <c r="M35" s="781">
        <v>22</v>
      </c>
      <c r="N35" s="28"/>
      <c r="O35" s="28"/>
      <c r="P35" s="28"/>
      <c r="Q35" s="28"/>
      <c r="R35" s="28"/>
      <c r="S35" s="28"/>
      <c r="T35" s="28"/>
      <c r="U35" s="28"/>
      <c r="V35" s="47"/>
      <c r="X35" s="1657"/>
      <c r="Y35" s="1660"/>
      <c r="AA35" s="39" t="s">
        <v>73</v>
      </c>
      <c r="AB35" s="40">
        <f>ROW()</f>
        <v>35</v>
      </c>
    </row>
    <row r="36" spans="1:28" s="22" customFormat="1" ht="18" customHeight="1" x14ac:dyDescent="0.25">
      <c r="A36" s="1036"/>
      <c r="B36" s="193">
        <v>19</v>
      </c>
      <c r="C36" s="220"/>
      <c r="D36" s="206"/>
      <c r="E36" s="206"/>
      <c r="F36" s="215"/>
      <c r="G36" s="222">
        <v>0</v>
      </c>
      <c r="H36" s="208">
        <f>(D36/D16)*K14</f>
        <v>0</v>
      </c>
      <c r="I36" s="209">
        <f t="shared" si="3"/>
        <v>0</v>
      </c>
      <c r="J36" s="226">
        <f>IF(D36&gt;0,(F36*D36/D16)*K14,IF(ISBLANK(D36),(F36/D16)*K14))</f>
        <v>0</v>
      </c>
      <c r="K36" s="217">
        <f t="shared" si="2"/>
        <v>0</v>
      </c>
      <c r="L36" s="1036"/>
      <c r="M36" s="781">
        <v>23</v>
      </c>
      <c r="N36" s="28"/>
      <c r="O36" s="28"/>
      <c r="P36" s="28"/>
      <c r="Q36" s="28"/>
      <c r="R36" s="28"/>
      <c r="S36" s="28"/>
      <c r="T36" s="28"/>
      <c r="U36" s="28"/>
      <c r="V36" s="47"/>
      <c r="X36" s="1657"/>
      <c r="Y36" s="1660"/>
      <c r="AA36" s="39" t="s">
        <v>73</v>
      </c>
      <c r="AB36" s="40">
        <f>ROW()</f>
        <v>36</v>
      </c>
    </row>
    <row r="37" spans="1:28" s="22" customFormat="1" ht="18" customHeight="1" x14ac:dyDescent="0.25">
      <c r="A37" s="1036"/>
      <c r="B37" s="207">
        <v>20</v>
      </c>
      <c r="C37" s="221"/>
      <c r="D37" s="54"/>
      <c r="E37" s="54"/>
      <c r="F37" s="55"/>
      <c r="G37" s="223">
        <v>0</v>
      </c>
      <c r="H37" s="211">
        <f>(D37/D16)*K14</f>
        <v>0</v>
      </c>
      <c r="I37" s="212">
        <f t="shared" si="3"/>
        <v>0</v>
      </c>
      <c r="J37" s="227">
        <f>IF(D37&gt;0,(F37*D37/D16)*K14,IF(ISBLANK(D37),(F37/D16)*K14))</f>
        <v>0</v>
      </c>
      <c r="K37" s="218">
        <f t="shared" si="2"/>
        <v>0</v>
      </c>
      <c r="L37" s="1036"/>
      <c r="M37" s="781">
        <v>24</v>
      </c>
      <c r="N37" s="28"/>
      <c r="O37" s="28"/>
      <c r="P37" s="28"/>
      <c r="Q37" s="28"/>
      <c r="R37" s="28"/>
      <c r="S37" s="28"/>
      <c r="T37" s="28"/>
      <c r="U37" s="28"/>
      <c r="V37" s="47"/>
      <c r="X37" s="1661"/>
      <c r="Y37" s="1662"/>
      <c r="AA37" s="41" t="s">
        <v>73</v>
      </c>
      <c r="AB37" s="42">
        <f>ROW()</f>
        <v>37</v>
      </c>
    </row>
    <row r="38" spans="1:28" s="22" customFormat="1" ht="18" customHeight="1" x14ac:dyDescent="0.25">
      <c r="A38" s="1036"/>
      <c r="B38" s="193">
        <v>21</v>
      </c>
      <c r="C38" s="220"/>
      <c r="D38" s="206"/>
      <c r="E38" s="206"/>
      <c r="F38" s="215"/>
      <c r="G38" s="222">
        <v>0</v>
      </c>
      <c r="H38" s="208">
        <f>(D38/D16)*K14</f>
        <v>0</v>
      </c>
      <c r="I38" s="209">
        <f t="shared" si="3"/>
        <v>0</v>
      </c>
      <c r="J38" s="226">
        <f>IF(D38&gt;0,(F38*D38/D16)*K14,IF(ISBLANK(D38),(F38/D16)*K14))</f>
        <v>0</v>
      </c>
      <c r="K38" s="217">
        <f t="shared" si="2"/>
        <v>0</v>
      </c>
      <c r="L38" s="1036"/>
      <c r="M38" s="781">
        <v>25</v>
      </c>
      <c r="N38" s="28"/>
      <c r="O38" s="28"/>
      <c r="P38" s="28"/>
      <c r="Q38" s="28"/>
      <c r="R38" s="28"/>
      <c r="S38" s="28"/>
      <c r="T38" s="28"/>
      <c r="U38" s="28"/>
      <c r="V38" s="47"/>
      <c r="AA38" s="39" t="s">
        <v>73</v>
      </c>
      <c r="AB38" s="40">
        <f>ROW()</f>
        <v>38</v>
      </c>
    </row>
    <row r="39" spans="1:28" s="22" customFormat="1" ht="18" customHeight="1" x14ac:dyDescent="0.25">
      <c r="A39" s="1036"/>
      <c r="B39" s="207">
        <v>22</v>
      </c>
      <c r="C39" s="221"/>
      <c r="D39" s="54"/>
      <c r="E39" s="54"/>
      <c r="F39" s="55"/>
      <c r="G39" s="223">
        <v>0</v>
      </c>
      <c r="H39" s="211">
        <f>(D39/D16)*K14</f>
        <v>0</v>
      </c>
      <c r="I39" s="212">
        <f t="shared" si="3"/>
        <v>0</v>
      </c>
      <c r="J39" s="227">
        <f>IF(D39&gt;0,(F39*D39/D16)*K14,IF(ISBLANK(D39),(F39/D16)*K14))</f>
        <v>0</v>
      </c>
      <c r="K39" s="218">
        <f t="shared" si="2"/>
        <v>0</v>
      </c>
      <c r="L39" s="1036"/>
      <c r="M39" s="781">
        <v>26</v>
      </c>
      <c r="N39" s="28"/>
      <c r="O39" s="28"/>
      <c r="P39" s="28"/>
      <c r="Q39" s="28"/>
      <c r="R39" s="28"/>
      <c r="S39" s="28"/>
      <c r="T39" s="28"/>
      <c r="U39" s="28"/>
      <c r="V39" s="47"/>
      <c r="AA39" s="41" t="s">
        <v>73</v>
      </c>
      <c r="AB39" s="42">
        <f>ROW()</f>
        <v>39</v>
      </c>
    </row>
    <row r="40" spans="1:28" s="22" customFormat="1" ht="18" customHeight="1" x14ac:dyDescent="0.25">
      <c r="A40" s="1036"/>
      <c r="B40" s="193">
        <v>23</v>
      </c>
      <c r="C40" s="220"/>
      <c r="D40" s="206"/>
      <c r="E40" s="206"/>
      <c r="F40" s="215"/>
      <c r="G40" s="222">
        <v>0</v>
      </c>
      <c r="H40" s="208">
        <f>(D40/D16)*K14</f>
        <v>0</v>
      </c>
      <c r="I40" s="209">
        <f t="shared" si="3"/>
        <v>0</v>
      </c>
      <c r="J40" s="226">
        <f>IF(D40&gt;0,(F40*D40/D16)*K14,IF(ISBLANK(D40),(F40/D16)*K14))</f>
        <v>0</v>
      </c>
      <c r="K40" s="217">
        <f t="shared" si="2"/>
        <v>0</v>
      </c>
      <c r="L40" s="1036"/>
      <c r="M40" s="781">
        <v>27</v>
      </c>
      <c r="N40" s="28"/>
      <c r="O40" s="28"/>
      <c r="P40" s="28"/>
      <c r="Q40" s="28"/>
      <c r="R40" s="28"/>
      <c r="S40" s="28"/>
      <c r="T40" s="28"/>
      <c r="U40" s="28"/>
      <c r="V40" s="47"/>
      <c r="AA40" s="39" t="s">
        <v>73</v>
      </c>
      <c r="AB40" s="40">
        <f>ROW()</f>
        <v>40</v>
      </c>
    </row>
    <row r="41" spans="1:28" s="22" customFormat="1" ht="18" customHeight="1" x14ac:dyDescent="0.25">
      <c r="A41" s="1036"/>
      <c r="B41" s="207">
        <v>24</v>
      </c>
      <c r="C41" s="221"/>
      <c r="D41" s="54"/>
      <c r="E41" s="54"/>
      <c r="F41" s="55"/>
      <c r="G41" s="223">
        <v>0</v>
      </c>
      <c r="H41" s="211">
        <f>(D41/D16)*K14</f>
        <v>0</v>
      </c>
      <c r="I41" s="212">
        <f t="shared" si="3"/>
        <v>0</v>
      </c>
      <c r="J41" s="227">
        <f>IF(D41&gt;0,(F41*D41/D16)*K14,IF(ISBLANK(D41),(F41/D16)*K14))</f>
        <v>0</v>
      </c>
      <c r="K41" s="218">
        <f t="shared" si="2"/>
        <v>0</v>
      </c>
      <c r="L41" s="1036"/>
      <c r="M41" s="781">
        <v>28</v>
      </c>
      <c r="N41" s="28"/>
      <c r="O41" s="28"/>
      <c r="P41" s="28"/>
      <c r="Q41" s="28"/>
      <c r="R41" s="28"/>
      <c r="S41" s="28"/>
      <c r="T41" s="28"/>
      <c r="U41" s="28"/>
      <c r="V41" s="47"/>
      <c r="AA41" s="41" t="s">
        <v>73</v>
      </c>
      <c r="AB41" s="42">
        <f>ROW()</f>
        <v>41</v>
      </c>
    </row>
    <row r="42" spans="1:28" s="22" customFormat="1" ht="18" customHeight="1" x14ac:dyDescent="0.25">
      <c r="A42" s="1036"/>
      <c r="B42" s="193">
        <v>25</v>
      </c>
      <c r="C42" s="220"/>
      <c r="D42" s="206"/>
      <c r="E42" s="206"/>
      <c r="F42" s="215"/>
      <c r="G42" s="222">
        <v>0</v>
      </c>
      <c r="H42" s="208">
        <f>(D42/D16)*K14</f>
        <v>0</v>
      </c>
      <c r="I42" s="209">
        <f t="shared" si="3"/>
        <v>0</v>
      </c>
      <c r="J42" s="226">
        <f>IF(D42&gt;0,(F42*D42/D16)*K14,IF(ISBLANK(D42),(F42/D16)*K14))</f>
        <v>0</v>
      </c>
      <c r="K42" s="217">
        <f t="shared" si="2"/>
        <v>0</v>
      </c>
      <c r="L42" s="1036"/>
      <c r="M42" s="781">
        <v>29</v>
      </c>
      <c r="N42" s="28"/>
      <c r="O42" s="28"/>
      <c r="P42" s="28"/>
      <c r="Q42" s="28"/>
      <c r="R42" s="28"/>
      <c r="S42" s="28"/>
      <c r="T42" s="28"/>
      <c r="U42" s="28"/>
      <c r="V42" s="47"/>
      <c r="AA42" s="39" t="s">
        <v>73</v>
      </c>
      <c r="AB42" s="40">
        <f>ROW()</f>
        <v>42</v>
      </c>
    </row>
    <row r="43" spans="1:28" s="22" customFormat="1" ht="18" customHeight="1" x14ac:dyDescent="0.25">
      <c r="A43" s="1036"/>
      <c r="B43" s="207">
        <v>26</v>
      </c>
      <c r="C43" s="221"/>
      <c r="D43" s="54"/>
      <c r="E43" s="54"/>
      <c r="F43" s="55"/>
      <c r="G43" s="223">
        <v>0</v>
      </c>
      <c r="H43" s="211">
        <f>(D43/D16)*K14</f>
        <v>0</v>
      </c>
      <c r="I43" s="212">
        <f t="shared" si="3"/>
        <v>0</v>
      </c>
      <c r="J43" s="227">
        <f>IF(D43&gt;0,(F43*D43/D16)*K14,IF(ISBLANK(D43),(F43/D16)*K14))</f>
        <v>0</v>
      </c>
      <c r="K43" s="218">
        <f t="shared" si="2"/>
        <v>0</v>
      </c>
      <c r="L43" s="1036"/>
      <c r="M43" s="781">
        <v>30</v>
      </c>
      <c r="N43" s="28"/>
      <c r="O43" s="28"/>
      <c r="P43" s="28"/>
      <c r="Q43" s="28"/>
      <c r="R43" s="28"/>
      <c r="S43" s="28"/>
      <c r="T43" s="28"/>
      <c r="U43" s="28"/>
      <c r="V43" s="47"/>
      <c r="AA43" s="41" t="s">
        <v>73</v>
      </c>
      <c r="AB43" s="42">
        <f>ROW()</f>
        <v>43</v>
      </c>
    </row>
    <row r="44" spans="1:28" s="22" customFormat="1" ht="18" customHeight="1" x14ac:dyDescent="0.25">
      <c r="A44" s="1036"/>
      <c r="B44" s="193">
        <v>27</v>
      </c>
      <c r="C44" s="220"/>
      <c r="D44" s="206"/>
      <c r="E44" s="206"/>
      <c r="F44" s="215"/>
      <c r="G44" s="222">
        <v>0</v>
      </c>
      <c r="H44" s="208">
        <f>(D44/D16)*K14</f>
        <v>0</v>
      </c>
      <c r="I44" s="209">
        <f t="shared" si="3"/>
        <v>0</v>
      </c>
      <c r="J44" s="226">
        <f>IF(D44&gt;0,(F44*D44/D16)*K14,IF(ISBLANK(D44),(F44/D16)*K14))</f>
        <v>0</v>
      </c>
      <c r="K44" s="217">
        <f t="shared" si="2"/>
        <v>0</v>
      </c>
      <c r="L44" s="1036"/>
      <c r="M44" s="781">
        <v>31</v>
      </c>
      <c r="N44" s="28"/>
      <c r="O44" s="28"/>
      <c r="P44" s="28"/>
      <c r="Q44" s="28"/>
      <c r="R44" s="28"/>
      <c r="S44" s="28"/>
      <c r="T44" s="28"/>
      <c r="U44" s="28"/>
      <c r="V44" s="47"/>
      <c r="AA44" s="39" t="s">
        <v>73</v>
      </c>
      <c r="AB44" s="40">
        <f>ROW()</f>
        <v>44</v>
      </c>
    </row>
    <row r="45" spans="1:28" s="22" customFormat="1" ht="18" customHeight="1" x14ac:dyDescent="0.25">
      <c r="A45" s="1036"/>
      <c r="B45" s="207">
        <v>28</v>
      </c>
      <c r="C45" s="221"/>
      <c r="D45" s="54"/>
      <c r="E45" s="54"/>
      <c r="F45" s="55"/>
      <c r="G45" s="223">
        <v>0</v>
      </c>
      <c r="H45" s="211">
        <f>(D45/D16)*K14</f>
        <v>0</v>
      </c>
      <c r="I45" s="212">
        <f t="shared" si="3"/>
        <v>0</v>
      </c>
      <c r="J45" s="227">
        <f>IF(D45&gt;0,(F45*D45/D16)*K14,IF(ISBLANK(D45),(F45/D16)*K14))</f>
        <v>0</v>
      </c>
      <c r="K45" s="218">
        <f t="shared" si="2"/>
        <v>0</v>
      </c>
      <c r="L45" s="1036"/>
      <c r="M45" s="781">
        <v>32</v>
      </c>
      <c r="N45" s="28"/>
      <c r="O45" s="28"/>
      <c r="P45" s="28"/>
      <c r="Q45" s="28"/>
      <c r="R45" s="28"/>
      <c r="S45" s="28"/>
      <c r="T45" s="28"/>
      <c r="U45" s="28"/>
      <c r="V45" s="47"/>
      <c r="AA45" s="41" t="s">
        <v>73</v>
      </c>
      <c r="AB45" s="42">
        <f>ROW()</f>
        <v>45</v>
      </c>
    </row>
    <row r="46" spans="1:28" s="22" customFormat="1" ht="18" customHeight="1" x14ac:dyDescent="0.25">
      <c r="A46" s="1036"/>
      <c r="B46" s="193">
        <v>29</v>
      </c>
      <c r="C46" s="220"/>
      <c r="D46" s="206"/>
      <c r="E46" s="206"/>
      <c r="F46" s="215"/>
      <c r="G46" s="222">
        <v>0</v>
      </c>
      <c r="H46" s="208">
        <f>(D46/D16)*K14</f>
        <v>0</v>
      </c>
      <c r="I46" s="209">
        <f t="shared" si="3"/>
        <v>0</v>
      </c>
      <c r="J46" s="226">
        <f>IF(D46&gt;0,(F46*D46/D16)*K14,IF(ISBLANK(D46),(F46/D16)*K14))</f>
        <v>0</v>
      </c>
      <c r="K46" s="217">
        <f t="shared" si="2"/>
        <v>0</v>
      </c>
      <c r="L46" s="1036"/>
      <c r="M46" s="781">
        <v>33</v>
      </c>
      <c r="N46" s="28"/>
      <c r="O46" s="28"/>
      <c r="P46" s="28"/>
      <c r="Q46" s="28"/>
      <c r="R46" s="28"/>
      <c r="S46" s="28"/>
      <c r="T46" s="28"/>
      <c r="U46" s="28"/>
      <c r="V46" s="47"/>
      <c r="AA46" s="39" t="s">
        <v>73</v>
      </c>
      <c r="AB46" s="40">
        <f>ROW()</f>
        <v>46</v>
      </c>
    </row>
    <row r="47" spans="1:28" s="22" customFormat="1" ht="18" customHeight="1" x14ac:dyDescent="0.25">
      <c r="A47" s="1036"/>
      <c r="B47" s="207">
        <v>30</v>
      </c>
      <c r="C47" s="221"/>
      <c r="D47" s="54"/>
      <c r="E47" s="54"/>
      <c r="F47" s="55"/>
      <c r="G47" s="223">
        <v>0</v>
      </c>
      <c r="H47" s="211">
        <f>(D47/D16)*K14</f>
        <v>0</v>
      </c>
      <c r="I47" s="212">
        <f t="shared" si="3"/>
        <v>0</v>
      </c>
      <c r="J47" s="227">
        <f>IF(D47&gt;0,(F47*D47/D16)*K14,IF(ISBLANK(D47),(F47/D16)*K14))</f>
        <v>0</v>
      </c>
      <c r="K47" s="218">
        <f t="shared" si="2"/>
        <v>0</v>
      </c>
      <c r="L47" s="1036"/>
      <c r="M47" s="781">
        <v>34</v>
      </c>
      <c r="N47" s="28"/>
      <c r="O47" s="28"/>
      <c r="P47" s="28"/>
      <c r="Q47" s="28"/>
      <c r="R47" s="28"/>
      <c r="S47" s="28"/>
      <c r="T47" s="28"/>
      <c r="U47" s="28"/>
      <c r="V47" s="47"/>
      <c r="AA47" s="41" t="s">
        <v>73</v>
      </c>
      <c r="AB47" s="42">
        <f>ROW()</f>
        <v>47</v>
      </c>
    </row>
    <row r="48" spans="1:28" s="22" customFormat="1" ht="18" customHeight="1" x14ac:dyDescent="0.25">
      <c r="A48" s="1036"/>
      <c r="B48" s="193">
        <v>31</v>
      </c>
      <c r="C48" s="220"/>
      <c r="D48" s="206"/>
      <c r="E48" s="206"/>
      <c r="F48" s="215"/>
      <c r="G48" s="222">
        <v>0</v>
      </c>
      <c r="H48" s="208">
        <f>(D48/D16)*K14</f>
        <v>0</v>
      </c>
      <c r="I48" s="209">
        <f t="shared" si="3"/>
        <v>0</v>
      </c>
      <c r="J48" s="226">
        <f>IF(D48&gt;0,(F48*D48/D16)*K14,IF(ISBLANK(D48),(F48/D16)*K14))</f>
        <v>0</v>
      </c>
      <c r="K48" s="217">
        <f t="shared" si="2"/>
        <v>0</v>
      </c>
      <c r="L48" s="1036"/>
      <c r="M48" s="781">
        <v>35</v>
      </c>
      <c r="N48" s="28"/>
      <c r="O48" s="28"/>
      <c r="P48" s="28"/>
      <c r="Q48" s="28"/>
      <c r="R48" s="28"/>
      <c r="S48" s="28"/>
      <c r="T48" s="28"/>
      <c r="U48" s="28"/>
      <c r="V48" s="47"/>
      <c r="AA48" s="39" t="s">
        <v>73</v>
      </c>
      <c r="AB48" s="40">
        <f>ROW()</f>
        <v>48</v>
      </c>
    </row>
    <row r="49" spans="1:28" s="22" customFormat="1" ht="18" customHeight="1" x14ac:dyDescent="0.25">
      <c r="A49" s="1036"/>
      <c r="B49" s="207">
        <v>32</v>
      </c>
      <c r="C49" s="221"/>
      <c r="D49" s="54"/>
      <c r="E49" s="54"/>
      <c r="F49" s="55"/>
      <c r="G49" s="223">
        <v>0</v>
      </c>
      <c r="H49" s="211">
        <f>(D49/D16)*K14</f>
        <v>0</v>
      </c>
      <c r="I49" s="212">
        <f t="shared" si="3"/>
        <v>0</v>
      </c>
      <c r="J49" s="227">
        <f>IF(D49&gt;0,(F49*D49/D16)*K14,IF(ISBLANK(D49),(F49/D16)*K14))</f>
        <v>0</v>
      </c>
      <c r="K49" s="218">
        <f t="shared" si="2"/>
        <v>0</v>
      </c>
      <c r="L49" s="1036"/>
      <c r="M49" s="781">
        <v>36</v>
      </c>
      <c r="N49" s="28"/>
      <c r="O49" s="28"/>
      <c r="P49" s="28"/>
      <c r="Q49" s="28"/>
      <c r="R49" s="28"/>
      <c r="S49" s="28"/>
      <c r="T49" s="28"/>
      <c r="U49" s="28"/>
      <c r="V49" s="47"/>
      <c r="AA49" s="41" t="s">
        <v>73</v>
      </c>
      <c r="AB49" s="42">
        <f>ROW()</f>
        <v>49</v>
      </c>
    </row>
    <row r="50" spans="1:28" s="22" customFormat="1" ht="18" customHeight="1" x14ac:dyDescent="0.25">
      <c r="A50" s="1036"/>
      <c r="B50" s="193">
        <v>33</v>
      </c>
      <c r="C50" s="220"/>
      <c r="D50" s="206"/>
      <c r="E50" s="206"/>
      <c r="F50" s="215"/>
      <c r="G50" s="222">
        <v>0</v>
      </c>
      <c r="H50" s="208">
        <f>(D50/D16)*K14</f>
        <v>0</v>
      </c>
      <c r="I50" s="209">
        <f t="shared" si="3"/>
        <v>0</v>
      </c>
      <c r="J50" s="226">
        <f>IF(D50&gt;0,(F50*D50/D16)*K14,IF(ISBLANK(D50),(F50/D16)*K14))</f>
        <v>0</v>
      </c>
      <c r="K50" s="217">
        <f t="shared" si="2"/>
        <v>0</v>
      </c>
      <c r="L50" s="1036"/>
      <c r="M50" s="781">
        <v>37</v>
      </c>
      <c r="N50" s="28"/>
      <c r="O50" s="28"/>
      <c r="P50" s="28"/>
      <c r="Q50" s="28"/>
      <c r="R50" s="28"/>
      <c r="S50" s="28"/>
      <c r="T50" s="28"/>
      <c r="U50" s="28"/>
      <c r="V50" s="47"/>
      <c r="AA50" s="39" t="s">
        <v>73</v>
      </c>
      <c r="AB50" s="40">
        <f>ROW()</f>
        <v>50</v>
      </c>
    </row>
    <row r="51" spans="1:28" s="22" customFormat="1" ht="18" customHeight="1" x14ac:dyDescent="0.25">
      <c r="A51" s="1036"/>
      <c r="B51" s="207">
        <v>34</v>
      </c>
      <c r="C51" s="221"/>
      <c r="D51" s="54"/>
      <c r="E51" s="54"/>
      <c r="F51" s="55"/>
      <c r="G51" s="223">
        <v>0</v>
      </c>
      <c r="H51" s="211">
        <f>(D51/D16)*K14</f>
        <v>0</v>
      </c>
      <c r="I51" s="212">
        <f t="shared" si="3"/>
        <v>0</v>
      </c>
      <c r="J51" s="227">
        <f>IF(D51&gt;0,(F51*D51/D16)*K14,IF(ISBLANK(D51),(F51/D16)*K14))</f>
        <v>0</v>
      </c>
      <c r="K51" s="218">
        <f t="shared" si="2"/>
        <v>0</v>
      </c>
      <c r="L51" s="1036"/>
      <c r="M51" s="781">
        <v>38</v>
      </c>
      <c r="N51" s="28"/>
      <c r="O51" s="28"/>
      <c r="P51" s="28"/>
      <c r="Q51" s="28"/>
      <c r="R51" s="28"/>
      <c r="S51" s="28"/>
      <c r="T51" s="28"/>
      <c r="U51" s="28"/>
      <c r="V51" s="47"/>
      <c r="AA51" s="41" t="s">
        <v>73</v>
      </c>
      <c r="AB51" s="42">
        <f>ROW()</f>
        <v>51</v>
      </c>
    </row>
    <row r="52" spans="1:28" s="22" customFormat="1" ht="18" customHeight="1" x14ac:dyDescent="0.25">
      <c r="A52" s="1036"/>
      <c r="B52" s="193">
        <v>35</v>
      </c>
      <c r="C52" s="220"/>
      <c r="D52" s="206"/>
      <c r="E52" s="206"/>
      <c r="F52" s="215"/>
      <c r="G52" s="222">
        <v>0</v>
      </c>
      <c r="H52" s="208">
        <f>(D52/D16)*K14</f>
        <v>0</v>
      </c>
      <c r="I52" s="209">
        <f t="shared" si="3"/>
        <v>0</v>
      </c>
      <c r="J52" s="226">
        <f>IF(D52&gt;0,(F52*D52/D16)*K14,IF(ISBLANK(D52),(F52/D16)*K14))</f>
        <v>0</v>
      </c>
      <c r="K52" s="217">
        <f t="shared" si="2"/>
        <v>0</v>
      </c>
      <c r="L52" s="1036"/>
      <c r="M52" s="781">
        <v>39</v>
      </c>
      <c r="N52" s="28"/>
      <c r="O52" s="28"/>
      <c r="P52" s="28"/>
      <c r="Q52" s="28"/>
      <c r="R52" s="28"/>
      <c r="S52" s="28"/>
      <c r="T52" s="28"/>
      <c r="U52" s="28"/>
      <c r="V52" s="47"/>
      <c r="AA52" s="39" t="s">
        <v>73</v>
      </c>
      <c r="AB52" s="40">
        <f>ROW()</f>
        <v>52</v>
      </c>
    </row>
    <row r="53" spans="1:28" s="22" customFormat="1" ht="18" customHeight="1" x14ac:dyDescent="0.25">
      <c r="A53" s="1036"/>
      <c r="B53" s="207">
        <v>36</v>
      </c>
      <c r="C53" s="221"/>
      <c r="D53" s="54"/>
      <c r="E53" s="54"/>
      <c r="F53" s="55"/>
      <c r="G53" s="223">
        <v>0</v>
      </c>
      <c r="H53" s="211">
        <f>(D53/D16)*K14</f>
        <v>0</v>
      </c>
      <c r="I53" s="212">
        <f t="shared" si="3"/>
        <v>0</v>
      </c>
      <c r="J53" s="227">
        <f>IF(D53&gt;0,(F53*D53/D16)*K14,IF(ISBLANK(D53),(F53/D16)*K14))</f>
        <v>0</v>
      </c>
      <c r="K53" s="218">
        <f t="shared" si="2"/>
        <v>0</v>
      </c>
      <c r="L53" s="1036"/>
      <c r="M53" s="781">
        <v>40</v>
      </c>
      <c r="N53" s="28"/>
      <c r="O53" s="28"/>
      <c r="P53" s="28"/>
      <c r="Q53" s="28"/>
      <c r="R53" s="28"/>
      <c r="S53" s="28"/>
      <c r="T53" s="28"/>
      <c r="U53" s="28"/>
      <c r="V53" s="47"/>
      <c r="AA53" s="41" t="s">
        <v>73</v>
      </c>
      <c r="AB53" s="42">
        <f>ROW()</f>
        <v>53</v>
      </c>
    </row>
    <row r="54" spans="1:28" s="22" customFormat="1" ht="18" customHeight="1" x14ac:dyDescent="0.25">
      <c r="A54" s="1036"/>
      <c r="B54" s="193">
        <v>37</v>
      </c>
      <c r="C54" s="220"/>
      <c r="D54" s="206"/>
      <c r="E54" s="206"/>
      <c r="F54" s="215"/>
      <c r="G54" s="222">
        <v>0</v>
      </c>
      <c r="H54" s="208">
        <f>(D54/D16)*K14</f>
        <v>0</v>
      </c>
      <c r="I54" s="209">
        <f t="shared" si="3"/>
        <v>0</v>
      </c>
      <c r="J54" s="226">
        <f>IF(D54&gt;0,(F54*D54/D16)*K14,IF(ISBLANK(D54),(F54/D16)*K14))</f>
        <v>0</v>
      </c>
      <c r="K54" s="217">
        <f t="shared" si="2"/>
        <v>0</v>
      </c>
      <c r="L54" s="1036"/>
      <c r="M54" s="781">
        <v>41</v>
      </c>
      <c r="N54" s="28"/>
      <c r="O54" s="28"/>
      <c r="P54" s="28"/>
      <c r="Q54" s="28"/>
      <c r="R54" s="28"/>
      <c r="S54" s="28"/>
      <c r="T54" s="28"/>
      <c r="U54" s="28"/>
      <c r="V54" s="47"/>
      <c r="AA54" s="39" t="s">
        <v>73</v>
      </c>
      <c r="AB54" s="40">
        <f>ROW()</f>
        <v>54</v>
      </c>
    </row>
    <row r="55" spans="1:28" s="22" customFormat="1" ht="18" customHeight="1" x14ac:dyDescent="0.25">
      <c r="A55" s="1036"/>
      <c r="B55" s="207">
        <v>38</v>
      </c>
      <c r="C55" s="221"/>
      <c r="D55" s="54"/>
      <c r="E55" s="54"/>
      <c r="F55" s="55"/>
      <c r="G55" s="223">
        <v>0</v>
      </c>
      <c r="H55" s="211">
        <f>(D55/D16)*K14</f>
        <v>0</v>
      </c>
      <c r="I55" s="212">
        <f t="shared" si="3"/>
        <v>0</v>
      </c>
      <c r="J55" s="227">
        <f>IF(D55&gt;0,(F55*D55/D16)*K14,IF(ISBLANK(D55),(F55/D16)*K14))</f>
        <v>0</v>
      </c>
      <c r="K55" s="218">
        <f t="shared" si="2"/>
        <v>0</v>
      </c>
      <c r="L55" s="1036"/>
      <c r="M55" s="781">
        <v>42</v>
      </c>
      <c r="N55" s="28"/>
      <c r="O55" s="28"/>
      <c r="P55" s="28"/>
      <c r="Q55" s="28"/>
      <c r="R55" s="28"/>
      <c r="S55" s="28"/>
      <c r="T55" s="28"/>
      <c r="U55" s="28"/>
      <c r="V55" s="47"/>
      <c r="AA55" s="37" t="s">
        <v>72</v>
      </c>
      <c r="AB55" s="38">
        <f>ROW()</f>
        <v>55</v>
      </c>
    </row>
    <row r="56" spans="1:28" s="22" customFormat="1" ht="18" customHeight="1" thickBot="1" x14ac:dyDescent="0.3">
      <c r="A56" s="1036"/>
      <c r="B56" s="193">
        <v>39</v>
      </c>
      <c r="C56" s="220"/>
      <c r="D56" s="206"/>
      <c r="E56" s="206"/>
      <c r="F56" s="215"/>
      <c r="G56" s="222">
        <v>0</v>
      </c>
      <c r="H56" s="257">
        <f>(D56/D16)*K14</f>
        <v>0</v>
      </c>
      <c r="I56" s="209">
        <f t="shared" si="3"/>
        <v>0</v>
      </c>
      <c r="J56" s="226">
        <f>IF(D56&gt;0,(F56*D56/D16)*K14,IF(ISBLANK(D56),(F56/D16)*K14))</f>
        <v>0</v>
      </c>
      <c r="K56" s="217">
        <f t="shared" si="2"/>
        <v>0</v>
      </c>
      <c r="L56" s="1036"/>
      <c r="M56" s="781">
        <v>43</v>
      </c>
      <c r="N56" s="28"/>
      <c r="O56" s="28"/>
      <c r="P56" s="28"/>
      <c r="Q56" s="28"/>
      <c r="R56" s="28"/>
      <c r="S56" s="28"/>
      <c r="T56" s="28"/>
      <c r="U56" s="28"/>
      <c r="V56" s="47"/>
      <c r="AA56" s="37" t="s">
        <v>72</v>
      </c>
      <c r="AB56" s="38">
        <f>ROW()</f>
        <v>56</v>
      </c>
    </row>
    <row r="57" spans="1:28" s="22" customFormat="1" ht="18" customHeight="1" thickBot="1" x14ac:dyDescent="0.3">
      <c r="A57" s="1036"/>
      <c r="B57" s="1524" t="s">
        <v>7</v>
      </c>
      <c r="C57" s="1525"/>
      <c r="D57" s="621">
        <f>SUM(D18:D56)</f>
        <v>7</v>
      </c>
      <c r="E57" s="113"/>
      <c r="F57" s="114"/>
      <c r="G57" s="114"/>
      <c r="H57" s="114"/>
      <c r="I57" s="115"/>
      <c r="J57" s="114">
        <f>SUM(J18:J56)</f>
        <v>1.5</v>
      </c>
      <c r="K57" s="116"/>
      <c r="L57" s="1036"/>
      <c r="M57" s="781">
        <v>44</v>
      </c>
      <c r="N57" s="28"/>
      <c r="O57" s="28"/>
      <c r="P57" s="28"/>
      <c r="Q57" s="28"/>
      <c r="R57" s="28"/>
      <c r="S57" s="28"/>
      <c r="T57" s="28"/>
      <c r="U57" s="28"/>
      <c r="V57" s="47"/>
      <c r="AA57" s="37" t="s">
        <v>72</v>
      </c>
      <c r="AB57" s="38">
        <f>ROW()</f>
        <v>57</v>
      </c>
    </row>
    <row r="58" spans="1:28" s="22" customFormat="1" ht="18" customHeight="1" thickTop="1" x14ac:dyDescent="0.25">
      <c r="A58" s="1036"/>
      <c r="B58" s="1526" t="s">
        <v>66</v>
      </c>
      <c r="C58" s="1527"/>
      <c r="D58" s="1527"/>
      <c r="E58" s="104"/>
      <c r="F58" s="103"/>
      <c r="G58" s="103"/>
      <c r="H58" s="103"/>
      <c r="I58" s="112" t="s">
        <v>62</v>
      </c>
      <c r="J58" s="62">
        <f>K14</f>
        <v>20</v>
      </c>
      <c r="K58" s="129">
        <f>SUM(K18:K56)</f>
        <v>9.6650000000000009</v>
      </c>
      <c r="L58" s="1036"/>
      <c r="M58" s="781">
        <v>45</v>
      </c>
      <c r="N58" s="28"/>
      <c r="O58" s="28"/>
      <c r="P58" s="28"/>
      <c r="Q58" s="28"/>
      <c r="R58" s="28"/>
      <c r="S58" s="28"/>
      <c r="T58" s="28"/>
      <c r="U58" s="28"/>
      <c r="V58" s="47"/>
      <c r="AA58" s="37" t="s">
        <v>72</v>
      </c>
      <c r="AB58" s="38">
        <f>ROW()</f>
        <v>58</v>
      </c>
    </row>
    <row r="59" spans="1:28" s="22" customFormat="1" ht="18" customHeight="1" x14ac:dyDescent="0.25">
      <c r="A59" s="1036"/>
      <c r="B59" s="1526"/>
      <c r="C59" s="1527"/>
      <c r="D59" s="1527"/>
      <c r="E59" s="59"/>
      <c r="F59" s="59"/>
      <c r="G59" s="59"/>
      <c r="H59" s="59"/>
      <c r="I59" s="126" t="s">
        <v>107</v>
      </c>
      <c r="J59" s="125">
        <v>0.02</v>
      </c>
      <c r="K59" s="130">
        <f>K58*J59</f>
        <v>0.19330000000000003</v>
      </c>
      <c r="L59" s="1036"/>
      <c r="M59" s="781">
        <v>46</v>
      </c>
      <c r="N59" s="28"/>
      <c r="O59" s="28"/>
      <c r="P59" s="28"/>
      <c r="Q59" s="28"/>
      <c r="R59" s="28"/>
      <c r="S59" s="28"/>
      <c r="T59" s="28"/>
      <c r="U59" s="28"/>
      <c r="V59" s="47"/>
      <c r="AA59" s="37" t="s">
        <v>72</v>
      </c>
      <c r="AB59" s="38">
        <f>ROW()</f>
        <v>59</v>
      </c>
    </row>
    <row r="60" spans="1:28" s="22" customFormat="1" ht="18" customHeight="1" thickBot="1" x14ac:dyDescent="0.3">
      <c r="A60" s="1036"/>
      <c r="B60" s="117"/>
      <c r="C60" s="100" t="s">
        <v>85</v>
      </c>
      <c r="D60" s="118">
        <v>0.13500000000000001</v>
      </c>
      <c r="E60" s="119"/>
      <c r="F60" s="120" t="s">
        <v>79</v>
      </c>
      <c r="G60" s="121">
        <f>(J60/J57)*D60</f>
        <v>0.88724700000000023</v>
      </c>
      <c r="H60" s="122"/>
      <c r="I60" s="123" t="s">
        <v>57</v>
      </c>
      <c r="J60" s="124">
        <f>K58+K59</f>
        <v>9.8583000000000016</v>
      </c>
      <c r="K60" s="131">
        <f>J60/J58</f>
        <v>0.4929150000000001</v>
      </c>
      <c r="L60" s="1036"/>
      <c r="M60" s="781">
        <v>47</v>
      </c>
      <c r="N60" s="28"/>
      <c r="O60" s="28"/>
      <c r="P60" s="28"/>
      <c r="Q60" s="28"/>
      <c r="R60" s="28"/>
      <c r="S60" s="28"/>
      <c r="T60" s="28"/>
      <c r="U60" s="28"/>
      <c r="V60" s="47"/>
      <c r="AA60" s="37" t="s">
        <v>72</v>
      </c>
      <c r="AB60" s="38">
        <f>ROW()</f>
        <v>60</v>
      </c>
    </row>
    <row r="61" spans="1:28" s="22" customFormat="1" ht="18" customHeight="1" x14ac:dyDescent="0.25">
      <c r="A61" s="1036"/>
      <c r="B61" s="267" t="s">
        <v>20</v>
      </c>
      <c r="C61" s="358" t="s">
        <v>183</v>
      </c>
      <c r="D61" s="359"/>
      <c r="E61" s="359"/>
      <c r="F61" s="359"/>
      <c r="G61" s="359"/>
      <c r="H61" s="359"/>
      <c r="I61" s="359"/>
      <c r="J61" s="359"/>
      <c r="K61" s="360"/>
      <c r="L61" s="1036"/>
      <c r="M61" s="781">
        <v>48</v>
      </c>
      <c r="N61" s="3" t="s">
        <v>9</v>
      </c>
      <c r="O61" s="28"/>
      <c r="P61" s="28"/>
      <c r="Q61" s="28"/>
      <c r="R61" s="28"/>
      <c r="S61" s="28"/>
      <c r="T61" s="28"/>
      <c r="U61" s="28"/>
      <c r="V61" s="47"/>
      <c r="AA61" s="37" t="s">
        <v>72</v>
      </c>
      <c r="AB61" s="38">
        <f>ROW()</f>
        <v>61</v>
      </c>
    </row>
    <row r="62" spans="1:28" s="22" customFormat="1" ht="18" customHeight="1" x14ac:dyDescent="0.2">
      <c r="A62" s="1036"/>
      <c r="B62" s="361"/>
      <c r="C62" s="362"/>
      <c r="D62" s="363"/>
      <c r="E62" s="363"/>
      <c r="F62" s="363"/>
      <c r="G62" s="363"/>
      <c r="H62" s="363"/>
      <c r="I62" s="363"/>
      <c r="J62" s="363"/>
      <c r="K62" s="364"/>
      <c r="L62" s="1036"/>
      <c r="M62" s="781">
        <v>49</v>
      </c>
      <c r="N62" s="106" t="s">
        <v>8</v>
      </c>
      <c r="O62" s="28"/>
      <c r="P62" s="28"/>
      <c r="Q62" s="28"/>
      <c r="R62" s="28"/>
      <c r="S62" s="28"/>
      <c r="T62" s="28"/>
      <c r="U62" s="28"/>
      <c r="V62" s="47"/>
      <c r="AA62" s="37" t="s">
        <v>72</v>
      </c>
      <c r="AB62" s="38">
        <f>ROW()</f>
        <v>62</v>
      </c>
    </row>
    <row r="63" spans="1:28" s="22" customFormat="1" ht="18" customHeight="1" x14ac:dyDescent="0.2">
      <c r="A63" s="1036"/>
      <c r="B63" s="365" t="s">
        <v>106</v>
      </c>
      <c r="C63" s="74"/>
      <c r="D63" s="75"/>
      <c r="E63" s="75"/>
      <c r="F63" s="75"/>
      <c r="G63" s="76"/>
      <c r="H63" s="76" t="s">
        <v>102</v>
      </c>
      <c r="I63" s="77"/>
      <c r="J63" s="77"/>
      <c r="K63" s="199"/>
      <c r="L63" s="1036"/>
      <c r="M63" s="781">
        <v>50</v>
      </c>
      <c r="N63" s="106" t="s">
        <v>54</v>
      </c>
      <c r="O63" s="105"/>
      <c r="P63" s="56"/>
      <c r="Q63" s="56"/>
      <c r="R63" s="56"/>
      <c r="S63" s="56"/>
      <c r="T63" s="56"/>
      <c r="U63" s="56"/>
      <c r="V63" s="57"/>
      <c r="AA63" s="41" t="s">
        <v>73</v>
      </c>
      <c r="AB63" s="42">
        <f>ROW()</f>
        <v>63</v>
      </c>
    </row>
    <row r="64" spans="1:28" s="22" customFormat="1" ht="18" customHeight="1" x14ac:dyDescent="0.25">
      <c r="A64" s="1036"/>
      <c r="B64" s="73" t="s">
        <v>100</v>
      </c>
      <c r="C64" s="25"/>
      <c r="D64" s="25"/>
      <c r="E64" s="25"/>
      <c r="F64" s="25"/>
      <c r="G64" s="56"/>
      <c r="H64" s="56"/>
      <c r="I64" s="56"/>
      <c r="J64" s="56"/>
      <c r="K64" s="78" t="s">
        <v>68</v>
      </c>
      <c r="L64" s="1036"/>
      <c r="M64" s="781">
        <v>51</v>
      </c>
      <c r="N64" s="107" t="s">
        <v>55</v>
      </c>
      <c r="O64" s="108" t="s">
        <v>5</v>
      </c>
      <c r="P64" s="56"/>
      <c r="Q64" s="56"/>
      <c r="R64" s="56"/>
      <c r="S64" s="56"/>
      <c r="T64" s="56"/>
      <c r="U64" s="56"/>
      <c r="V64" s="57"/>
      <c r="AA64" s="39" t="s">
        <v>73</v>
      </c>
      <c r="AB64" s="40">
        <f>ROW()</f>
        <v>64</v>
      </c>
    </row>
    <row r="65" spans="1:28" s="22" customFormat="1" ht="18" customHeight="1" x14ac:dyDescent="0.25">
      <c r="A65" s="1036"/>
      <c r="B65" s="46" t="str">
        <f ca="1">CELL("nomfichier")</f>
        <v>C:\Users\Joël Leboucher\Desktop\UPRT a faire\EN CHANTIER\fait\ff.17.modeles.a.la.portion\[ff-15-restauration-15.modèles.de.fiches.xlsx]B-fiche-6 colonnes</v>
      </c>
      <c r="C65" s="8"/>
      <c r="D65" s="79"/>
      <c r="E65" s="79"/>
      <c r="F65" s="79"/>
      <c r="G65" s="56"/>
      <c r="H65" s="56"/>
      <c r="I65" s="56"/>
      <c r="J65" s="56"/>
      <c r="K65" s="80" t="s">
        <v>51</v>
      </c>
      <c r="L65" s="1036"/>
      <c r="M65" s="46" t="str">
        <f ca="1">CELL("nomfichier")</f>
        <v>C:\Users\Joël Leboucher\Desktop\UPRT a faire\EN CHANTIER\fait\ff.17.modeles.a.la.portion\[ff-15-restauration-15.modèles.de.fiches.xlsx]B-fiche-6 colonnes</v>
      </c>
      <c r="N65" s="8"/>
      <c r="O65" s="79"/>
      <c r="P65" s="79"/>
      <c r="Q65" s="79"/>
      <c r="R65" s="56"/>
      <c r="S65" s="56"/>
      <c r="T65" s="56"/>
      <c r="U65" s="56"/>
      <c r="V65" s="80" t="s">
        <v>51</v>
      </c>
      <c r="AA65" s="37" t="s">
        <v>72</v>
      </c>
      <c r="AB65" s="38">
        <f>ROW()</f>
        <v>65</v>
      </c>
    </row>
    <row r="66" spans="1:28" s="22" customFormat="1" ht="18" customHeight="1" thickBot="1" x14ac:dyDescent="0.3">
      <c r="A66" s="1036"/>
      <c r="B66" s="36" t="s">
        <v>4</v>
      </c>
      <c r="C66" s="81"/>
      <c r="D66" s="82"/>
      <c r="E66" s="82"/>
      <c r="F66" s="82"/>
      <c r="G66" s="83"/>
      <c r="H66" s="83"/>
      <c r="I66" s="83"/>
      <c r="J66" s="83"/>
      <c r="K66" s="187"/>
      <c r="L66" s="1036"/>
      <c r="M66" s="36" t="s">
        <v>4</v>
      </c>
      <c r="N66" s="81"/>
      <c r="O66" s="82"/>
      <c r="P66" s="82"/>
      <c r="Q66" s="82"/>
      <c r="R66" s="83"/>
      <c r="S66" s="83"/>
      <c r="T66" s="83"/>
      <c r="U66" s="83"/>
      <c r="V66" s="187"/>
      <c r="AA66" s="283" t="s">
        <v>136</v>
      </c>
      <c r="AB66" s="284">
        <f>ROW()</f>
        <v>66</v>
      </c>
    </row>
    <row r="67" spans="1:28" s="22" customFormat="1" ht="18" customHeight="1" x14ac:dyDescent="0.25"/>
    <row r="68" spans="1:28" ht="15" customHeight="1" x14ac:dyDescent="0.25">
      <c r="L68" s="1666"/>
      <c r="M68" s="1663" t="s">
        <v>264</v>
      </c>
      <c r="N68" s="1663"/>
      <c r="O68" s="1663"/>
      <c r="P68" s="1663"/>
      <c r="Q68" s="1663"/>
      <c r="R68" s="1663"/>
      <c r="S68" s="1663"/>
      <c r="T68" s="1663"/>
      <c r="U68" s="1663"/>
      <c r="V68" s="1667"/>
    </row>
    <row r="69" spans="1:28" ht="15" customHeight="1" x14ac:dyDescent="0.25">
      <c r="L69" s="1668"/>
      <c r="M69" s="1502"/>
      <c r="N69" s="1502"/>
      <c r="O69" s="1502"/>
      <c r="P69" s="1502"/>
      <c r="Q69" s="1502"/>
      <c r="R69" s="1502"/>
      <c r="S69" s="1502"/>
      <c r="T69" s="1502"/>
      <c r="U69" s="1502"/>
      <c r="V69" s="1503"/>
    </row>
    <row r="70" spans="1:28" ht="15" customHeight="1" x14ac:dyDescent="0.25">
      <c r="L70" s="1668"/>
      <c r="M70" s="1502"/>
      <c r="N70" s="1502"/>
      <c r="O70" s="1502"/>
      <c r="P70" s="1502"/>
      <c r="Q70" s="1502"/>
      <c r="R70" s="1502"/>
      <c r="S70" s="1502"/>
      <c r="T70" s="1502"/>
      <c r="U70" s="1502"/>
      <c r="V70" s="1503"/>
    </row>
    <row r="71" spans="1:28" ht="15" customHeight="1" x14ac:dyDescent="0.25">
      <c r="L71" s="1668"/>
      <c r="M71" s="1502"/>
      <c r="N71" s="1502"/>
      <c r="O71" s="1502"/>
      <c r="P71" s="1502"/>
      <c r="Q71" s="1502"/>
      <c r="R71" s="1502"/>
      <c r="S71" s="1502"/>
      <c r="T71" s="1502"/>
      <c r="U71" s="1502"/>
      <c r="V71" s="1503"/>
    </row>
    <row r="72" spans="1:28" ht="15.75" x14ac:dyDescent="0.25">
      <c r="L72" s="1670" t="s">
        <v>16</v>
      </c>
      <c r="M72" s="1588" t="s">
        <v>300</v>
      </c>
      <c r="N72" s="1588"/>
      <c r="O72" s="1588"/>
      <c r="P72" s="1588"/>
      <c r="Q72" s="1588"/>
      <c r="R72" s="1588"/>
      <c r="S72" s="1588"/>
      <c r="T72" s="1588"/>
      <c r="U72" s="1588"/>
      <c r="V72" s="1589"/>
    </row>
    <row r="73" spans="1:28" ht="15.75" x14ac:dyDescent="0.25">
      <c r="L73" s="1673"/>
      <c r="M73" s="1677"/>
      <c r="N73" s="1677"/>
      <c r="O73" s="1677"/>
      <c r="P73" s="1677"/>
      <c r="Q73" s="1677"/>
      <c r="R73" s="1677"/>
      <c r="S73" s="1677"/>
      <c r="T73" s="1678"/>
      <c r="U73" s="1678"/>
      <c r="V73" s="1676"/>
    </row>
    <row r="74" spans="1:28" ht="18.75" x14ac:dyDescent="0.25">
      <c r="L74" s="85"/>
      <c r="M74" s="370" t="s">
        <v>55</v>
      </c>
      <c r="N74" s="30" t="s">
        <v>139</v>
      </c>
      <c r="O74" s="22"/>
      <c r="P74" s="22"/>
      <c r="Q74" s="22"/>
      <c r="R74" s="85"/>
      <c r="S74" s="85"/>
    </row>
  </sheetData>
  <mergeCells count="43">
    <mergeCell ref="M68:V71"/>
    <mergeCell ref="M72:V72"/>
    <mergeCell ref="X33:Y37"/>
    <mergeCell ref="K14:K15"/>
    <mergeCell ref="X14:Y14"/>
    <mergeCell ref="X15:Y15"/>
    <mergeCell ref="X16:Y16"/>
    <mergeCell ref="B3:V4"/>
    <mergeCell ref="V9:V11"/>
    <mergeCell ref="B6:K7"/>
    <mergeCell ref="M6:V7"/>
    <mergeCell ref="X6:Y7"/>
    <mergeCell ref="B9:J10"/>
    <mergeCell ref="K9:K10"/>
    <mergeCell ref="M9:U10"/>
    <mergeCell ref="X9:Y9"/>
    <mergeCell ref="A10:A66"/>
    <mergeCell ref="L10:L66"/>
    <mergeCell ref="X10:Y13"/>
    <mergeCell ref="B11:K11"/>
    <mergeCell ref="M11:U11"/>
    <mergeCell ref="B12:K12"/>
    <mergeCell ref="B13:K13"/>
    <mergeCell ref="M13:V13"/>
    <mergeCell ref="I14:J15"/>
    <mergeCell ref="X19:Y19"/>
    <mergeCell ref="X20:Y20"/>
    <mergeCell ref="X21:Y21"/>
    <mergeCell ref="X22:Y22"/>
    <mergeCell ref="X23:Y23"/>
    <mergeCell ref="X24:Y24"/>
    <mergeCell ref="X25:Y25"/>
    <mergeCell ref="B57:C57"/>
    <mergeCell ref="B58:D59"/>
    <mergeCell ref="X31:Y31"/>
    <mergeCell ref="X17:Y17"/>
    <mergeCell ref="X18:Y18"/>
    <mergeCell ref="X30:Y30"/>
    <mergeCell ref="B17:C17"/>
    <mergeCell ref="X26:Y26"/>
    <mergeCell ref="X27:Y27"/>
    <mergeCell ref="X28:Y28"/>
    <mergeCell ref="X29:Y29"/>
  </mergeCells>
  <hyperlinks>
    <hyperlink ref="O64" r:id="rId1" xr:uid="{00000000-0004-0000-0700-000000000000}"/>
    <hyperlink ref="N74" r:id="rId2" xr:uid="{935A76EE-73C8-4241-8DB7-7BAD6A95859C}"/>
  </hyperlinks>
  <printOptions horizontalCentered="1"/>
  <pageMargins left="0.23622047244094491" right="0.23622047244094491" top="0.35433070866141736" bottom="0.35433070866141736" header="0.11811023622047245" footer="0.11811023622047245"/>
  <pageSetup paperSize="9" scale="44" orientation="landscape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G194"/>
  <sheetViews>
    <sheetView zoomScaleNormal="100" workbookViewId="0">
      <selection activeCell="I25" sqref="I25"/>
    </sheetView>
  </sheetViews>
  <sheetFormatPr baseColWidth="10" defaultRowHeight="15" x14ac:dyDescent="0.25"/>
  <cols>
    <col min="1" max="1" width="2.7109375" style="10" customWidth="1"/>
    <col min="2" max="2" width="4.7109375" style="10" customWidth="1"/>
    <col min="3" max="3" width="40.7109375" style="10" customWidth="1"/>
    <col min="4" max="4" width="12.7109375" style="10" customWidth="1"/>
    <col min="5" max="5" width="4.7109375" style="10" customWidth="1"/>
    <col min="6" max="6" width="40.7109375" style="10" customWidth="1"/>
    <col min="7" max="9" width="12.7109375" style="10" customWidth="1"/>
    <col min="10" max="10" width="2.7109375" style="10" customWidth="1"/>
    <col min="11" max="11" width="4.7109375" style="10" customWidth="1"/>
    <col min="12" max="12" width="40.7109375" style="10" customWidth="1"/>
    <col min="13" max="13" width="12.7109375" style="10" customWidth="1"/>
    <col min="14" max="14" width="8.42578125" style="51" customWidth="1"/>
    <col min="15" max="15" width="2.7109375" style="10" customWidth="1"/>
    <col min="16" max="16" width="4.7109375" style="10" customWidth="1"/>
    <col min="17" max="17" width="40.7109375" style="10" customWidth="1"/>
    <col min="18" max="19" width="12.7109375" style="10" customWidth="1"/>
    <col min="20" max="20" width="13.85546875" style="51" customWidth="1"/>
    <col min="21" max="30" width="12.7109375" style="10" customWidth="1"/>
    <col min="31" max="31" width="78.140625" style="10" customWidth="1"/>
    <col min="32" max="32" width="12.7109375" style="10" customWidth="1"/>
    <col min="33" max="16384" width="11.42578125" style="10"/>
  </cols>
  <sheetData>
    <row r="1" spans="1:33" s="22" customFormat="1" ht="15.75" x14ac:dyDescent="0.25">
      <c r="A1" s="650">
        <v>2</v>
      </c>
      <c r="B1" s="651">
        <v>4</v>
      </c>
      <c r="C1" s="476">
        <v>40</v>
      </c>
      <c r="D1" s="476">
        <v>12</v>
      </c>
      <c r="E1" s="651">
        <v>4</v>
      </c>
      <c r="F1" s="476">
        <v>40</v>
      </c>
      <c r="G1" s="476">
        <v>12</v>
      </c>
      <c r="H1" s="476">
        <v>12</v>
      </c>
      <c r="I1" s="666">
        <f t="shared" ref="I1" ca="1" si="0">CELL("largeur",I1)</f>
        <v>12</v>
      </c>
      <c r="J1" s="650">
        <v>2</v>
      </c>
      <c r="K1" s="651">
        <v>4</v>
      </c>
      <c r="L1" s="476">
        <v>40</v>
      </c>
      <c r="M1" s="476">
        <v>12</v>
      </c>
      <c r="N1" s="666">
        <f t="shared" ref="N1" ca="1" si="1">CELL("largeur",N1)</f>
        <v>8</v>
      </c>
      <c r="O1" s="650">
        <v>2</v>
      </c>
      <c r="P1" s="651">
        <v>4</v>
      </c>
      <c r="Q1" s="476">
        <v>40</v>
      </c>
      <c r="R1" s="476">
        <v>12</v>
      </c>
      <c r="S1" s="476">
        <v>12</v>
      </c>
      <c r="T1" s="666">
        <f t="shared" ref="T1:AE1" ca="1" si="2">CELL("largeur",T1)</f>
        <v>13</v>
      </c>
      <c r="U1" s="666">
        <f t="shared" ca="1" si="2"/>
        <v>12</v>
      </c>
      <c r="V1" s="666">
        <f t="shared" ca="1" si="2"/>
        <v>12</v>
      </c>
      <c r="W1" s="666">
        <f t="shared" ca="1" si="2"/>
        <v>12</v>
      </c>
      <c r="X1" s="666">
        <f t="shared" ca="1" si="2"/>
        <v>12</v>
      </c>
      <c r="Y1" s="666">
        <f t="shared" ca="1" si="2"/>
        <v>12</v>
      </c>
      <c r="Z1" s="666">
        <f t="shared" ca="1" si="2"/>
        <v>12</v>
      </c>
      <c r="AA1" s="666">
        <f t="shared" ca="1" si="2"/>
        <v>12</v>
      </c>
      <c r="AB1" s="666">
        <f t="shared" ca="1" si="2"/>
        <v>12</v>
      </c>
      <c r="AC1" s="666">
        <f t="shared" ca="1" si="2"/>
        <v>12</v>
      </c>
      <c r="AD1" s="666">
        <f t="shared" ca="1" si="2"/>
        <v>12</v>
      </c>
      <c r="AE1" s="666">
        <f t="shared" ca="1" si="2"/>
        <v>77</v>
      </c>
      <c r="AF1" s="666">
        <f ca="1">CELL("largeur",AF1)</f>
        <v>12</v>
      </c>
      <c r="AG1" s="665" t="s">
        <v>260</v>
      </c>
    </row>
    <row r="2" spans="1:33" s="22" customFormat="1" ht="18" customHeight="1" x14ac:dyDescent="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</row>
    <row r="3" spans="1:33" s="22" customFormat="1" ht="12.75" customHeight="1" x14ac:dyDescent="0.25">
      <c r="B3" s="1044" t="s">
        <v>570</v>
      </c>
      <c r="C3" s="1045"/>
      <c r="D3" s="1045"/>
      <c r="E3" s="1045"/>
      <c r="F3" s="1045"/>
      <c r="G3" s="1045"/>
      <c r="H3" s="1045"/>
      <c r="I3" s="1045"/>
      <c r="J3" s="1045"/>
      <c r="K3" s="1045"/>
      <c r="L3" s="1045"/>
      <c r="M3" s="1317"/>
      <c r="N3" s="85"/>
      <c r="O3" s="85"/>
      <c r="P3" s="1044" t="s">
        <v>267</v>
      </c>
      <c r="Q3" s="1045"/>
      <c r="R3" s="1045"/>
      <c r="S3" s="1317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</row>
    <row r="4" spans="1:33" s="22" customFormat="1" ht="30.75" customHeight="1" x14ac:dyDescent="0.25">
      <c r="B4" s="1318"/>
      <c r="C4" s="1048"/>
      <c r="D4" s="1048"/>
      <c r="E4" s="1048"/>
      <c r="F4" s="1048"/>
      <c r="G4" s="1048"/>
      <c r="H4" s="1048"/>
      <c r="I4" s="1048"/>
      <c r="J4" s="1048"/>
      <c r="K4" s="1048"/>
      <c r="L4" s="1048"/>
      <c r="M4" s="1049"/>
      <c r="N4" s="85"/>
      <c r="O4" s="85"/>
      <c r="P4" s="1318"/>
      <c r="Q4" s="1048"/>
      <c r="R4" s="1048"/>
      <c r="S4" s="104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</row>
    <row r="5" spans="1:33" s="22" customFormat="1" ht="18" customHeight="1" x14ac:dyDescent="0.25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</row>
    <row r="6" spans="1:33" s="22" customFormat="1" ht="18" customHeight="1" x14ac:dyDescent="0.25">
      <c r="B6" s="1575" t="s">
        <v>258</v>
      </c>
      <c r="C6" s="1576"/>
      <c r="D6" s="1577"/>
      <c r="E6" s="1336" t="s">
        <v>336</v>
      </c>
      <c r="F6" s="1337"/>
      <c r="G6" s="1337"/>
      <c r="H6" s="1338"/>
      <c r="I6" s="85"/>
      <c r="J6" s="1336" t="s">
        <v>334</v>
      </c>
      <c r="K6" s="1337"/>
      <c r="L6" s="1337"/>
      <c r="M6" s="1338"/>
      <c r="N6" s="85"/>
      <c r="O6" s="85"/>
      <c r="P6" s="1581" t="s">
        <v>268</v>
      </c>
      <c r="Q6" s="1582"/>
      <c r="R6" s="1582"/>
      <c r="S6" s="1583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</row>
    <row r="7" spans="1:33" s="22" customFormat="1" ht="18" customHeight="1" x14ac:dyDescent="0.25">
      <c r="B7" s="1578"/>
      <c r="C7" s="1579"/>
      <c r="D7" s="1580"/>
      <c r="E7" s="1339"/>
      <c r="F7" s="1340"/>
      <c r="G7" s="1340"/>
      <c r="H7" s="1341"/>
      <c r="I7" s="85"/>
      <c r="J7" s="1339"/>
      <c r="K7" s="1340"/>
      <c r="L7" s="1340"/>
      <c r="M7" s="1341"/>
      <c r="N7" s="85"/>
      <c r="O7" s="85"/>
      <c r="P7" s="1584"/>
      <c r="Q7" s="1091"/>
      <c r="R7" s="1091"/>
      <c r="S7" s="1585"/>
      <c r="T7" s="29"/>
    </row>
    <row r="8" spans="1:33" s="22" customFormat="1" ht="18" customHeight="1" x14ac:dyDescent="0.25">
      <c r="B8" s="721"/>
      <c r="C8" s="722" t="s">
        <v>38</v>
      </c>
      <c r="D8" s="723" t="s">
        <v>65</v>
      </c>
      <c r="E8" s="1360" t="s">
        <v>13</v>
      </c>
      <c r="F8" s="1361"/>
      <c r="G8" s="1361"/>
      <c r="H8" s="1562"/>
      <c r="I8" s="85"/>
      <c r="J8" s="1363" t="s">
        <v>335</v>
      </c>
      <c r="K8" s="1364"/>
      <c r="L8" s="1364"/>
      <c r="M8" s="1365"/>
      <c r="N8" s="85"/>
      <c r="O8" s="85"/>
      <c r="P8" s="717"/>
      <c r="Q8" s="719" t="s">
        <v>71</v>
      </c>
      <c r="R8" s="719" t="s">
        <v>86</v>
      </c>
      <c r="S8" s="718" t="s">
        <v>65</v>
      </c>
      <c r="T8" s="29"/>
    </row>
    <row r="9" spans="1:33" s="22" customFormat="1" ht="18" customHeight="1" x14ac:dyDescent="0.25">
      <c r="B9" s="724"/>
      <c r="C9" s="724"/>
      <c r="D9" s="724"/>
      <c r="E9" s="724"/>
      <c r="F9" s="724"/>
      <c r="G9" s="724"/>
      <c r="H9" s="724"/>
      <c r="I9" s="85"/>
      <c r="J9" s="1366"/>
      <c r="K9" s="1367"/>
      <c r="L9" s="1367"/>
      <c r="M9" s="1563"/>
      <c r="N9" s="85"/>
      <c r="O9" s="85"/>
      <c r="P9" s="725"/>
      <c r="Q9" s="725"/>
      <c r="R9" s="725"/>
      <c r="S9" s="725"/>
      <c r="T9" s="29"/>
    </row>
    <row r="10" spans="1:33" s="22" customFormat="1" ht="18" customHeight="1" x14ac:dyDescent="0.25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716" t="s">
        <v>321</v>
      </c>
      <c r="R10" s="85"/>
      <c r="S10" s="85"/>
      <c r="T10" s="29"/>
    </row>
    <row r="11" spans="1:33" s="22" customFormat="1" ht="18" customHeight="1" x14ac:dyDescent="0.25">
      <c r="A11" s="85"/>
      <c r="B11" s="716" t="s">
        <v>319</v>
      </c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24"/>
      <c r="Q11" s="716" t="s">
        <v>323</v>
      </c>
      <c r="R11" s="85"/>
      <c r="S11" s="85"/>
      <c r="T11" s="29"/>
      <c r="U11" s="1260" t="s">
        <v>318</v>
      </c>
      <c r="V11" s="1261"/>
    </row>
    <row r="12" spans="1:33" s="22" customFormat="1" ht="18" customHeight="1" x14ac:dyDescent="0.25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24"/>
      <c r="Q12" s="716" t="s">
        <v>322</v>
      </c>
      <c r="R12" s="85"/>
      <c r="S12" s="85"/>
      <c r="T12" s="29"/>
      <c r="U12" s="1262"/>
      <c r="V12" s="1263"/>
    </row>
    <row r="13" spans="1:33" s="22" customFormat="1" ht="18" customHeight="1" thickBot="1" x14ac:dyDescent="0.3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24"/>
      <c r="Q13" s="716"/>
      <c r="R13" s="85"/>
      <c r="S13" s="85"/>
      <c r="T13" s="29"/>
      <c r="V13" s="29"/>
    </row>
    <row r="14" spans="1:33" s="22" customFormat="1" ht="18" customHeight="1" x14ac:dyDescent="0.25">
      <c r="A14" s="45" t="s">
        <v>16</v>
      </c>
      <c r="B14" s="1534" t="str">
        <f>P14</f>
        <v>SAISISSEZ LE NOM DE LA RECETTE poids en Gr pour Restaurateurs colonne P</v>
      </c>
      <c r="C14" s="1535"/>
      <c r="D14" s="1586" t="str">
        <f>S14</f>
        <v>N°1</v>
      </c>
      <c r="E14" s="1534" t="str">
        <f>B14</f>
        <v>SAISISSEZ LE NOM DE LA RECETTE poids en Gr pour Restaurateurs colonne P</v>
      </c>
      <c r="F14" s="1535"/>
      <c r="G14" s="1535"/>
      <c r="H14" s="1537" t="str">
        <f>D14</f>
        <v>N°1</v>
      </c>
      <c r="I14" s="85"/>
      <c r="J14" s="45" t="s">
        <v>16</v>
      </c>
      <c r="K14" s="1534" t="str">
        <f>+B14</f>
        <v>SAISISSEZ LE NOM DE LA RECETTE poids en Gr pour Restaurateurs colonne P</v>
      </c>
      <c r="L14" s="1535"/>
      <c r="M14" s="1537" t="str">
        <f>D14</f>
        <v>N°1</v>
      </c>
      <c r="N14" s="85"/>
      <c r="O14" s="45" t="s">
        <v>16</v>
      </c>
      <c r="P14" s="1480" t="s">
        <v>351</v>
      </c>
      <c r="Q14" s="1481"/>
      <c r="R14" s="1481"/>
      <c r="S14" s="1092" t="s">
        <v>14</v>
      </c>
      <c r="T14" s="29"/>
      <c r="U14" s="1098" t="s">
        <v>161</v>
      </c>
      <c r="V14" s="1259"/>
      <c r="X14" s="1369" t="s">
        <v>212</v>
      </c>
      <c r="Y14" s="1370"/>
      <c r="Z14" s="1370"/>
      <c r="AA14" s="1370"/>
      <c r="AB14" s="1370"/>
      <c r="AC14" s="1371"/>
      <c r="AE14" s="37" t="s">
        <v>72</v>
      </c>
      <c r="AF14" s="773">
        <f>ROW()</f>
        <v>14</v>
      </c>
    </row>
    <row r="15" spans="1:33" s="22" customFormat="1" ht="18" customHeight="1" x14ac:dyDescent="0.25">
      <c r="A15" s="1490"/>
      <c r="B15" s="1536"/>
      <c r="C15" s="1258"/>
      <c r="D15" s="1587"/>
      <c r="E15" s="1536"/>
      <c r="F15" s="1258"/>
      <c r="G15" s="1258"/>
      <c r="H15" s="1538"/>
      <c r="I15" s="85"/>
      <c r="J15" s="1058"/>
      <c r="K15" s="1536"/>
      <c r="L15" s="1258"/>
      <c r="M15" s="1538"/>
      <c r="N15" s="85"/>
      <c r="O15" s="1490"/>
      <c r="P15" s="1482"/>
      <c r="Q15" s="1471"/>
      <c r="R15" s="1471"/>
      <c r="S15" s="1093"/>
      <c r="T15" s="29"/>
      <c r="U15" s="1100" t="s">
        <v>119</v>
      </c>
      <c r="V15" s="1101"/>
      <c r="X15" s="1372"/>
      <c r="Y15" s="1373"/>
      <c r="Z15" s="1373"/>
      <c r="AA15" s="1373"/>
      <c r="AB15" s="1373"/>
      <c r="AC15" s="1374"/>
      <c r="AE15" s="37" t="s">
        <v>72</v>
      </c>
      <c r="AF15" s="773">
        <f>ROW()</f>
        <v>15</v>
      </c>
    </row>
    <row r="16" spans="1:33" s="22" customFormat="1" ht="18" customHeight="1" x14ac:dyDescent="0.25">
      <c r="A16" s="1490"/>
      <c r="B16" s="1536"/>
      <c r="C16" s="1258"/>
      <c r="D16" s="676"/>
      <c r="E16" s="1536"/>
      <c r="F16" s="1258"/>
      <c r="G16" s="1258"/>
      <c r="H16" s="791"/>
      <c r="I16" s="85"/>
      <c r="J16" s="1058"/>
      <c r="K16" s="1536"/>
      <c r="L16" s="1258"/>
      <c r="M16" s="791"/>
      <c r="N16" s="85"/>
      <c r="O16" s="1490"/>
      <c r="P16" s="1482"/>
      <c r="Q16" s="1471"/>
      <c r="R16" s="1471"/>
      <c r="S16" s="202"/>
      <c r="T16" s="29"/>
      <c r="U16" s="1100"/>
      <c r="V16" s="1101"/>
      <c r="X16" s="1382" t="s">
        <v>218</v>
      </c>
      <c r="Y16" s="1383"/>
      <c r="Z16" s="1383"/>
      <c r="AA16" s="1383"/>
      <c r="AB16" s="1383"/>
      <c r="AC16" s="1384"/>
      <c r="AE16" s="39" t="s">
        <v>211</v>
      </c>
      <c r="AF16" s="565">
        <f>ROW()</f>
        <v>16</v>
      </c>
    </row>
    <row r="17" spans="1:32" s="22" customFormat="1" ht="18" customHeight="1" x14ac:dyDescent="0.25">
      <c r="A17" s="1490"/>
      <c r="B17" s="1536"/>
      <c r="C17" s="1258"/>
      <c r="D17" s="676"/>
      <c r="E17" s="1536"/>
      <c r="F17" s="1258"/>
      <c r="G17" s="1258"/>
      <c r="H17" s="792"/>
      <c r="I17" s="85"/>
      <c r="J17" s="1058"/>
      <c r="K17" s="1536"/>
      <c r="L17" s="1258"/>
      <c r="M17" s="676"/>
      <c r="N17" s="85"/>
      <c r="O17" s="1490"/>
      <c r="P17" s="1482"/>
      <c r="Q17" s="1471"/>
      <c r="R17" s="1471"/>
      <c r="S17" s="202"/>
      <c r="T17" s="29"/>
      <c r="U17" s="1100"/>
      <c r="V17" s="1101"/>
      <c r="X17" s="1382" t="s">
        <v>219</v>
      </c>
      <c r="Y17" s="1383"/>
      <c r="Z17" s="1383"/>
      <c r="AA17" s="1383"/>
      <c r="AB17" s="1383"/>
      <c r="AC17" s="1384"/>
      <c r="AE17" s="41" t="s">
        <v>211</v>
      </c>
      <c r="AF17" s="566">
        <f>ROW()</f>
        <v>17</v>
      </c>
    </row>
    <row r="18" spans="1:32" s="22" customFormat="1" ht="18" customHeight="1" x14ac:dyDescent="0.25">
      <c r="A18" s="1490"/>
      <c r="B18" s="1090" t="s">
        <v>540</v>
      </c>
      <c r="C18" s="1091"/>
      <c r="D18" s="1492"/>
      <c r="E18" s="1539" t="str">
        <f>P18</f>
        <v>FICHE A LA PORTION saisie en Gr</v>
      </c>
      <c r="F18" s="1386"/>
      <c r="G18" s="1386"/>
      <c r="H18" s="1540"/>
      <c r="I18" s="85"/>
      <c r="J18" s="1058"/>
      <c r="K18" s="1570" t="str">
        <f>P18</f>
        <v>FICHE A LA PORTION saisie en Gr</v>
      </c>
      <c r="L18" s="1517"/>
      <c r="M18" s="1571"/>
      <c r="N18" s="85"/>
      <c r="O18" s="1490"/>
      <c r="P18" s="1090" t="s">
        <v>540</v>
      </c>
      <c r="Q18" s="1091"/>
      <c r="R18" s="1091"/>
      <c r="S18" s="1492"/>
      <c r="T18" s="29"/>
      <c r="U18" s="1102"/>
      <c r="V18" s="1103"/>
      <c r="X18" s="1382" t="s">
        <v>220</v>
      </c>
      <c r="Y18" s="1383"/>
      <c r="Z18" s="1383"/>
      <c r="AA18" s="1383"/>
      <c r="AB18" s="1383"/>
      <c r="AC18" s="1384"/>
      <c r="AE18" s="37" t="s">
        <v>72</v>
      </c>
      <c r="AF18" s="773">
        <f>ROW()</f>
        <v>18</v>
      </c>
    </row>
    <row r="19" spans="1:32" s="22" customFormat="1" ht="18" customHeight="1" x14ac:dyDescent="0.25">
      <c r="A19" s="1490"/>
      <c r="B19" s="1572" t="str">
        <f>P19</f>
        <v>Constituant de quelle recette ? une pâtisserie est souvent composée de recettes filles  attachées à une recette Mère à saisir colonne P</v>
      </c>
      <c r="C19" s="1573"/>
      <c r="D19" s="1574"/>
      <c r="E19" s="809"/>
      <c r="F19" s="672"/>
      <c r="G19" s="672"/>
      <c r="H19" s="810"/>
      <c r="I19" s="85"/>
      <c r="J19" s="1058"/>
      <c r="K19" s="817"/>
      <c r="L19" s="803"/>
      <c r="M19" s="818"/>
      <c r="N19" s="85"/>
      <c r="O19" s="1490"/>
      <c r="P19" s="1493" t="s">
        <v>338</v>
      </c>
      <c r="Q19" s="1443"/>
      <c r="R19" s="1443"/>
      <c r="S19" s="1494"/>
      <c r="T19" s="29"/>
      <c r="U19" s="1108" t="s">
        <v>113</v>
      </c>
      <c r="V19" s="1497"/>
      <c r="X19" s="1394" t="s">
        <v>224</v>
      </c>
      <c r="Y19" s="1395"/>
      <c r="Z19" s="1395"/>
      <c r="AA19" s="1395"/>
      <c r="AB19" s="1395"/>
      <c r="AC19" s="1396"/>
      <c r="AE19" s="37" t="s">
        <v>72</v>
      </c>
      <c r="AF19" s="773">
        <f>ROW()</f>
        <v>19</v>
      </c>
    </row>
    <row r="20" spans="1:32" s="22" customFormat="1" ht="18" customHeight="1" x14ac:dyDescent="0.25">
      <c r="A20" s="1490"/>
      <c r="B20" s="1572"/>
      <c r="C20" s="1573"/>
      <c r="D20" s="1574"/>
      <c r="E20" s="811"/>
      <c r="F20" s="59"/>
      <c r="G20" s="678" t="s">
        <v>1</v>
      </c>
      <c r="H20" s="366">
        <v>2</v>
      </c>
      <c r="I20" s="85"/>
      <c r="J20" s="1058"/>
      <c r="K20" s="811"/>
      <c r="L20" s="678" t="s">
        <v>1</v>
      </c>
      <c r="M20" s="366">
        <v>2</v>
      </c>
      <c r="N20" s="85"/>
      <c r="O20" s="1490"/>
      <c r="P20" s="1493"/>
      <c r="Q20" s="1443"/>
      <c r="R20" s="1443"/>
      <c r="S20" s="1494"/>
      <c r="T20" s="29"/>
      <c r="U20" s="1114" t="s">
        <v>122</v>
      </c>
      <c r="V20" s="1115"/>
      <c r="X20" s="1394"/>
      <c r="Y20" s="1395"/>
      <c r="Z20" s="1395"/>
      <c r="AA20" s="1395"/>
      <c r="AB20" s="1395"/>
      <c r="AC20" s="1396"/>
      <c r="AE20" s="39" t="s">
        <v>211</v>
      </c>
      <c r="AF20" s="565">
        <f>ROW()</f>
        <v>20</v>
      </c>
    </row>
    <row r="21" spans="1:32" s="22" customFormat="1" ht="18" customHeight="1" x14ac:dyDescent="0.25">
      <c r="A21" s="1490"/>
      <c r="B21" s="1572"/>
      <c r="C21" s="1573"/>
      <c r="D21" s="1574"/>
      <c r="E21" s="811"/>
      <c r="F21" s="59"/>
      <c r="G21" s="679" t="s">
        <v>0</v>
      </c>
      <c r="H21" s="366">
        <v>2</v>
      </c>
      <c r="I21" s="85"/>
      <c r="J21" s="1058"/>
      <c r="K21" s="811"/>
      <c r="L21" s="679" t="s">
        <v>0</v>
      </c>
      <c r="M21" s="366">
        <v>2</v>
      </c>
      <c r="N21" s="85"/>
      <c r="O21" s="1490"/>
      <c r="P21" s="1493"/>
      <c r="Q21" s="1443"/>
      <c r="R21" s="1443"/>
      <c r="S21" s="1494"/>
      <c r="T21" s="29"/>
      <c r="U21" s="1118" t="s">
        <v>81</v>
      </c>
      <c r="V21" s="1119"/>
      <c r="X21" s="1372" t="s">
        <v>221</v>
      </c>
      <c r="Y21" s="1373"/>
      <c r="Z21" s="1373"/>
      <c r="AA21" s="1373"/>
      <c r="AB21" s="1373"/>
      <c r="AC21" s="1374"/>
      <c r="AE21" s="41" t="s">
        <v>211</v>
      </c>
      <c r="AF21" s="566">
        <f>ROW()</f>
        <v>21</v>
      </c>
    </row>
    <row r="22" spans="1:32" s="22" customFormat="1" ht="18" customHeight="1" x14ac:dyDescent="0.25">
      <c r="A22" s="1490"/>
      <c r="B22" s="1565" t="str">
        <f>P22</f>
        <v>AUTEUR  : ? à saisir colonne P</v>
      </c>
      <c r="C22" s="1566"/>
      <c r="D22" s="1567"/>
      <c r="E22" s="812"/>
      <c r="F22" s="796"/>
      <c r="G22" s="796"/>
      <c r="H22" s="813"/>
      <c r="I22" s="85"/>
      <c r="J22" s="1058"/>
      <c r="K22" s="819"/>
      <c r="L22" s="806"/>
      <c r="M22" s="820"/>
      <c r="N22" s="85"/>
      <c r="O22" s="1490"/>
      <c r="P22" s="1568" t="s">
        <v>337</v>
      </c>
      <c r="Q22" s="1546"/>
      <c r="R22" s="1546"/>
      <c r="S22" s="1569"/>
      <c r="T22" s="29"/>
      <c r="U22" s="1118" t="s">
        <v>86</v>
      </c>
      <c r="V22" s="1119"/>
      <c r="X22" s="1399" t="s">
        <v>269</v>
      </c>
      <c r="Y22" s="1400"/>
      <c r="Z22" s="1400"/>
      <c r="AA22" s="1400"/>
      <c r="AB22" s="1400"/>
      <c r="AC22" s="1401"/>
      <c r="AE22" s="37" t="s">
        <v>72</v>
      </c>
      <c r="AF22" s="773">
        <f>ROW()</f>
        <v>22</v>
      </c>
    </row>
    <row r="23" spans="1:32" s="22" customFormat="1" ht="18" customHeight="1" x14ac:dyDescent="0.25">
      <c r="A23" s="1490"/>
      <c r="B23" s="1565"/>
      <c r="C23" s="1566"/>
      <c r="D23" s="1567"/>
      <c r="E23" s="1495" t="s">
        <v>13</v>
      </c>
      <c r="F23" s="1247"/>
      <c r="G23" s="1247"/>
      <c r="H23" s="1496"/>
      <c r="I23" s="85"/>
      <c r="J23" s="1058"/>
      <c r="K23" s="1495" t="s">
        <v>13</v>
      </c>
      <c r="L23" s="1247"/>
      <c r="M23" s="1496"/>
      <c r="N23" s="85"/>
      <c r="O23" s="1490"/>
      <c r="P23" s="1568"/>
      <c r="Q23" s="1546"/>
      <c r="R23" s="1546"/>
      <c r="S23" s="1569"/>
      <c r="T23" s="29"/>
      <c r="U23" s="1122" t="s">
        <v>168</v>
      </c>
      <c r="V23" s="1123"/>
      <c r="X23" s="1372" t="s">
        <v>217</v>
      </c>
      <c r="Y23" s="1373"/>
      <c r="Z23" s="1373"/>
      <c r="AA23" s="1373"/>
      <c r="AB23" s="1373"/>
      <c r="AC23" s="1374"/>
      <c r="AE23" s="41" t="s">
        <v>211</v>
      </c>
      <c r="AF23" s="566">
        <f>ROW()</f>
        <v>23</v>
      </c>
    </row>
    <row r="24" spans="1:32" s="22" customFormat="1" ht="18" customHeight="1" x14ac:dyDescent="0.25">
      <c r="A24" s="1490"/>
      <c r="B24" s="179"/>
      <c r="C24" s="1398" t="s">
        <v>282</v>
      </c>
      <c r="D24" s="1564">
        <v>10</v>
      </c>
      <c r="E24" s="790">
        <v>1</v>
      </c>
      <c r="F24" s="28"/>
      <c r="G24" s="28"/>
      <c r="H24" s="369"/>
      <c r="I24" s="85"/>
      <c r="J24" s="1058"/>
      <c r="K24" s="790">
        <v>1</v>
      </c>
      <c r="L24" s="28" t="s">
        <v>320</v>
      </c>
      <c r="M24" s="369"/>
      <c r="N24" s="85"/>
      <c r="O24" s="1490"/>
      <c r="P24" s="179"/>
      <c r="Q24" s="1061" t="s">
        <v>192</v>
      </c>
      <c r="R24" s="1061"/>
      <c r="S24" s="1564">
        <v>10</v>
      </c>
      <c r="T24" s="29"/>
      <c r="U24" s="1118" t="s">
        <v>125</v>
      </c>
      <c r="V24" s="1119"/>
      <c r="X24" s="596" t="s">
        <v>246</v>
      </c>
      <c r="Y24" s="1402" t="s">
        <v>214</v>
      </c>
      <c r="Z24" s="1402"/>
      <c r="AA24" s="1402"/>
      <c r="AB24" s="1402"/>
      <c r="AC24" s="1403"/>
      <c r="AE24" s="37" t="s">
        <v>72</v>
      </c>
      <c r="AF24" s="773">
        <f>ROW()</f>
        <v>24</v>
      </c>
    </row>
    <row r="25" spans="1:32" s="22" customFormat="1" ht="18" customHeight="1" x14ac:dyDescent="0.25">
      <c r="A25" s="1490"/>
      <c r="B25" s="186"/>
      <c r="C25" s="1398"/>
      <c r="D25" s="1564"/>
      <c r="E25" s="790">
        <v>2</v>
      </c>
      <c r="F25" s="28"/>
      <c r="G25" s="28"/>
      <c r="H25" s="369"/>
      <c r="I25" s="85"/>
      <c r="J25" s="1058"/>
      <c r="K25" s="790">
        <v>2</v>
      </c>
      <c r="L25" s="28" t="s">
        <v>112</v>
      </c>
      <c r="M25" s="369"/>
      <c r="N25" s="85"/>
      <c r="O25" s="1490"/>
      <c r="P25" s="186"/>
      <c r="Q25" s="1061"/>
      <c r="R25" s="1061"/>
      <c r="S25" s="1564"/>
      <c r="T25" s="29"/>
      <c r="U25" s="1128" t="s">
        <v>169</v>
      </c>
      <c r="V25" s="1129"/>
      <c r="X25" s="510" t="s">
        <v>213</v>
      </c>
      <c r="Y25" s="59"/>
      <c r="Z25" s="59"/>
      <c r="AA25" s="59"/>
      <c r="AB25" s="59"/>
      <c r="AC25" s="509"/>
      <c r="AE25" s="37" t="s">
        <v>72</v>
      </c>
      <c r="AF25" s="773">
        <f>ROW()</f>
        <v>25</v>
      </c>
    </row>
    <row r="26" spans="1:32" s="22" customFormat="1" ht="18" customHeight="1" x14ac:dyDescent="0.25">
      <c r="A26" s="1490"/>
      <c r="B26" s="186"/>
      <c r="C26" s="165" t="s">
        <v>87</v>
      </c>
      <c r="D26" s="525">
        <f>SUM(D29:D68)</f>
        <v>1499.0056818181813</v>
      </c>
      <c r="E26" s="790">
        <v>3</v>
      </c>
      <c r="F26" s="28" t="s">
        <v>320</v>
      </c>
      <c r="G26" s="28"/>
      <c r="H26" s="369"/>
      <c r="I26" s="85"/>
      <c r="J26" s="1058"/>
      <c r="K26" s="790">
        <v>3</v>
      </c>
      <c r="L26" s="28"/>
      <c r="M26" s="369"/>
      <c r="N26" s="85"/>
      <c r="O26" s="1490"/>
      <c r="P26" s="186"/>
      <c r="Q26" s="149"/>
      <c r="R26" s="149" t="s">
        <v>87</v>
      </c>
      <c r="S26" s="368">
        <f>SUM(S29:S68)</f>
        <v>1499.0056818181813</v>
      </c>
      <c r="T26" s="29"/>
      <c r="U26" s="1128" t="s">
        <v>170</v>
      </c>
      <c r="V26" s="1129"/>
      <c r="X26" s="1372" t="s">
        <v>222</v>
      </c>
      <c r="Y26" s="1373"/>
      <c r="Z26" s="1373"/>
      <c r="AA26" s="1373"/>
      <c r="AB26" s="1373"/>
      <c r="AC26" s="1374"/>
      <c r="AE26" s="37" t="s">
        <v>72</v>
      </c>
      <c r="AF26" s="773">
        <f>ROW()</f>
        <v>26</v>
      </c>
    </row>
    <row r="27" spans="1:32" s="22" customFormat="1" ht="18" customHeight="1" x14ac:dyDescent="0.25">
      <c r="A27" s="1490"/>
      <c r="B27" s="186"/>
      <c r="C27" s="165" t="s">
        <v>88</v>
      </c>
      <c r="D27" s="525">
        <f>D26/D24</f>
        <v>149.90056818181813</v>
      </c>
      <c r="E27" s="790">
        <v>4</v>
      </c>
      <c r="F27" s="28" t="s">
        <v>112</v>
      </c>
      <c r="G27" s="28"/>
      <c r="H27" s="369"/>
      <c r="I27" s="85"/>
      <c r="J27" s="1058"/>
      <c r="K27" s="790">
        <v>4</v>
      </c>
      <c r="L27" s="28"/>
      <c r="M27" s="369"/>
      <c r="N27" s="85"/>
      <c r="O27" s="1490"/>
      <c r="P27" s="186"/>
      <c r="Q27" s="149"/>
      <c r="R27" s="149" t="s">
        <v>88</v>
      </c>
      <c r="S27" s="368">
        <f>S26/S24</f>
        <v>149.90056818181813</v>
      </c>
      <c r="T27" s="29"/>
      <c r="U27" s="1118" t="s">
        <v>193</v>
      </c>
      <c r="V27" s="1119"/>
      <c r="X27" s="1372" t="s">
        <v>223</v>
      </c>
      <c r="Y27" s="1373"/>
      <c r="Z27" s="1373"/>
      <c r="AA27" s="1373"/>
      <c r="AB27" s="1373"/>
      <c r="AC27" s="1374"/>
      <c r="AE27" s="37" t="s">
        <v>72</v>
      </c>
      <c r="AF27" s="773">
        <f>ROW()</f>
        <v>27</v>
      </c>
    </row>
    <row r="28" spans="1:32" s="22" customFormat="1" ht="18" customHeight="1" x14ac:dyDescent="0.25">
      <c r="A28" s="1490"/>
      <c r="B28" s="238"/>
      <c r="C28" s="148" t="s">
        <v>38</v>
      </c>
      <c r="D28" s="240" t="s">
        <v>65</v>
      </c>
      <c r="E28" s="790">
        <v>5</v>
      </c>
      <c r="F28" s="28"/>
      <c r="G28" s="28"/>
      <c r="H28" s="369"/>
      <c r="I28" s="85"/>
      <c r="J28" s="1058"/>
      <c r="K28" s="790">
        <v>5</v>
      </c>
      <c r="L28" s="28"/>
      <c r="M28" s="369"/>
      <c r="N28" s="85"/>
      <c r="O28" s="1490"/>
      <c r="P28" s="238"/>
      <c r="Q28" s="148" t="s">
        <v>71</v>
      </c>
      <c r="R28" s="239" t="s">
        <v>86</v>
      </c>
      <c r="S28" s="240" t="s">
        <v>65</v>
      </c>
      <c r="T28" s="29"/>
      <c r="U28" s="1130" t="s">
        <v>50</v>
      </c>
      <c r="V28" s="1131"/>
      <c r="X28" s="1372" t="s">
        <v>215</v>
      </c>
      <c r="Y28" s="1373"/>
      <c r="Z28" s="1373"/>
      <c r="AA28" s="1373"/>
      <c r="AB28" s="1373"/>
      <c r="AC28" s="1374"/>
      <c r="AE28" s="37" t="s">
        <v>72</v>
      </c>
      <c r="AF28" s="773">
        <f>ROW()</f>
        <v>28</v>
      </c>
    </row>
    <row r="29" spans="1:32" s="22" customFormat="1" ht="18" customHeight="1" x14ac:dyDescent="0.25">
      <c r="A29" s="1490"/>
      <c r="B29" s="526">
        <v>1</v>
      </c>
      <c r="C29" s="527" t="str">
        <f t="shared" ref="C29:C68" si="3">Q29</f>
        <v>œufs entiers</v>
      </c>
      <c r="D29" s="528">
        <f>(S29/S24)*D24</f>
        <v>142.04545454545456</v>
      </c>
      <c r="E29" s="790">
        <v>6</v>
      </c>
      <c r="F29" s="28"/>
      <c r="G29" s="28"/>
      <c r="H29" s="369"/>
      <c r="I29" s="85"/>
      <c r="J29" s="1058"/>
      <c r="K29" s="790">
        <v>6</v>
      </c>
      <c r="L29" s="28" t="s">
        <v>344</v>
      </c>
      <c r="M29" s="369"/>
      <c r="N29" s="85"/>
      <c r="O29" s="1490"/>
      <c r="P29" s="230">
        <v>1</v>
      </c>
      <c r="Q29" s="232" t="s">
        <v>91</v>
      </c>
      <c r="R29" s="236">
        <v>50</v>
      </c>
      <c r="S29" s="234">
        <f>(R29/S70)*S24</f>
        <v>142.04545454545456</v>
      </c>
      <c r="T29" s="29"/>
      <c r="U29" s="1136" t="s">
        <v>65</v>
      </c>
      <c r="V29" s="1137"/>
      <c r="X29" s="511"/>
      <c r="Y29" s="508" t="s">
        <v>216</v>
      </c>
      <c r="Z29" s="597">
        <v>0</v>
      </c>
      <c r="AA29" s="497" t="e">
        <v>#DIV/0!</v>
      </c>
      <c r="AB29" s="59"/>
      <c r="AC29" s="509"/>
      <c r="AE29" s="37" t="s">
        <v>72</v>
      </c>
      <c r="AF29" s="773">
        <f>ROW()</f>
        <v>29</v>
      </c>
    </row>
    <row r="30" spans="1:32" s="22" customFormat="1" ht="18" customHeight="1" thickBot="1" x14ac:dyDescent="0.3">
      <c r="A30" s="1490"/>
      <c r="B30" s="529">
        <v>2</v>
      </c>
      <c r="C30" s="530" t="str">
        <f t="shared" si="3"/>
        <v>Poitrine de porc extra</v>
      </c>
      <c r="D30" s="531">
        <f>(S30/S24)*D24</f>
        <v>1193.181818181818</v>
      </c>
      <c r="E30" s="790">
        <v>7</v>
      </c>
      <c r="F30" s="28" t="s">
        <v>340</v>
      </c>
      <c r="G30" s="28"/>
      <c r="H30" s="369"/>
      <c r="I30" s="85"/>
      <c r="J30" s="1058"/>
      <c r="K30" s="790">
        <v>7</v>
      </c>
      <c r="L30" s="28"/>
      <c r="M30" s="369"/>
      <c r="N30" s="85"/>
      <c r="O30" s="1490"/>
      <c r="P30" s="231">
        <v>2</v>
      </c>
      <c r="Q30" s="233" t="s">
        <v>39</v>
      </c>
      <c r="R30" s="237">
        <v>420</v>
      </c>
      <c r="S30" s="235">
        <f>(R30/S70)*S24</f>
        <v>1193.181818181818</v>
      </c>
      <c r="T30" s="656"/>
      <c r="U30" s="1138"/>
      <c r="V30" s="1139"/>
      <c r="X30" s="512"/>
      <c r="Y30" s="513"/>
      <c r="Z30" s="513"/>
      <c r="AA30" s="513"/>
      <c r="AB30" s="513"/>
      <c r="AC30" s="514"/>
      <c r="AE30" s="39" t="s">
        <v>73</v>
      </c>
      <c r="AF30" s="565">
        <f>ROW()</f>
        <v>30</v>
      </c>
    </row>
    <row r="31" spans="1:32" s="22" customFormat="1" ht="18" customHeight="1" x14ac:dyDescent="0.25">
      <c r="A31" s="1490"/>
      <c r="B31" s="526">
        <v>3</v>
      </c>
      <c r="C31" s="527" t="str">
        <f t="shared" si="3"/>
        <v>Gorge parée</v>
      </c>
      <c r="D31" s="528">
        <f>(S31/S24)*D24</f>
        <v>45.45454545454546</v>
      </c>
      <c r="E31" s="790">
        <v>8</v>
      </c>
      <c r="F31" s="28" t="s">
        <v>347</v>
      </c>
      <c r="G31" s="28"/>
      <c r="H31" s="369"/>
      <c r="I31" s="85"/>
      <c r="J31" s="1058"/>
      <c r="K31" s="790">
        <v>8</v>
      </c>
      <c r="L31" s="28" t="s">
        <v>341</v>
      </c>
      <c r="M31" s="369"/>
      <c r="N31" s="85"/>
      <c r="O31" s="1490"/>
      <c r="P31" s="230">
        <v>3</v>
      </c>
      <c r="Q31" s="232" t="s">
        <v>40</v>
      </c>
      <c r="R31" s="236">
        <v>16</v>
      </c>
      <c r="S31" s="234">
        <f>(R31/S70)*S24</f>
        <v>45.45454545454546</v>
      </c>
      <c r="T31" s="657"/>
      <c r="U31" s="1404" t="s">
        <v>272</v>
      </c>
      <c r="V31" s="1404"/>
      <c r="X31" s="29"/>
      <c r="Y31" s="29"/>
      <c r="Z31" s="29"/>
      <c r="AA31" s="29"/>
      <c r="AB31" s="29"/>
      <c r="AC31" s="29"/>
      <c r="AE31" s="41" t="s">
        <v>73</v>
      </c>
      <c r="AF31" s="566">
        <f>ROW()</f>
        <v>31</v>
      </c>
    </row>
    <row r="32" spans="1:32" s="22" customFormat="1" ht="18" customHeight="1" x14ac:dyDescent="0.25">
      <c r="A32" s="1490"/>
      <c r="B32" s="529">
        <v>4</v>
      </c>
      <c r="C32" s="530" t="str">
        <f t="shared" si="3"/>
        <v>Lait entier 60°C ( aromatisé)</v>
      </c>
      <c r="D32" s="531">
        <f>(S32/S24)*D24</f>
        <v>85.227272727272734</v>
      </c>
      <c r="E32" s="790">
        <v>9</v>
      </c>
      <c r="F32" s="28" t="s">
        <v>348</v>
      </c>
      <c r="G32" s="28"/>
      <c r="H32" s="369"/>
      <c r="I32" s="85"/>
      <c r="J32" s="1058"/>
      <c r="K32" s="790">
        <v>9</v>
      </c>
      <c r="L32" s="28" t="s">
        <v>342</v>
      </c>
      <c r="M32" s="369"/>
      <c r="N32" s="85"/>
      <c r="O32" s="1490"/>
      <c r="P32" s="231">
        <v>4</v>
      </c>
      <c r="Q32" s="233" t="s">
        <v>41</v>
      </c>
      <c r="R32" s="237">
        <v>30</v>
      </c>
      <c r="S32" s="235">
        <f>(R32/S70)*S24</f>
        <v>85.227272727272734</v>
      </c>
      <c r="T32" s="657"/>
      <c r="U32" s="1405"/>
      <c r="V32" s="1405"/>
      <c r="Z32" s="29"/>
      <c r="AA32" s="29"/>
      <c r="AB32" s="29"/>
      <c r="AC32" s="29"/>
      <c r="AE32" s="39" t="s">
        <v>73</v>
      </c>
      <c r="AF32" s="565">
        <f>ROW()</f>
        <v>32</v>
      </c>
    </row>
    <row r="33" spans="1:32" s="22" customFormat="1" ht="18" customHeight="1" x14ac:dyDescent="0.25">
      <c r="A33" s="1490"/>
      <c r="B33" s="526">
        <v>5</v>
      </c>
      <c r="C33" s="527" t="str">
        <f t="shared" si="3"/>
        <v>Œufs entiers</v>
      </c>
      <c r="D33" s="528">
        <f>(S33/S24)*D24</f>
        <v>17.045454545454547</v>
      </c>
      <c r="E33" s="790">
        <v>10</v>
      </c>
      <c r="F33" s="28" t="s">
        <v>346</v>
      </c>
      <c r="G33" s="28"/>
      <c r="H33" s="369"/>
      <c r="I33" s="85"/>
      <c r="J33" s="1058"/>
      <c r="K33" s="790">
        <v>10</v>
      </c>
      <c r="L33" s="28" t="s">
        <v>343</v>
      </c>
      <c r="M33" s="369"/>
      <c r="N33" s="85"/>
      <c r="O33" s="1490"/>
      <c r="P33" s="230">
        <v>5</v>
      </c>
      <c r="Q33" s="232" t="s">
        <v>30</v>
      </c>
      <c r="R33" s="236">
        <v>6</v>
      </c>
      <c r="S33" s="234">
        <f>(R33/S70)*S24</f>
        <v>17.045454545454547</v>
      </c>
      <c r="T33" s="29"/>
      <c r="U33" s="1412" t="s">
        <v>273</v>
      </c>
      <c r="V33" s="1412"/>
      <c r="Z33" s="29"/>
      <c r="AA33" s="29"/>
      <c r="AB33" s="29"/>
      <c r="AC33" s="29"/>
      <c r="AE33" s="41" t="s">
        <v>73</v>
      </c>
      <c r="AF33" s="566">
        <f>ROW()</f>
        <v>33</v>
      </c>
    </row>
    <row r="34" spans="1:32" s="22" customFormat="1" ht="18" customHeight="1" x14ac:dyDescent="0.25">
      <c r="A34" s="1490"/>
      <c r="B34" s="529">
        <v>6</v>
      </c>
      <c r="C34" s="530" t="str">
        <f t="shared" si="3"/>
        <v>Sel fin</v>
      </c>
      <c r="D34" s="531">
        <f>(S34/S24)*D24</f>
        <v>4.6875</v>
      </c>
      <c r="E34" s="790">
        <v>11</v>
      </c>
      <c r="F34" s="28"/>
      <c r="G34" s="28"/>
      <c r="H34" s="369"/>
      <c r="I34" s="85"/>
      <c r="J34" s="1058"/>
      <c r="K34" s="790">
        <v>11</v>
      </c>
      <c r="L34" s="28"/>
      <c r="M34" s="369"/>
      <c r="N34" s="85"/>
      <c r="O34" s="1490"/>
      <c r="P34" s="231">
        <v>6</v>
      </c>
      <c r="Q34" s="233" t="s">
        <v>42</v>
      </c>
      <c r="R34" s="237">
        <v>1.65</v>
      </c>
      <c r="S34" s="235">
        <f>(R34/S70)*S24</f>
        <v>4.6875</v>
      </c>
      <c r="T34" s="29"/>
      <c r="U34" s="1412"/>
      <c r="V34" s="1412"/>
      <c r="Z34" s="29"/>
      <c r="AA34" s="29"/>
      <c r="AB34" s="29"/>
      <c r="AC34" s="29"/>
      <c r="AE34" s="39" t="s">
        <v>73</v>
      </c>
      <c r="AF34" s="565">
        <f>ROW()</f>
        <v>34</v>
      </c>
    </row>
    <row r="35" spans="1:32" s="22" customFormat="1" ht="18" customHeight="1" x14ac:dyDescent="0.25">
      <c r="A35" s="1490"/>
      <c r="B35" s="526">
        <v>7</v>
      </c>
      <c r="C35" s="527" t="str">
        <f t="shared" si="3"/>
        <v>Poivre blanc</v>
      </c>
      <c r="D35" s="528">
        <f>(S35/S24)*D24</f>
        <v>2.8409090909090913</v>
      </c>
      <c r="E35" s="790">
        <v>12</v>
      </c>
      <c r="F35" s="28" t="s">
        <v>349</v>
      </c>
      <c r="G35" s="28"/>
      <c r="H35" s="369"/>
      <c r="I35" s="85"/>
      <c r="J35" s="1058"/>
      <c r="K35" s="790">
        <v>12</v>
      </c>
      <c r="L35" s="28" t="s">
        <v>345</v>
      </c>
      <c r="M35" s="369"/>
      <c r="N35" s="85"/>
      <c r="O35" s="1490"/>
      <c r="P35" s="230">
        <v>7</v>
      </c>
      <c r="Q35" s="232" t="s">
        <v>43</v>
      </c>
      <c r="R35" s="236">
        <v>1</v>
      </c>
      <c r="S35" s="234">
        <f>(R35/S70)*S24</f>
        <v>2.8409090909090913</v>
      </c>
      <c r="T35" s="29"/>
      <c r="U35" s="1412"/>
      <c r="V35" s="1412"/>
      <c r="Z35" s="29"/>
      <c r="AA35" s="29"/>
      <c r="AB35" s="29"/>
      <c r="AC35" s="29"/>
      <c r="AE35" s="41" t="s">
        <v>73</v>
      </c>
      <c r="AF35" s="566">
        <f>ROW()</f>
        <v>35</v>
      </c>
    </row>
    <row r="36" spans="1:32" s="22" customFormat="1" ht="18" customHeight="1" x14ac:dyDescent="0.25">
      <c r="A36" s="1490"/>
      <c r="B36" s="529">
        <v>8</v>
      </c>
      <c r="C36" s="530" t="str">
        <f t="shared" si="3"/>
        <v>4 épices</v>
      </c>
      <c r="D36" s="531">
        <f>(S36/S24)*D24</f>
        <v>2.8409090909090913</v>
      </c>
      <c r="E36" s="790">
        <v>13</v>
      </c>
      <c r="F36" s="28" t="s">
        <v>350</v>
      </c>
      <c r="G36" s="28"/>
      <c r="H36" s="369"/>
      <c r="I36" s="85"/>
      <c r="J36" s="1058"/>
      <c r="K36" s="790">
        <v>13</v>
      </c>
      <c r="L36" s="28" t="s">
        <v>346</v>
      </c>
      <c r="M36" s="369"/>
      <c r="N36" s="85"/>
      <c r="O36" s="1490"/>
      <c r="P36" s="231">
        <v>8</v>
      </c>
      <c r="Q36" s="233" t="s">
        <v>44</v>
      </c>
      <c r="R36" s="237">
        <v>1</v>
      </c>
      <c r="S36" s="235">
        <f>(R36/S70)*S24</f>
        <v>2.8409090909090913</v>
      </c>
      <c r="T36" s="29"/>
      <c r="Z36" s="29"/>
      <c r="AA36" s="29"/>
      <c r="AB36" s="29"/>
      <c r="AC36" s="29"/>
      <c r="AE36" s="39" t="s">
        <v>73</v>
      </c>
      <c r="AF36" s="565">
        <f>ROW()</f>
        <v>36</v>
      </c>
    </row>
    <row r="37" spans="1:32" s="22" customFormat="1" ht="18" customHeight="1" x14ac:dyDescent="0.25">
      <c r="A37" s="1490"/>
      <c r="B37" s="526">
        <v>9</v>
      </c>
      <c r="C37" s="527" t="str">
        <f t="shared" si="3"/>
        <v>Cognac</v>
      </c>
      <c r="D37" s="528">
        <f>(S37/S24)*D24</f>
        <v>2.8409090909090913</v>
      </c>
      <c r="E37" s="790">
        <v>14</v>
      </c>
      <c r="F37" s="28"/>
      <c r="G37" s="28"/>
      <c r="H37" s="369"/>
      <c r="I37" s="85"/>
      <c r="J37" s="1058"/>
      <c r="K37" s="790">
        <v>14</v>
      </c>
      <c r="L37" s="28"/>
      <c r="M37" s="369"/>
      <c r="N37" s="85"/>
      <c r="O37" s="1490"/>
      <c r="P37" s="230">
        <v>9</v>
      </c>
      <c r="Q37" s="232" t="s">
        <v>46</v>
      </c>
      <c r="R37" s="236">
        <v>1</v>
      </c>
      <c r="S37" s="234">
        <f>(R37/S70)*S24</f>
        <v>2.8409090909090913</v>
      </c>
      <c r="T37" s="29"/>
      <c r="U37" s="1413" t="s">
        <v>63</v>
      </c>
      <c r="V37" s="1413"/>
      <c r="W37" s="1413"/>
      <c r="X37" s="1413"/>
      <c r="Y37" s="1413"/>
      <c r="Z37" s="29"/>
      <c r="AA37" s="29"/>
      <c r="AB37" s="29"/>
      <c r="AC37" s="29"/>
      <c r="AE37" s="41" t="s">
        <v>73</v>
      </c>
      <c r="AF37" s="566">
        <f>ROW()</f>
        <v>37</v>
      </c>
    </row>
    <row r="38" spans="1:32" s="22" customFormat="1" ht="18" customHeight="1" x14ac:dyDescent="0.25">
      <c r="A38" s="1490"/>
      <c r="B38" s="529">
        <v>10</v>
      </c>
      <c r="C38" s="530" t="str">
        <f t="shared" si="3"/>
        <v xml:space="preserve">Eau de fleurs d' oranger </v>
      </c>
      <c r="D38" s="531">
        <f>(S38/S24)*D24</f>
        <v>2.8409090909090913</v>
      </c>
      <c r="E38" s="790">
        <v>15</v>
      </c>
      <c r="F38" s="28"/>
      <c r="G38" s="28"/>
      <c r="H38" s="369"/>
      <c r="I38" s="85"/>
      <c r="J38" s="1058"/>
      <c r="K38" s="790">
        <v>15</v>
      </c>
      <c r="L38" s="28"/>
      <c r="M38" s="369"/>
      <c r="N38" s="85"/>
      <c r="O38" s="1490"/>
      <c r="P38" s="231">
        <v>10</v>
      </c>
      <c r="Q38" s="233" t="s">
        <v>45</v>
      </c>
      <c r="R38" s="237">
        <v>1</v>
      </c>
      <c r="S38" s="235">
        <f>(R38/S70)*S24</f>
        <v>2.8409090909090913</v>
      </c>
      <c r="T38" s="29"/>
      <c r="U38" s="1413"/>
      <c r="V38" s="1413"/>
      <c r="W38" s="1413"/>
      <c r="X38" s="1413"/>
      <c r="Y38" s="1413"/>
      <c r="Z38" s="29"/>
      <c r="AA38" s="29"/>
      <c r="AB38" s="29"/>
      <c r="AC38" s="29"/>
      <c r="AE38" s="39" t="s">
        <v>73</v>
      </c>
      <c r="AF38" s="565">
        <f>ROW()</f>
        <v>38</v>
      </c>
    </row>
    <row r="39" spans="1:32" s="22" customFormat="1" ht="18" customHeight="1" x14ac:dyDescent="0.25">
      <c r="A39" s="1490"/>
      <c r="B39" s="526">
        <v>11</v>
      </c>
      <c r="C39" s="527">
        <f t="shared" si="3"/>
        <v>0</v>
      </c>
      <c r="D39" s="528">
        <f>(S39/S24)*D24</f>
        <v>0</v>
      </c>
      <c r="E39" s="790">
        <v>16</v>
      </c>
      <c r="F39" s="28"/>
      <c r="G39" s="28"/>
      <c r="H39" s="369"/>
      <c r="I39" s="85"/>
      <c r="J39" s="1058"/>
      <c r="K39" s="790">
        <v>16</v>
      </c>
      <c r="L39" s="28"/>
      <c r="M39" s="369"/>
      <c r="N39" s="85"/>
      <c r="O39" s="1490"/>
      <c r="P39" s="230">
        <v>11</v>
      </c>
      <c r="Q39" s="232"/>
      <c r="R39" s="236"/>
      <c r="S39" s="234">
        <f>(R39/S70)*S24</f>
        <v>0</v>
      </c>
      <c r="T39" s="29"/>
      <c r="U39" s="569"/>
      <c r="V39" s="660"/>
      <c r="X39" s="29"/>
      <c r="Y39" s="29"/>
      <c r="Z39" s="29"/>
      <c r="AA39" s="29"/>
      <c r="AB39" s="29"/>
      <c r="AC39" s="29"/>
      <c r="AE39" s="41" t="s">
        <v>73</v>
      </c>
      <c r="AF39" s="566">
        <f>ROW()</f>
        <v>39</v>
      </c>
    </row>
    <row r="40" spans="1:32" s="22" customFormat="1" ht="18" customHeight="1" x14ac:dyDescent="0.25">
      <c r="A40" s="1490"/>
      <c r="B40" s="529">
        <v>12</v>
      </c>
      <c r="C40" s="530">
        <f t="shared" si="3"/>
        <v>0</v>
      </c>
      <c r="D40" s="531">
        <f>(S40/S24)*D24</f>
        <v>0</v>
      </c>
      <c r="E40" s="790">
        <v>17</v>
      </c>
      <c r="F40" s="28"/>
      <c r="G40" s="28"/>
      <c r="H40" s="369"/>
      <c r="I40" s="85"/>
      <c r="J40" s="1058"/>
      <c r="K40" s="790">
        <v>17</v>
      </c>
      <c r="L40" s="28"/>
      <c r="M40" s="369"/>
      <c r="N40" s="85"/>
      <c r="O40" s="1490"/>
      <c r="P40" s="231">
        <v>12</v>
      </c>
      <c r="Q40" s="233"/>
      <c r="R40" s="237"/>
      <c r="S40" s="235">
        <f>(R40/S70)*S24</f>
        <v>0</v>
      </c>
      <c r="T40" s="29"/>
      <c r="U40" s="370" t="s">
        <v>55</v>
      </c>
      <c r="V40" s="654" t="s">
        <v>139</v>
      </c>
      <c r="X40" s="29"/>
      <c r="Y40" s="29"/>
      <c r="Z40" s="29"/>
      <c r="AA40" s="29"/>
      <c r="AB40" s="29"/>
      <c r="AC40" s="29"/>
      <c r="AE40" s="39" t="s">
        <v>73</v>
      </c>
      <c r="AF40" s="565">
        <f>ROW()</f>
        <v>40</v>
      </c>
    </row>
    <row r="41" spans="1:32" s="22" customFormat="1" ht="18" customHeight="1" x14ac:dyDescent="0.25">
      <c r="A41" s="1490"/>
      <c r="B41" s="526">
        <v>13</v>
      </c>
      <c r="C41" s="527">
        <f t="shared" si="3"/>
        <v>0</v>
      </c>
      <c r="D41" s="528">
        <f>(S41/S24)*D24</f>
        <v>0</v>
      </c>
      <c r="E41" s="790">
        <v>18</v>
      </c>
      <c r="F41" s="28"/>
      <c r="G41" s="28"/>
      <c r="H41" s="369"/>
      <c r="I41" s="85"/>
      <c r="J41" s="1058"/>
      <c r="K41" s="790">
        <v>18</v>
      </c>
      <c r="L41" s="28"/>
      <c r="M41" s="369"/>
      <c r="N41" s="85"/>
      <c r="O41" s="1490"/>
      <c r="P41" s="230">
        <v>13</v>
      </c>
      <c r="Q41" s="232"/>
      <c r="R41" s="236"/>
      <c r="S41" s="234">
        <f>(R41/S70)*S24</f>
        <v>0</v>
      </c>
      <c r="T41" s="29"/>
      <c r="U41" s="647"/>
      <c r="V41" s="660"/>
      <c r="X41" s="29"/>
      <c r="Y41" s="29"/>
      <c r="Z41" s="29"/>
      <c r="AA41" s="29"/>
      <c r="AE41" s="41" t="s">
        <v>73</v>
      </c>
      <c r="AF41" s="566">
        <f>ROW()</f>
        <v>41</v>
      </c>
    </row>
    <row r="42" spans="1:32" s="22" customFormat="1" ht="18" customHeight="1" x14ac:dyDescent="0.25">
      <c r="A42" s="1490"/>
      <c r="B42" s="529">
        <v>14</v>
      </c>
      <c r="C42" s="530">
        <f t="shared" si="3"/>
        <v>0</v>
      </c>
      <c r="D42" s="531">
        <f>(S42/S24)*D24</f>
        <v>0</v>
      </c>
      <c r="E42" s="790">
        <v>19</v>
      </c>
      <c r="F42" s="28"/>
      <c r="G42" s="28"/>
      <c r="H42" s="369"/>
      <c r="I42" s="85"/>
      <c r="J42" s="1058"/>
      <c r="K42" s="790">
        <v>19</v>
      </c>
      <c r="L42" s="28"/>
      <c r="M42" s="369"/>
      <c r="N42" s="85"/>
      <c r="O42" s="1490"/>
      <c r="P42" s="231">
        <v>14</v>
      </c>
      <c r="Q42" s="233"/>
      <c r="R42" s="237"/>
      <c r="S42" s="235">
        <f>(R42/S70)*S24</f>
        <v>0</v>
      </c>
      <c r="T42" s="29"/>
      <c r="U42" s="1658" t="s">
        <v>262</v>
      </c>
      <c r="V42" s="1659"/>
      <c r="Z42" s="29"/>
      <c r="AA42" s="29"/>
      <c r="AE42" s="39" t="s">
        <v>73</v>
      </c>
      <c r="AF42" s="565">
        <f>ROW()</f>
        <v>42</v>
      </c>
    </row>
    <row r="43" spans="1:32" s="22" customFormat="1" ht="18" customHeight="1" x14ac:dyDescent="0.25">
      <c r="A43" s="1490"/>
      <c r="B43" s="526">
        <v>15</v>
      </c>
      <c r="C43" s="527">
        <f t="shared" si="3"/>
        <v>0</v>
      </c>
      <c r="D43" s="528">
        <f>(S43/S24)*D24</f>
        <v>0</v>
      </c>
      <c r="E43" s="790">
        <v>20</v>
      </c>
      <c r="F43" s="28"/>
      <c r="G43" s="28"/>
      <c r="H43" s="369"/>
      <c r="I43" s="85"/>
      <c r="J43" s="1058"/>
      <c r="K43" s="790">
        <v>20</v>
      </c>
      <c r="L43" s="28"/>
      <c r="M43" s="369"/>
      <c r="N43" s="85"/>
      <c r="O43" s="1490"/>
      <c r="P43" s="230">
        <v>15</v>
      </c>
      <c r="Q43" s="232"/>
      <c r="R43" s="236"/>
      <c r="S43" s="234">
        <f>(R43/S70)*S24</f>
        <v>0</v>
      </c>
      <c r="T43" s="29"/>
      <c r="U43" s="1657"/>
      <c r="V43" s="1660"/>
      <c r="Z43" s="29"/>
      <c r="AA43" s="29"/>
      <c r="AE43" s="41" t="s">
        <v>73</v>
      </c>
      <c r="AF43" s="566">
        <f>ROW()</f>
        <v>43</v>
      </c>
    </row>
    <row r="44" spans="1:32" s="22" customFormat="1" ht="18" customHeight="1" x14ac:dyDescent="0.25">
      <c r="A44" s="1490"/>
      <c r="B44" s="529">
        <v>16</v>
      </c>
      <c r="C44" s="530">
        <f t="shared" si="3"/>
        <v>0</v>
      </c>
      <c r="D44" s="531">
        <f>(S44/S24)*D24</f>
        <v>0</v>
      </c>
      <c r="E44" s="790">
        <v>21</v>
      </c>
      <c r="F44" s="28"/>
      <c r="G44" s="28"/>
      <c r="H44" s="369"/>
      <c r="I44" s="85"/>
      <c r="J44" s="1058"/>
      <c r="K44" s="790">
        <v>21</v>
      </c>
      <c r="L44" s="28"/>
      <c r="M44" s="369"/>
      <c r="N44" s="85"/>
      <c r="O44" s="1490"/>
      <c r="P44" s="231">
        <v>16</v>
      </c>
      <c r="Q44" s="233"/>
      <c r="R44" s="237"/>
      <c r="S44" s="235">
        <f>(R44/S70)*S24</f>
        <v>0</v>
      </c>
      <c r="T44" s="29"/>
      <c r="U44" s="1657"/>
      <c r="V44" s="1660"/>
      <c r="Z44" s="29"/>
      <c r="AA44" s="29"/>
      <c r="AE44" s="39" t="s">
        <v>73</v>
      </c>
      <c r="AF44" s="565">
        <f>ROW()</f>
        <v>44</v>
      </c>
    </row>
    <row r="45" spans="1:32" s="22" customFormat="1" ht="18" customHeight="1" x14ac:dyDescent="0.25">
      <c r="A45" s="1490"/>
      <c r="B45" s="526">
        <v>17</v>
      </c>
      <c r="C45" s="527">
        <f t="shared" si="3"/>
        <v>0</v>
      </c>
      <c r="D45" s="528">
        <f>(S45/S24)*D24</f>
        <v>0</v>
      </c>
      <c r="E45" s="790">
        <v>22</v>
      </c>
      <c r="F45" s="28"/>
      <c r="G45" s="28"/>
      <c r="H45" s="369"/>
      <c r="I45" s="85"/>
      <c r="J45" s="1058"/>
      <c r="K45" s="790">
        <v>22</v>
      </c>
      <c r="L45" s="28"/>
      <c r="M45" s="369"/>
      <c r="N45" s="85"/>
      <c r="O45" s="1490"/>
      <c r="P45" s="230">
        <v>17</v>
      </c>
      <c r="Q45" s="232"/>
      <c r="R45" s="236"/>
      <c r="S45" s="234">
        <f>(R45/S70)*S24</f>
        <v>0</v>
      </c>
      <c r="T45" s="29"/>
      <c r="U45" s="1657"/>
      <c r="V45" s="1660"/>
      <c r="Z45" s="29"/>
      <c r="AA45" s="29"/>
      <c r="AE45" s="41" t="s">
        <v>73</v>
      </c>
      <c r="AF45" s="566">
        <f>ROW()</f>
        <v>45</v>
      </c>
    </row>
    <row r="46" spans="1:32" s="22" customFormat="1" ht="18" customHeight="1" x14ac:dyDescent="0.25">
      <c r="A46" s="1490"/>
      <c r="B46" s="529">
        <v>18</v>
      </c>
      <c r="C46" s="530">
        <f t="shared" si="3"/>
        <v>0</v>
      </c>
      <c r="D46" s="531">
        <f>(S46/S24)*D24</f>
        <v>0</v>
      </c>
      <c r="E46" s="790">
        <v>23</v>
      </c>
      <c r="F46" s="28"/>
      <c r="G46" s="28"/>
      <c r="H46" s="369"/>
      <c r="I46" s="85"/>
      <c r="J46" s="1058"/>
      <c r="K46" s="790">
        <v>23</v>
      </c>
      <c r="L46" s="28"/>
      <c r="M46" s="369"/>
      <c r="N46" s="85"/>
      <c r="O46" s="1490"/>
      <c r="P46" s="231">
        <v>18</v>
      </c>
      <c r="Q46" s="233"/>
      <c r="R46" s="237"/>
      <c r="S46" s="235">
        <f>(R46/S70)*S24</f>
        <v>0</v>
      </c>
      <c r="T46" s="29"/>
      <c r="U46" s="1661"/>
      <c r="V46" s="1662"/>
      <c r="Z46" s="29"/>
      <c r="AA46" s="29"/>
      <c r="AB46" s="29"/>
      <c r="AC46" s="29"/>
      <c r="AE46" s="39" t="s">
        <v>73</v>
      </c>
      <c r="AF46" s="565">
        <f>ROW()</f>
        <v>46</v>
      </c>
    </row>
    <row r="47" spans="1:32" s="22" customFormat="1" ht="18" customHeight="1" x14ac:dyDescent="0.25">
      <c r="A47" s="1490"/>
      <c r="B47" s="526">
        <v>19</v>
      </c>
      <c r="C47" s="527">
        <f t="shared" si="3"/>
        <v>0</v>
      </c>
      <c r="D47" s="528">
        <f>(S47/S24)*D24</f>
        <v>0</v>
      </c>
      <c r="E47" s="790">
        <v>24</v>
      </c>
      <c r="F47" s="28"/>
      <c r="G47" s="28"/>
      <c r="H47" s="369"/>
      <c r="I47" s="85"/>
      <c r="J47" s="1058"/>
      <c r="K47" s="790">
        <v>24</v>
      </c>
      <c r="L47" s="28"/>
      <c r="M47" s="369"/>
      <c r="N47" s="85"/>
      <c r="O47" s="1490"/>
      <c r="P47" s="230">
        <v>19</v>
      </c>
      <c r="Q47" s="232"/>
      <c r="R47" s="236"/>
      <c r="S47" s="234">
        <f>(R47/S70)*S24</f>
        <v>0</v>
      </c>
      <c r="T47" s="29"/>
      <c r="Z47" s="29"/>
      <c r="AA47" s="29"/>
      <c r="AB47" s="29"/>
      <c r="AC47" s="29"/>
      <c r="AE47" s="41" t="s">
        <v>73</v>
      </c>
      <c r="AF47" s="566">
        <f>ROW()</f>
        <v>47</v>
      </c>
    </row>
    <row r="48" spans="1:32" s="22" customFormat="1" ht="18" customHeight="1" x14ac:dyDescent="0.25">
      <c r="A48" s="1490"/>
      <c r="B48" s="529">
        <v>20</v>
      </c>
      <c r="C48" s="530">
        <f t="shared" si="3"/>
        <v>0</v>
      </c>
      <c r="D48" s="531">
        <f>(S48/S24)*D24</f>
        <v>0</v>
      </c>
      <c r="E48" s="790">
        <v>25</v>
      </c>
      <c r="F48" s="28"/>
      <c r="G48" s="28"/>
      <c r="H48" s="369"/>
      <c r="I48" s="85"/>
      <c r="J48" s="1058"/>
      <c r="K48" s="790">
        <v>25</v>
      </c>
      <c r="L48" s="28"/>
      <c r="M48" s="369"/>
      <c r="N48" s="85"/>
      <c r="O48" s="1490"/>
      <c r="P48" s="231">
        <v>20</v>
      </c>
      <c r="Q48" s="233"/>
      <c r="R48" s="237"/>
      <c r="S48" s="235">
        <f>(R48/S70)*S24</f>
        <v>0</v>
      </c>
      <c r="T48" s="29"/>
      <c r="U48" s="569"/>
      <c r="V48" s="660"/>
      <c r="X48" s="29"/>
      <c r="Y48" s="29"/>
      <c r="Z48" s="29"/>
      <c r="AA48" s="29"/>
      <c r="AB48" s="29"/>
      <c r="AC48" s="29"/>
      <c r="AE48" s="39" t="s">
        <v>73</v>
      </c>
      <c r="AF48" s="565">
        <f>ROW()</f>
        <v>48</v>
      </c>
    </row>
    <row r="49" spans="1:32" s="22" customFormat="1" ht="18" customHeight="1" x14ac:dyDescent="0.25">
      <c r="A49" s="1490"/>
      <c r="B49" s="526">
        <v>21</v>
      </c>
      <c r="C49" s="527">
        <f t="shared" si="3"/>
        <v>0</v>
      </c>
      <c r="D49" s="528">
        <f>(S49/S24)*D24</f>
        <v>0</v>
      </c>
      <c r="E49" s="790">
        <v>26</v>
      </c>
      <c r="F49" s="28"/>
      <c r="G49" s="28"/>
      <c r="H49" s="369"/>
      <c r="I49" s="85"/>
      <c r="J49" s="1058"/>
      <c r="K49" s="790">
        <v>26</v>
      </c>
      <c r="L49" s="28"/>
      <c r="M49" s="369"/>
      <c r="N49" s="85"/>
      <c r="O49" s="1490"/>
      <c r="P49" s="230">
        <v>21</v>
      </c>
      <c r="Q49" s="232"/>
      <c r="R49" s="236"/>
      <c r="S49" s="234">
        <f>(R49/S70)*S24</f>
        <v>0</v>
      </c>
      <c r="T49" s="29"/>
      <c r="U49" s="569"/>
      <c r="V49" s="660"/>
      <c r="X49" s="29"/>
      <c r="Y49" s="29"/>
      <c r="Z49" s="29"/>
      <c r="AA49" s="29"/>
      <c r="AB49" s="29"/>
      <c r="AC49" s="29"/>
      <c r="AE49" s="41" t="s">
        <v>73</v>
      </c>
      <c r="AF49" s="566">
        <f>ROW()</f>
        <v>49</v>
      </c>
    </row>
    <row r="50" spans="1:32" s="22" customFormat="1" ht="18" customHeight="1" x14ac:dyDescent="0.25">
      <c r="A50" s="1490"/>
      <c r="B50" s="529">
        <v>22</v>
      </c>
      <c r="C50" s="530">
        <f t="shared" si="3"/>
        <v>0</v>
      </c>
      <c r="D50" s="531">
        <f>(S50/S24)*D24</f>
        <v>0</v>
      </c>
      <c r="E50" s="790">
        <v>27</v>
      </c>
      <c r="F50" s="28"/>
      <c r="G50" s="28"/>
      <c r="H50" s="369"/>
      <c r="I50" s="85"/>
      <c r="J50" s="1058"/>
      <c r="K50" s="790">
        <v>27</v>
      </c>
      <c r="L50" s="28"/>
      <c r="M50" s="369"/>
      <c r="N50" s="85"/>
      <c r="O50" s="1490"/>
      <c r="P50" s="231">
        <v>22</v>
      </c>
      <c r="Q50" s="233"/>
      <c r="R50" s="237"/>
      <c r="S50" s="235">
        <f>(R50/S70)*S24</f>
        <v>0</v>
      </c>
      <c r="T50" s="29"/>
      <c r="U50" s="569"/>
      <c r="V50" s="660"/>
      <c r="X50" s="29"/>
      <c r="Y50" s="29"/>
      <c r="Z50" s="29"/>
      <c r="AA50" s="29"/>
      <c r="AB50" s="29"/>
      <c r="AC50" s="29"/>
      <c r="AE50" s="39" t="s">
        <v>73</v>
      </c>
      <c r="AF50" s="565">
        <f>ROW()</f>
        <v>50</v>
      </c>
    </row>
    <row r="51" spans="1:32" s="22" customFormat="1" ht="18" customHeight="1" x14ac:dyDescent="0.25">
      <c r="A51" s="1490"/>
      <c r="B51" s="526">
        <v>23</v>
      </c>
      <c r="C51" s="527">
        <f t="shared" si="3"/>
        <v>0</v>
      </c>
      <c r="D51" s="528">
        <f>(S51/S24)*D24</f>
        <v>0</v>
      </c>
      <c r="E51" s="790">
        <v>28</v>
      </c>
      <c r="F51" s="28"/>
      <c r="G51" s="28"/>
      <c r="H51" s="369"/>
      <c r="I51" s="85"/>
      <c r="J51" s="1058"/>
      <c r="K51" s="790">
        <v>28</v>
      </c>
      <c r="L51" s="28"/>
      <c r="M51" s="369"/>
      <c r="N51" s="85"/>
      <c r="O51" s="1490"/>
      <c r="P51" s="230">
        <v>23</v>
      </c>
      <c r="Q51" s="232"/>
      <c r="R51" s="236"/>
      <c r="S51" s="234">
        <f>(R51/S70)*S24</f>
        <v>0</v>
      </c>
      <c r="T51" s="29"/>
      <c r="Z51" s="29"/>
      <c r="AA51" s="29"/>
      <c r="AB51" s="29"/>
      <c r="AC51" s="29"/>
      <c r="AE51" s="41" t="s">
        <v>73</v>
      </c>
      <c r="AF51" s="566">
        <f>ROW()</f>
        <v>51</v>
      </c>
    </row>
    <row r="52" spans="1:32" s="22" customFormat="1" ht="18" customHeight="1" x14ac:dyDescent="0.25">
      <c r="A52" s="1490"/>
      <c r="B52" s="529">
        <v>24</v>
      </c>
      <c r="C52" s="530">
        <f t="shared" si="3"/>
        <v>0</v>
      </c>
      <c r="D52" s="531">
        <f>(S52/S24)*D24</f>
        <v>0</v>
      </c>
      <c r="E52" s="790">
        <v>29</v>
      </c>
      <c r="F52" s="28"/>
      <c r="G52" s="28"/>
      <c r="H52" s="369"/>
      <c r="I52" s="85"/>
      <c r="J52" s="1058"/>
      <c r="K52" s="790">
        <v>29</v>
      </c>
      <c r="L52" s="28"/>
      <c r="M52" s="369"/>
      <c r="N52" s="85"/>
      <c r="O52" s="1490"/>
      <c r="P52" s="231">
        <v>24</v>
      </c>
      <c r="Q52" s="233"/>
      <c r="R52" s="237"/>
      <c r="S52" s="235">
        <f>(R52/S70)*S24</f>
        <v>0</v>
      </c>
      <c r="T52" s="29"/>
      <c r="Z52" s="29"/>
      <c r="AA52" s="29"/>
      <c r="AB52" s="29"/>
      <c r="AC52" s="29"/>
      <c r="AE52" s="39" t="s">
        <v>73</v>
      </c>
      <c r="AF52" s="565">
        <f>ROW()</f>
        <v>52</v>
      </c>
    </row>
    <row r="53" spans="1:32" s="22" customFormat="1" ht="18" customHeight="1" x14ac:dyDescent="0.25">
      <c r="A53" s="1490"/>
      <c r="B53" s="526">
        <v>25</v>
      </c>
      <c r="C53" s="527">
        <f t="shared" si="3"/>
        <v>0</v>
      </c>
      <c r="D53" s="528">
        <f>(S53/S24)*D24</f>
        <v>0</v>
      </c>
      <c r="E53" s="790">
        <v>30</v>
      </c>
      <c r="F53" s="28"/>
      <c r="G53" s="28"/>
      <c r="H53" s="369"/>
      <c r="I53" s="85"/>
      <c r="J53" s="1058"/>
      <c r="K53" s="790">
        <v>30</v>
      </c>
      <c r="L53" s="28"/>
      <c r="M53" s="369"/>
      <c r="N53" s="85"/>
      <c r="O53" s="1490"/>
      <c r="P53" s="230">
        <v>25</v>
      </c>
      <c r="Q53" s="232"/>
      <c r="R53" s="236"/>
      <c r="S53" s="234">
        <f>(R53/S70)*S24</f>
        <v>0</v>
      </c>
      <c r="T53" s="29"/>
      <c r="Z53" s="29"/>
      <c r="AA53" s="29"/>
      <c r="AB53" s="29"/>
      <c r="AC53" s="29"/>
      <c r="AE53" s="41" t="s">
        <v>73</v>
      </c>
      <c r="AF53" s="566">
        <f>ROW()</f>
        <v>53</v>
      </c>
    </row>
    <row r="54" spans="1:32" s="22" customFormat="1" ht="18" customHeight="1" x14ac:dyDescent="0.25">
      <c r="A54" s="1490"/>
      <c r="B54" s="529">
        <v>26</v>
      </c>
      <c r="C54" s="530">
        <f t="shared" si="3"/>
        <v>0</v>
      </c>
      <c r="D54" s="531">
        <f>(S54/S24)*D24</f>
        <v>0</v>
      </c>
      <c r="E54" s="790">
        <v>31</v>
      </c>
      <c r="F54" s="28"/>
      <c r="G54" s="28"/>
      <c r="H54" s="369"/>
      <c r="I54" s="85"/>
      <c r="J54" s="1058"/>
      <c r="K54" s="790">
        <v>31</v>
      </c>
      <c r="L54" s="28"/>
      <c r="M54" s="369"/>
      <c r="N54" s="85"/>
      <c r="O54" s="1490"/>
      <c r="P54" s="231">
        <v>26</v>
      </c>
      <c r="Q54" s="233"/>
      <c r="R54" s="237"/>
      <c r="S54" s="235">
        <f>(R54/S70)*S24</f>
        <v>0</v>
      </c>
      <c r="T54" s="29"/>
      <c r="Z54" s="29"/>
      <c r="AA54" s="29"/>
      <c r="AB54" s="29"/>
      <c r="AC54" s="29"/>
      <c r="AE54" s="39" t="s">
        <v>73</v>
      </c>
      <c r="AF54" s="565">
        <f>ROW()</f>
        <v>54</v>
      </c>
    </row>
    <row r="55" spans="1:32" s="22" customFormat="1" ht="18" customHeight="1" x14ac:dyDescent="0.25">
      <c r="A55" s="1490"/>
      <c r="B55" s="526">
        <v>27</v>
      </c>
      <c r="C55" s="527">
        <f t="shared" si="3"/>
        <v>0</v>
      </c>
      <c r="D55" s="528">
        <f>(S55/S24)*D24</f>
        <v>0</v>
      </c>
      <c r="E55" s="790">
        <v>32</v>
      </c>
      <c r="F55" s="28"/>
      <c r="G55" s="28"/>
      <c r="H55" s="369"/>
      <c r="I55" s="85"/>
      <c r="J55" s="1058"/>
      <c r="K55" s="790">
        <v>32</v>
      </c>
      <c r="L55" s="28"/>
      <c r="M55" s="369"/>
      <c r="N55" s="85"/>
      <c r="O55" s="1490"/>
      <c r="P55" s="230">
        <v>27</v>
      </c>
      <c r="Q55" s="232"/>
      <c r="R55" s="236"/>
      <c r="S55" s="234">
        <f>(R55/S70)*S24</f>
        <v>0</v>
      </c>
      <c r="T55" s="29"/>
      <c r="Z55" s="29"/>
      <c r="AA55" s="29"/>
      <c r="AB55" s="29"/>
      <c r="AC55" s="29"/>
      <c r="AE55" s="41" t="s">
        <v>73</v>
      </c>
      <c r="AF55" s="566">
        <f>ROW()</f>
        <v>55</v>
      </c>
    </row>
    <row r="56" spans="1:32" s="22" customFormat="1" ht="18" customHeight="1" x14ac:dyDescent="0.25">
      <c r="A56" s="1490"/>
      <c r="B56" s="529">
        <v>28</v>
      </c>
      <c r="C56" s="530">
        <f t="shared" si="3"/>
        <v>0</v>
      </c>
      <c r="D56" s="531">
        <f>(S56/S24)*D24</f>
        <v>0</v>
      </c>
      <c r="E56" s="790">
        <v>33</v>
      </c>
      <c r="F56" s="28"/>
      <c r="G56" s="28"/>
      <c r="H56" s="369"/>
      <c r="I56" s="85"/>
      <c r="J56" s="1058"/>
      <c r="K56" s="790">
        <v>33</v>
      </c>
      <c r="L56" s="28"/>
      <c r="M56" s="369"/>
      <c r="N56" s="85"/>
      <c r="O56" s="1490"/>
      <c r="P56" s="231">
        <v>28</v>
      </c>
      <c r="Q56" s="233"/>
      <c r="R56" s="237"/>
      <c r="S56" s="235">
        <f>(R56/S70)*S24</f>
        <v>0</v>
      </c>
      <c r="T56" s="29"/>
      <c r="U56" s="569"/>
      <c r="V56" s="660"/>
      <c r="X56" s="29"/>
      <c r="Y56" s="29"/>
      <c r="Z56" s="29"/>
      <c r="AA56" s="29"/>
      <c r="AB56" s="29"/>
      <c r="AC56" s="29"/>
      <c r="AE56" s="39" t="s">
        <v>73</v>
      </c>
      <c r="AF56" s="565">
        <f>ROW()</f>
        <v>56</v>
      </c>
    </row>
    <row r="57" spans="1:32" s="22" customFormat="1" ht="18" customHeight="1" x14ac:dyDescent="0.25">
      <c r="A57" s="1490"/>
      <c r="B57" s="526">
        <v>29</v>
      </c>
      <c r="C57" s="527">
        <f t="shared" si="3"/>
        <v>0</v>
      </c>
      <c r="D57" s="528">
        <f>(S57/S24)*D24</f>
        <v>0</v>
      </c>
      <c r="E57" s="790">
        <v>34</v>
      </c>
      <c r="F57" s="28"/>
      <c r="G57" s="28"/>
      <c r="H57" s="369"/>
      <c r="I57" s="85"/>
      <c r="J57" s="1058"/>
      <c r="K57" s="790">
        <v>34</v>
      </c>
      <c r="L57" s="28"/>
      <c r="M57" s="369"/>
      <c r="N57" s="85"/>
      <c r="O57" s="1490"/>
      <c r="P57" s="230">
        <v>29</v>
      </c>
      <c r="Q57" s="232"/>
      <c r="R57" s="236"/>
      <c r="S57" s="234">
        <f>(R57/S70)*S24</f>
        <v>0</v>
      </c>
      <c r="T57" s="29"/>
      <c r="U57" s="569"/>
      <c r="V57" s="660"/>
      <c r="X57" s="29"/>
      <c r="Y57" s="29"/>
      <c r="Z57" s="29"/>
      <c r="AA57" s="29"/>
      <c r="AB57" s="29"/>
      <c r="AC57" s="29"/>
      <c r="AE57" s="41" t="s">
        <v>73</v>
      </c>
      <c r="AF57" s="566">
        <f>ROW()</f>
        <v>57</v>
      </c>
    </row>
    <row r="58" spans="1:32" s="22" customFormat="1" ht="18" customHeight="1" x14ac:dyDescent="0.25">
      <c r="A58" s="1490"/>
      <c r="B58" s="529">
        <v>30</v>
      </c>
      <c r="C58" s="530">
        <f t="shared" si="3"/>
        <v>0</v>
      </c>
      <c r="D58" s="531">
        <f>(S58/S24)*D24</f>
        <v>0</v>
      </c>
      <c r="E58" s="790">
        <v>35</v>
      </c>
      <c r="F58" s="28"/>
      <c r="G58" s="28"/>
      <c r="H58" s="369"/>
      <c r="I58" s="85"/>
      <c r="J58" s="1058"/>
      <c r="K58" s="790">
        <v>35</v>
      </c>
      <c r="L58" s="28"/>
      <c r="M58" s="369"/>
      <c r="N58" s="85"/>
      <c r="O58" s="1490"/>
      <c r="P58" s="231">
        <v>30</v>
      </c>
      <c r="Q58" s="233"/>
      <c r="R58" s="237"/>
      <c r="S58" s="235">
        <f>(R58/S70)*S24</f>
        <v>0</v>
      </c>
      <c r="T58" s="29"/>
      <c r="U58" s="569"/>
      <c r="V58" s="660"/>
      <c r="X58" s="29"/>
      <c r="Y58" s="29"/>
      <c r="Z58" s="29"/>
      <c r="AA58" s="29"/>
      <c r="AB58" s="29"/>
      <c r="AC58" s="29"/>
      <c r="AE58" s="39" t="s">
        <v>73</v>
      </c>
      <c r="AF58" s="565">
        <f>ROW()</f>
        <v>58</v>
      </c>
    </row>
    <row r="59" spans="1:32" s="22" customFormat="1" ht="18" customHeight="1" x14ac:dyDescent="0.25">
      <c r="A59" s="1490"/>
      <c r="B59" s="526">
        <v>31</v>
      </c>
      <c r="C59" s="527">
        <f t="shared" si="3"/>
        <v>0</v>
      </c>
      <c r="D59" s="528">
        <f>(S59/S24)*D24</f>
        <v>0</v>
      </c>
      <c r="E59" s="790">
        <v>36</v>
      </c>
      <c r="F59" s="28"/>
      <c r="G59" s="28"/>
      <c r="H59" s="369"/>
      <c r="I59" s="85"/>
      <c r="J59" s="1058"/>
      <c r="K59" s="790">
        <v>36</v>
      </c>
      <c r="L59" s="28"/>
      <c r="M59" s="369"/>
      <c r="N59" s="85"/>
      <c r="O59" s="1490"/>
      <c r="P59" s="230">
        <v>31</v>
      </c>
      <c r="Q59" s="232"/>
      <c r="R59" s="236"/>
      <c r="S59" s="234">
        <f>(R59/S70)*S24</f>
        <v>0</v>
      </c>
      <c r="T59" s="29"/>
      <c r="U59" s="569"/>
      <c r="V59" s="660"/>
      <c r="X59" s="29"/>
      <c r="Y59" s="29"/>
      <c r="Z59" s="29"/>
      <c r="AA59" s="29"/>
      <c r="AB59" s="29"/>
      <c r="AC59" s="29"/>
      <c r="AE59" s="41" t="s">
        <v>73</v>
      </c>
      <c r="AF59" s="566">
        <f>ROW()</f>
        <v>59</v>
      </c>
    </row>
    <row r="60" spans="1:32" s="22" customFormat="1" ht="18" customHeight="1" x14ac:dyDescent="0.25">
      <c r="A60" s="1490"/>
      <c r="B60" s="529">
        <v>32</v>
      </c>
      <c r="C60" s="530">
        <f t="shared" si="3"/>
        <v>0</v>
      </c>
      <c r="D60" s="531">
        <f>(S60/S24)*D24</f>
        <v>0</v>
      </c>
      <c r="E60" s="790">
        <v>37</v>
      </c>
      <c r="F60" s="28"/>
      <c r="G60" s="28"/>
      <c r="H60" s="369"/>
      <c r="I60" s="85"/>
      <c r="J60" s="1058"/>
      <c r="K60" s="790">
        <v>37</v>
      </c>
      <c r="L60" s="28"/>
      <c r="M60" s="369"/>
      <c r="N60" s="85"/>
      <c r="O60" s="1490"/>
      <c r="P60" s="231">
        <v>32</v>
      </c>
      <c r="Q60" s="233"/>
      <c r="R60" s="237"/>
      <c r="S60" s="235">
        <f>(R60/S70)*S24</f>
        <v>0</v>
      </c>
      <c r="T60" s="29"/>
      <c r="U60" s="569"/>
      <c r="V60" s="660"/>
      <c r="X60" s="29"/>
      <c r="Y60" s="29"/>
      <c r="Z60" s="29"/>
      <c r="AA60" s="29"/>
      <c r="AB60" s="29"/>
      <c r="AC60" s="29"/>
      <c r="AE60" s="39" t="s">
        <v>73</v>
      </c>
      <c r="AF60" s="565">
        <f>ROW()</f>
        <v>60</v>
      </c>
    </row>
    <row r="61" spans="1:32" s="22" customFormat="1" ht="18" customHeight="1" x14ac:dyDescent="0.25">
      <c r="A61" s="1490"/>
      <c r="B61" s="526">
        <v>33</v>
      </c>
      <c r="C61" s="527">
        <f t="shared" si="3"/>
        <v>0</v>
      </c>
      <c r="D61" s="528">
        <f>(S61/S24)*D24</f>
        <v>0</v>
      </c>
      <c r="E61" s="790">
        <v>38</v>
      </c>
      <c r="F61" s="28"/>
      <c r="G61" s="28"/>
      <c r="H61" s="369"/>
      <c r="I61" s="85"/>
      <c r="J61" s="1058"/>
      <c r="K61" s="790">
        <v>38</v>
      </c>
      <c r="L61" s="28"/>
      <c r="M61" s="369"/>
      <c r="N61" s="85"/>
      <c r="O61" s="1490"/>
      <c r="P61" s="230">
        <v>33</v>
      </c>
      <c r="Q61" s="232"/>
      <c r="R61" s="236"/>
      <c r="S61" s="234">
        <f>(R61/S70)*S24</f>
        <v>0</v>
      </c>
      <c r="T61" s="29"/>
      <c r="U61" s="569"/>
      <c r="V61" s="660"/>
      <c r="X61" s="29"/>
      <c r="Y61" s="29"/>
      <c r="Z61" s="29"/>
      <c r="AA61" s="29"/>
      <c r="AB61" s="29"/>
      <c r="AC61" s="29"/>
      <c r="AE61" s="41" t="s">
        <v>73</v>
      </c>
      <c r="AF61" s="566">
        <f>ROW()</f>
        <v>61</v>
      </c>
    </row>
    <row r="62" spans="1:32" s="22" customFormat="1" ht="18" customHeight="1" x14ac:dyDescent="0.25">
      <c r="A62" s="1490"/>
      <c r="B62" s="529">
        <v>34</v>
      </c>
      <c r="C62" s="530">
        <f t="shared" si="3"/>
        <v>0</v>
      </c>
      <c r="D62" s="531">
        <f>(S62/S24)*D24</f>
        <v>0</v>
      </c>
      <c r="E62" s="790">
        <v>39</v>
      </c>
      <c r="F62" s="28"/>
      <c r="G62" s="28"/>
      <c r="H62" s="369"/>
      <c r="I62" s="85"/>
      <c r="J62" s="1058"/>
      <c r="K62" s="790">
        <v>39</v>
      </c>
      <c r="L62" s="28"/>
      <c r="M62" s="369"/>
      <c r="N62" s="85"/>
      <c r="O62" s="1490"/>
      <c r="P62" s="231">
        <v>34</v>
      </c>
      <c r="Q62" s="233"/>
      <c r="R62" s="237"/>
      <c r="S62" s="235">
        <f>(R62/S70)*S24</f>
        <v>0</v>
      </c>
      <c r="T62" s="29"/>
      <c r="U62" s="569"/>
      <c r="V62" s="660"/>
      <c r="X62" s="29"/>
      <c r="Y62" s="29"/>
      <c r="Z62" s="29"/>
      <c r="AA62" s="29"/>
      <c r="AB62" s="29"/>
      <c r="AC62" s="29"/>
      <c r="AE62" s="39" t="s">
        <v>73</v>
      </c>
      <c r="AF62" s="565">
        <f>ROW()</f>
        <v>62</v>
      </c>
    </row>
    <row r="63" spans="1:32" s="22" customFormat="1" ht="18" customHeight="1" x14ac:dyDescent="0.25">
      <c r="A63" s="1490"/>
      <c r="B63" s="526">
        <v>35</v>
      </c>
      <c r="C63" s="527">
        <f t="shared" si="3"/>
        <v>0</v>
      </c>
      <c r="D63" s="528">
        <f>(S63/S24)*D24</f>
        <v>0</v>
      </c>
      <c r="E63" s="790">
        <v>40</v>
      </c>
      <c r="F63" s="28"/>
      <c r="G63" s="28"/>
      <c r="H63" s="369"/>
      <c r="I63" s="85"/>
      <c r="J63" s="1058"/>
      <c r="K63" s="790">
        <v>40</v>
      </c>
      <c r="L63" s="28"/>
      <c r="M63" s="369"/>
      <c r="N63" s="85"/>
      <c r="O63" s="1490"/>
      <c r="P63" s="230">
        <v>35</v>
      </c>
      <c r="Q63" s="232"/>
      <c r="R63" s="236"/>
      <c r="S63" s="234">
        <f>(R63/S70)*S24</f>
        <v>0</v>
      </c>
      <c r="T63" s="29"/>
      <c r="U63" s="569"/>
      <c r="V63" s="660"/>
      <c r="X63" s="29"/>
      <c r="Y63" s="29"/>
      <c r="Z63" s="29"/>
      <c r="AA63" s="29"/>
      <c r="AB63" s="29"/>
      <c r="AC63" s="29"/>
      <c r="AE63" s="41" t="s">
        <v>73</v>
      </c>
      <c r="AF63" s="566">
        <f>ROW()</f>
        <v>63</v>
      </c>
    </row>
    <row r="64" spans="1:32" s="22" customFormat="1" ht="18" customHeight="1" x14ac:dyDescent="0.25">
      <c r="A64" s="1490"/>
      <c r="B64" s="529">
        <v>36</v>
      </c>
      <c r="C64" s="530">
        <f t="shared" si="3"/>
        <v>0</v>
      </c>
      <c r="D64" s="531">
        <f>(S64/S24)*D24</f>
        <v>0</v>
      </c>
      <c r="E64" s="790">
        <v>41</v>
      </c>
      <c r="F64" s="28"/>
      <c r="G64" s="28"/>
      <c r="H64" s="369"/>
      <c r="I64" s="85"/>
      <c r="J64" s="1058"/>
      <c r="K64" s="790">
        <v>41</v>
      </c>
      <c r="L64" s="28"/>
      <c r="M64" s="369"/>
      <c r="N64" s="85"/>
      <c r="O64" s="1490"/>
      <c r="P64" s="231">
        <v>36</v>
      </c>
      <c r="Q64" s="233"/>
      <c r="R64" s="237"/>
      <c r="S64" s="235">
        <f>(R64/S70)*S24</f>
        <v>0</v>
      </c>
      <c r="T64" s="29"/>
      <c r="U64" s="569"/>
      <c r="V64" s="660"/>
      <c r="X64" s="29"/>
      <c r="Y64" s="29"/>
      <c r="Z64" s="29"/>
      <c r="AA64" s="29"/>
      <c r="AB64" s="29"/>
      <c r="AC64" s="29"/>
      <c r="AE64" s="39" t="s">
        <v>73</v>
      </c>
      <c r="AF64" s="565">
        <f>ROW()</f>
        <v>64</v>
      </c>
    </row>
    <row r="65" spans="1:32" s="22" customFormat="1" ht="18" customHeight="1" x14ac:dyDescent="0.25">
      <c r="A65" s="1490"/>
      <c r="B65" s="526">
        <v>37</v>
      </c>
      <c r="C65" s="527">
        <f t="shared" si="3"/>
        <v>0</v>
      </c>
      <c r="D65" s="528">
        <f>(S65/S24)*D24</f>
        <v>0</v>
      </c>
      <c r="E65" s="790">
        <v>42</v>
      </c>
      <c r="F65" s="28"/>
      <c r="G65" s="28"/>
      <c r="H65" s="369"/>
      <c r="I65" s="85"/>
      <c r="J65" s="1058"/>
      <c r="K65" s="790">
        <v>42</v>
      </c>
      <c r="L65" s="28"/>
      <c r="M65" s="369"/>
      <c r="N65" s="85"/>
      <c r="O65" s="1490"/>
      <c r="P65" s="230">
        <v>37</v>
      </c>
      <c r="Q65" s="232"/>
      <c r="R65" s="236"/>
      <c r="S65" s="234">
        <f>(R65/S70)*S24</f>
        <v>0</v>
      </c>
      <c r="T65" s="29"/>
      <c r="U65" s="569"/>
      <c r="V65" s="660"/>
      <c r="X65" s="29"/>
      <c r="Y65" s="29"/>
      <c r="Z65" s="29"/>
      <c r="AA65" s="29"/>
      <c r="AB65" s="29"/>
      <c r="AC65" s="29"/>
      <c r="AE65" s="41" t="s">
        <v>73</v>
      </c>
      <c r="AF65" s="566">
        <f>ROW()</f>
        <v>65</v>
      </c>
    </row>
    <row r="66" spans="1:32" s="22" customFormat="1" ht="18" customHeight="1" x14ac:dyDescent="0.25">
      <c r="A66" s="1490"/>
      <c r="B66" s="529">
        <v>38</v>
      </c>
      <c r="C66" s="530">
        <f t="shared" si="3"/>
        <v>0</v>
      </c>
      <c r="D66" s="531">
        <f>(S66/S24)*D24</f>
        <v>0</v>
      </c>
      <c r="E66" s="790">
        <v>43</v>
      </c>
      <c r="F66" s="28"/>
      <c r="G66" s="28"/>
      <c r="H66" s="369"/>
      <c r="I66" s="85"/>
      <c r="J66" s="1058"/>
      <c r="K66" s="790">
        <v>43</v>
      </c>
      <c r="L66" s="28"/>
      <c r="M66" s="369"/>
      <c r="N66" s="85"/>
      <c r="O66" s="1490"/>
      <c r="P66" s="231">
        <v>38</v>
      </c>
      <c r="Q66" s="233"/>
      <c r="R66" s="237"/>
      <c r="S66" s="235">
        <f>(R66/S70)*S24</f>
        <v>0</v>
      </c>
      <c r="T66" s="29"/>
      <c r="U66" s="569"/>
      <c r="V66" s="660"/>
      <c r="X66" s="29"/>
      <c r="Y66" s="29"/>
      <c r="Z66" s="29"/>
      <c r="AA66" s="29"/>
      <c r="AB66" s="29"/>
      <c r="AC66" s="29"/>
      <c r="AE66" s="39" t="s">
        <v>73</v>
      </c>
      <c r="AF66" s="565">
        <f>ROW()</f>
        <v>66</v>
      </c>
    </row>
    <row r="67" spans="1:32" s="22" customFormat="1" ht="18" customHeight="1" x14ac:dyDescent="0.25">
      <c r="A67" s="1490"/>
      <c r="B67" s="526">
        <v>39</v>
      </c>
      <c r="C67" s="527">
        <f t="shared" si="3"/>
        <v>0</v>
      </c>
      <c r="D67" s="528">
        <f>(S67/S24)*D24</f>
        <v>0</v>
      </c>
      <c r="E67" s="790">
        <v>44</v>
      </c>
      <c r="F67" s="28"/>
      <c r="G67" s="28"/>
      <c r="H67" s="369"/>
      <c r="I67" s="85"/>
      <c r="J67" s="1058"/>
      <c r="K67" s="790">
        <v>44</v>
      </c>
      <c r="L67" s="28"/>
      <c r="M67" s="369"/>
      <c r="N67" s="85"/>
      <c r="O67" s="1490"/>
      <c r="P67" s="230">
        <v>39</v>
      </c>
      <c r="Q67" s="232"/>
      <c r="R67" s="236"/>
      <c r="S67" s="234">
        <f>(R67/S70)*S24</f>
        <v>0</v>
      </c>
      <c r="T67" s="29"/>
      <c r="U67" s="569"/>
      <c r="V67" s="660"/>
      <c r="X67" s="29"/>
      <c r="Y67" s="29"/>
      <c r="Z67" s="29"/>
      <c r="AA67" s="29"/>
      <c r="AB67" s="29"/>
      <c r="AC67" s="29"/>
      <c r="AE67" s="41" t="s">
        <v>73</v>
      </c>
      <c r="AF67" s="566">
        <f>ROW()</f>
        <v>67</v>
      </c>
    </row>
    <row r="68" spans="1:32" s="22" customFormat="1" ht="18" customHeight="1" thickBot="1" x14ac:dyDescent="0.3">
      <c r="A68" s="1490"/>
      <c r="B68" s="529">
        <v>40</v>
      </c>
      <c r="C68" s="530">
        <f t="shared" si="3"/>
        <v>0</v>
      </c>
      <c r="D68" s="531">
        <f>(S68/S24)*D24</f>
        <v>0</v>
      </c>
      <c r="E68" s="790">
        <v>45</v>
      </c>
      <c r="F68" s="28"/>
      <c r="G68" s="28"/>
      <c r="H68" s="369"/>
      <c r="I68" s="85"/>
      <c r="J68" s="1058"/>
      <c r="K68" s="790">
        <v>45</v>
      </c>
      <c r="L68" s="28"/>
      <c r="M68" s="369"/>
      <c r="N68" s="85"/>
      <c r="O68" s="1490"/>
      <c r="P68" s="231">
        <v>40</v>
      </c>
      <c r="Q68" s="371"/>
      <c r="R68" s="372"/>
      <c r="S68" s="373">
        <f>(R68/S70)*S24</f>
        <v>0</v>
      </c>
      <c r="T68" s="29"/>
      <c r="U68" s="569"/>
      <c r="V68" s="660"/>
      <c r="X68" s="29"/>
      <c r="Y68" s="29"/>
      <c r="Z68" s="29"/>
      <c r="AA68" s="29"/>
      <c r="AB68" s="29"/>
      <c r="AC68" s="29"/>
      <c r="AE68" s="37" t="s">
        <v>72</v>
      </c>
      <c r="AF68" s="773">
        <f>ROW()</f>
        <v>68</v>
      </c>
    </row>
    <row r="69" spans="1:32" s="22" customFormat="1" ht="18" customHeight="1" thickTop="1" thickBot="1" x14ac:dyDescent="0.3">
      <c r="A69" s="1490"/>
      <c r="B69" s="496"/>
      <c r="C69" s="532"/>
      <c r="D69" s="533">
        <f>SUM(D29:D68)</f>
        <v>1499.0056818181813</v>
      </c>
      <c r="E69" s="790">
        <v>46</v>
      </c>
      <c r="F69" s="28"/>
      <c r="G69" s="28"/>
      <c r="H69" s="369"/>
      <c r="I69" s="85"/>
      <c r="J69" s="1058"/>
      <c r="K69" s="790">
        <v>46</v>
      </c>
      <c r="L69" s="28"/>
      <c r="M69" s="369"/>
      <c r="N69" s="85"/>
      <c r="O69" s="1490"/>
      <c r="P69" s="374"/>
      <c r="Q69" s="375"/>
      <c r="R69" s="376">
        <f>SUM(R29:R68)</f>
        <v>527.65</v>
      </c>
      <c r="S69" s="377">
        <f>SUM(S29:S68)</f>
        <v>1499.0056818181813</v>
      </c>
      <c r="T69" s="29"/>
      <c r="U69" s="569"/>
      <c r="V69" s="660"/>
      <c r="X69" s="29"/>
      <c r="Y69" s="29"/>
      <c r="Z69" s="29"/>
      <c r="AA69" s="29"/>
      <c r="AB69" s="29"/>
      <c r="AC69" s="29"/>
      <c r="AE69" s="37" t="s">
        <v>72</v>
      </c>
      <c r="AF69" s="773">
        <f>ROW()</f>
        <v>69</v>
      </c>
    </row>
    <row r="70" spans="1:32" s="22" customFormat="1" ht="18" customHeight="1" x14ac:dyDescent="0.25">
      <c r="A70" s="1490"/>
      <c r="B70" s="680"/>
      <c r="C70" s="678" t="s">
        <v>1</v>
      </c>
      <c r="D70" s="366">
        <v>2</v>
      </c>
      <c r="E70" s="790">
        <v>47</v>
      </c>
      <c r="F70" s="28"/>
      <c r="G70" s="28"/>
      <c r="H70" s="369"/>
      <c r="I70" s="85"/>
      <c r="J70" s="1058"/>
      <c r="K70" s="790">
        <v>47</v>
      </c>
      <c r="L70" s="28"/>
      <c r="M70" s="369"/>
      <c r="N70" s="85"/>
      <c r="O70" s="1490"/>
      <c r="P70" s="1448" t="s">
        <v>173</v>
      </c>
      <c r="Q70" s="1450" t="s">
        <v>174</v>
      </c>
      <c r="R70" s="1452" t="str">
        <f>R75</f>
        <v xml:space="preserve">❸ </v>
      </c>
      <c r="S70" s="1488">
        <v>3.52</v>
      </c>
      <c r="T70" s="29"/>
      <c r="U70" s="569"/>
      <c r="V70" s="660"/>
      <c r="X70" s="29"/>
      <c r="Y70" s="29"/>
      <c r="Z70" s="29"/>
      <c r="AA70" s="29"/>
      <c r="AB70" s="29"/>
      <c r="AC70" s="29"/>
      <c r="AE70" s="37" t="s">
        <v>72</v>
      </c>
      <c r="AF70" s="773">
        <f>ROW()</f>
        <v>70</v>
      </c>
    </row>
    <row r="71" spans="1:32" s="22" customFormat="1" ht="18" customHeight="1" x14ac:dyDescent="0.25">
      <c r="A71" s="1490"/>
      <c r="B71" s="680"/>
      <c r="C71" s="679" t="s">
        <v>0</v>
      </c>
      <c r="D71" s="366">
        <v>2</v>
      </c>
      <c r="E71" s="790">
        <v>48</v>
      </c>
      <c r="F71" s="28"/>
      <c r="G71" s="28"/>
      <c r="H71" s="369"/>
      <c r="I71" s="85"/>
      <c r="J71" s="1058"/>
      <c r="K71" s="790">
        <v>48</v>
      </c>
      <c r="L71" s="28"/>
      <c r="M71" s="369"/>
      <c r="N71" s="85"/>
      <c r="O71" s="1490"/>
      <c r="P71" s="1449"/>
      <c r="Q71" s="1451"/>
      <c r="R71" s="1453"/>
      <c r="S71" s="1489"/>
      <c r="T71" s="29"/>
      <c r="U71" s="569"/>
      <c r="V71" s="660"/>
      <c r="X71" s="29"/>
      <c r="Y71" s="29"/>
      <c r="Z71" s="29"/>
      <c r="AA71" s="29"/>
      <c r="AB71" s="29"/>
      <c r="AC71" s="29"/>
      <c r="AE71" s="37" t="s">
        <v>72</v>
      </c>
      <c r="AF71" s="773">
        <f>ROW()</f>
        <v>71</v>
      </c>
    </row>
    <row r="72" spans="1:32" s="22" customFormat="1" ht="18" customHeight="1" x14ac:dyDescent="0.25">
      <c r="A72" s="1490"/>
      <c r="B72" s="534">
        <v>1</v>
      </c>
      <c r="C72" s="105" t="s">
        <v>13</v>
      </c>
      <c r="D72" s="535"/>
      <c r="E72" s="790">
        <v>49</v>
      </c>
      <c r="F72" s="28"/>
      <c r="G72" s="28"/>
      <c r="H72" s="369"/>
      <c r="I72" s="85"/>
      <c r="J72" s="1058"/>
      <c r="K72" s="790">
        <v>49</v>
      </c>
      <c r="L72" s="28"/>
      <c r="M72" s="369"/>
      <c r="N72" s="85"/>
      <c r="O72" s="1490"/>
      <c r="P72" s="570"/>
      <c r="Q72" s="9"/>
      <c r="R72" s="149" t="s">
        <v>83</v>
      </c>
      <c r="S72" s="150">
        <f>R69</f>
        <v>527.65</v>
      </c>
      <c r="T72" s="29"/>
      <c r="U72" s="569"/>
      <c r="V72" s="660"/>
      <c r="X72" s="29"/>
      <c r="Y72" s="29"/>
      <c r="Z72" s="29"/>
      <c r="AA72" s="29"/>
      <c r="AB72" s="29"/>
      <c r="AC72" s="29"/>
      <c r="AE72" s="37" t="s">
        <v>72</v>
      </c>
      <c r="AF72" s="773">
        <f>ROW()</f>
        <v>72</v>
      </c>
    </row>
    <row r="73" spans="1:32" s="22" customFormat="1" ht="18" customHeight="1" thickBot="1" x14ac:dyDescent="0.3">
      <c r="A73" s="1490"/>
      <c r="B73" s="534">
        <v>2</v>
      </c>
      <c r="C73" s="105"/>
      <c r="D73" s="535"/>
      <c r="E73" s="790">
        <v>50</v>
      </c>
      <c r="F73" s="28"/>
      <c r="G73" s="28"/>
      <c r="H73" s="369"/>
      <c r="I73" s="85"/>
      <c r="J73" s="1058"/>
      <c r="K73" s="790">
        <v>50</v>
      </c>
      <c r="L73" s="28"/>
      <c r="M73" s="369"/>
      <c r="N73" s="85"/>
      <c r="O73" s="1490"/>
      <c r="P73" s="571"/>
      <c r="Q73" s="572"/>
      <c r="R73" s="158" t="s">
        <v>78</v>
      </c>
      <c r="S73" s="159">
        <f>S72/S70</f>
        <v>149.90056818181819</v>
      </c>
      <c r="T73" s="29"/>
      <c r="U73" s="569"/>
      <c r="V73" s="660"/>
      <c r="X73" s="29"/>
      <c r="Y73" s="29"/>
      <c r="Z73" s="29"/>
      <c r="AA73" s="29"/>
      <c r="AB73" s="29"/>
      <c r="AC73" s="29"/>
      <c r="AE73" s="37" t="s">
        <v>72</v>
      </c>
      <c r="AF73" s="773">
        <f>ROW()</f>
        <v>73</v>
      </c>
    </row>
    <row r="74" spans="1:32" s="22" customFormat="1" ht="18" customHeight="1" x14ac:dyDescent="0.25">
      <c r="A74" s="1490"/>
      <c r="B74" s="534">
        <v>3</v>
      </c>
      <c r="C74" s="105" t="s">
        <v>112</v>
      </c>
      <c r="D74" s="535"/>
      <c r="E74" s="790">
        <v>51</v>
      </c>
      <c r="F74" s="28"/>
      <c r="G74" s="28"/>
      <c r="H74" s="369"/>
      <c r="I74" s="85"/>
      <c r="J74" s="1058"/>
      <c r="K74" s="790">
        <v>51</v>
      </c>
      <c r="L74" s="28"/>
      <c r="M74" s="369"/>
      <c r="N74" s="85"/>
      <c r="O74" s="1490"/>
      <c r="P74" s="381" t="s">
        <v>20</v>
      </c>
      <c r="Q74" s="574"/>
      <c r="R74" s="383" t="s">
        <v>177</v>
      </c>
      <c r="S74" s="384">
        <v>150</v>
      </c>
      <c r="T74" s="29"/>
      <c r="U74" s="569"/>
      <c r="V74" s="660"/>
      <c r="X74" s="29"/>
      <c r="Y74" s="29"/>
      <c r="Z74" s="29"/>
      <c r="AA74" s="29"/>
      <c r="AB74" s="29"/>
      <c r="AC74" s="29"/>
      <c r="AE74" s="37" t="s">
        <v>72</v>
      </c>
      <c r="AF74" s="773">
        <f>ROW()</f>
        <v>74</v>
      </c>
    </row>
    <row r="75" spans="1:32" s="22" customFormat="1" ht="18" customHeight="1" thickBot="1" x14ac:dyDescent="0.3">
      <c r="A75" s="1490"/>
      <c r="B75" s="534">
        <v>4</v>
      </c>
      <c r="C75" s="105"/>
      <c r="D75" s="535"/>
      <c r="E75" s="790">
        <v>52</v>
      </c>
      <c r="F75" s="28"/>
      <c r="G75" s="28"/>
      <c r="H75" s="369"/>
      <c r="I75" s="85"/>
      <c r="J75" s="1058"/>
      <c r="K75" s="790">
        <v>52</v>
      </c>
      <c r="L75" s="28"/>
      <c r="M75" s="369"/>
      <c r="N75" s="85"/>
      <c r="O75" s="1490"/>
      <c r="P75" s="385" t="s">
        <v>21</v>
      </c>
      <c r="Q75" s="575" t="s">
        <v>178</v>
      </c>
      <c r="R75" s="328" t="s">
        <v>173</v>
      </c>
      <c r="S75" s="386">
        <f>(S70/S74)*S73</f>
        <v>3.5176666666666669</v>
      </c>
      <c r="T75" s="29"/>
      <c r="U75" s="569"/>
      <c r="V75" s="660"/>
      <c r="X75" s="29"/>
      <c r="Y75" s="29"/>
      <c r="Z75" s="29"/>
      <c r="AA75" s="29"/>
      <c r="AB75" s="29"/>
      <c r="AC75" s="29"/>
      <c r="AE75" s="37" t="s">
        <v>72</v>
      </c>
      <c r="AF75" s="773">
        <f>ROW()</f>
        <v>75</v>
      </c>
    </row>
    <row r="76" spans="1:32" s="22" customFormat="1" ht="18" customHeight="1" x14ac:dyDescent="0.25">
      <c r="A76" s="1490"/>
      <c r="B76" s="534">
        <v>5</v>
      </c>
      <c r="C76" s="105"/>
      <c r="D76" s="535"/>
      <c r="E76" s="790">
        <v>53</v>
      </c>
      <c r="F76" s="28"/>
      <c r="G76" s="28"/>
      <c r="H76" s="369"/>
      <c r="I76" s="85"/>
      <c r="J76" s="1058"/>
      <c r="K76" s="790">
        <v>53</v>
      </c>
      <c r="L76" s="28"/>
      <c r="M76" s="369"/>
      <c r="N76" s="85"/>
      <c r="O76" s="1490"/>
      <c r="P76" s="180"/>
      <c r="Q76" s="1476" t="s">
        <v>89</v>
      </c>
      <c r="R76" s="1476"/>
      <c r="S76" s="1477"/>
      <c r="T76" s="29"/>
      <c r="U76" s="569"/>
      <c r="V76" s="569"/>
      <c r="X76" s="29"/>
      <c r="Y76" s="29"/>
      <c r="Z76" s="29"/>
      <c r="AA76" s="29"/>
      <c r="AB76" s="29"/>
      <c r="AC76" s="29"/>
      <c r="AE76" s="39" t="s">
        <v>73</v>
      </c>
      <c r="AF76" s="565">
        <f>ROW()</f>
        <v>76</v>
      </c>
    </row>
    <row r="77" spans="1:32" s="22" customFormat="1" ht="18" customHeight="1" x14ac:dyDescent="0.25">
      <c r="A77" s="1490"/>
      <c r="B77" s="534">
        <v>6</v>
      </c>
      <c r="C77" s="105"/>
      <c r="D77" s="535"/>
      <c r="E77" s="790">
        <v>54</v>
      </c>
      <c r="F77" s="28"/>
      <c r="G77" s="28"/>
      <c r="H77" s="369"/>
      <c r="I77" s="85"/>
      <c r="J77" s="1058"/>
      <c r="K77" s="790">
        <v>54</v>
      </c>
      <c r="L77" s="28"/>
      <c r="M77" s="369"/>
      <c r="N77" s="85"/>
      <c r="O77" s="1490"/>
      <c r="P77" s="181"/>
      <c r="Q77" s="175">
        <v>20</v>
      </c>
      <c r="R77" s="153">
        <f>Q77/100</f>
        <v>0.2</v>
      </c>
      <c r="S77" s="155">
        <f>Q77*10</f>
        <v>200</v>
      </c>
      <c r="T77" s="29"/>
      <c r="U77" s="569"/>
      <c r="V77" s="569"/>
      <c r="X77" s="29"/>
      <c r="Y77" s="29"/>
      <c r="Z77" s="29"/>
      <c r="AA77" s="29"/>
      <c r="AB77" s="29"/>
      <c r="AC77" s="29"/>
      <c r="AE77" s="41" t="s">
        <v>73</v>
      </c>
      <c r="AF77" s="566">
        <f>ROW()</f>
        <v>77</v>
      </c>
    </row>
    <row r="78" spans="1:32" s="22" customFormat="1" ht="18" customHeight="1" x14ac:dyDescent="0.25">
      <c r="A78" s="1490"/>
      <c r="B78" s="534">
        <v>7</v>
      </c>
      <c r="C78" s="105"/>
      <c r="D78" s="535"/>
      <c r="E78" s="790">
        <v>55</v>
      </c>
      <c r="F78" s="28"/>
      <c r="G78" s="28"/>
      <c r="H78" s="369"/>
      <c r="I78" s="85"/>
      <c r="J78" s="1058"/>
      <c r="K78" s="790">
        <v>55</v>
      </c>
      <c r="L78" s="28"/>
      <c r="M78" s="369"/>
      <c r="N78" s="85"/>
      <c r="O78" s="1490"/>
      <c r="P78" s="181"/>
      <c r="Q78" s="176">
        <v>5</v>
      </c>
      <c r="R78" s="154">
        <f>Q78/10</f>
        <v>0.5</v>
      </c>
      <c r="S78" s="155">
        <f>Q78*100</f>
        <v>500</v>
      </c>
      <c r="T78" s="29"/>
      <c r="U78" s="569"/>
      <c r="V78" s="569"/>
      <c r="X78" s="29"/>
      <c r="Y78" s="29"/>
      <c r="Z78" s="29"/>
      <c r="AA78" s="29"/>
      <c r="AB78" s="29"/>
      <c r="AC78" s="29"/>
      <c r="AE78" s="39" t="s">
        <v>73</v>
      </c>
      <c r="AF78" s="565">
        <f>ROW()</f>
        <v>78</v>
      </c>
    </row>
    <row r="79" spans="1:32" s="22" customFormat="1" ht="18" customHeight="1" thickBot="1" x14ac:dyDescent="0.3">
      <c r="A79" s="1490"/>
      <c r="B79" s="534">
        <v>8</v>
      </c>
      <c r="C79" s="105"/>
      <c r="D79" s="535"/>
      <c r="E79" s="790">
        <v>56</v>
      </c>
      <c r="F79" s="28"/>
      <c r="G79" s="28"/>
      <c r="H79" s="369"/>
      <c r="I79" s="85"/>
      <c r="J79" s="1058"/>
      <c r="K79" s="790">
        <v>56</v>
      </c>
      <c r="L79" s="28"/>
      <c r="M79" s="369"/>
      <c r="N79" s="85"/>
      <c r="O79" s="1490"/>
      <c r="P79" s="387"/>
      <c r="Q79" s="177">
        <v>4</v>
      </c>
      <c r="R79" s="160">
        <f>Q79*10</f>
        <v>40</v>
      </c>
      <c r="S79" s="388">
        <f>Q79</f>
        <v>4</v>
      </c>
      <c r="T79" s="29"/>
      <c r="U79" s="569"/>
      <c r="V79" s="569"/>
      <c r="X79" s="29"/>
      <c r="Y79" s="29"/>
      <c r="Z79" s="29"/>
      <c r="AA79" s="29"/>
      <c r="AB79" s="29"/>
      <c r="AC79" s="29"/>
      <c r="AE79" s="41" t="s">
        <v>73</v>
      </c>
      <c r="AF79" s="566">
        <f>ROW()</f>
        <v>79</v>
      </c>
    </row>
    <row r="80" spans="1:32" s="22" customFormat="1" ht="18" customHeight="1" x14ac:dyDescent="0.25">
      <c r="A80" s="1490"/>
      <c r="B80" s="534">
        <v>9</v>
      </c>
      <c r="C80" s="105"/>
      <c r="D80" s="535"/>
      <c r="E80" s="790">
        <v>57</v>
      </c>
      <c r="F80" s="28"/>
      <c r="G80" s="28"/>
      <c r="H80" s="369"/>
      <c r="I80" s="85"/>
      <c r="J80" s="1058"/>
      <c r="K80" s="790">
        <v>57</v>
      </c>
      <c r="L80" s="28"/>
      <c r="M80" s="369"/>
      <c r="N80" s="85"/>
      <c r="O80" s="1490"/>
      <c r="P80" s="480" t="s">
        <v>3</v>
      </c>
      <c r="Q80" s="481" t="s">
        <v>183</v>
      </c>
      <c r="R80" s="482"/>
      <c r="S80" s="483"/>
      <c r="T80" s="29"/>
      <c r="U80" s="569"/>
      <c r="V80" s="569"/>
      <c r="X80" s="29"/>
      <c r="Y80" s="29"/>
      <c r="Z80" s="29"/>
      <c r="AA80" s="29"/>
      <c r="AB80" s="29"/>
      <c r="AC80" s="29"/>
      <c r="AE80" s="37" t="s">
        <v>72</v>
      </c>
      <c r="AF80" s="773">
        <f>ROW()</f>
        <v>80</v>
      </c>
    </row>
    <row r="81" spans="1:32" s="22" customFormat="1" ht="18" customHeight="1" x14ac:dyDescent="0.25">
      <c r="A81" s="1490"/>
      <c r="B81" s="534">
        <v>10</v>
      </c>
      <c r="C81" s="105"/>
      <c r="D81" s="535"/>
      <c r="E81" s="790">
        <v>58</v>
      </c>
      <c r="F81" s="28"/>
      <c r="G81" s="28"/>
      <c r="H81" s="369"/>
      <c r="I81" s="85"/>
      <c r="J81" s="1058"/>
      <c r="K81" s="790">
        <v>58</v>
      </c>
      <c r="L81" s="28"/>
      <c r="M81" s="369"/>
      <c r="N81" s="85"/>
      <c r="O81" s="1490"/>
      <c r="P81" s="492"/>
      <c r="Q81" s="493"/>
      <c r="R81" s="494"/>
      <c r="S81" s="495"/>
      <c r="T81" s="29"/>
      <c r="U81" s="569"/>
      <c r="V81" s="569"/>
      <c r="X81" s="29"/>
      <c r="Y81" s="29"/>
      <c r="Z81" s="29"/>
      <c r="AA81" s="29"/>
      <c r="AB81" s="29"/>
      <c r="AC81" s="29"/>
      <c r="AE81" s="37" t="s">
        <v>72</v>
      </c>
      <c r="AF81" s="773">
        <f>ROW()</f>
        <v>81</v>
      </c>
    </row>
    <row r="82" spans="1:32" s="22" customFormat="1" ht="18" customHeight="1" x14ac:dyDescent="0.25">
      <c r="A82" s="1490"/>
      <c r="B82" s="534">
        <v>11</v>
      </c>
      <c r="C82" s="105"/>
      <c r="D82" s="535"/>
      <c r="E82" s="790">
        <v>59</v>
      </c>
      <c r="F82" s="28"/>
      <c r="G82" s="28"/>
      <c r="H82" s="369"/>
      <c r="I82" s="85"/>
      <c r="J82" s="1058"/>
      <c r="K82" s="790">
        <v>59</v>
      </c>
      <c r="L82" s="28"/>
      <c r="M82" s="369"/>
      <c r="N82" s="85"/>
      <c r="O82" s="1490"/>
      <c r="P82" s="389" t="s">
        <v>194</v>
      </c>
      <c r="Q82" s="173"/>
      <c r="R82" s="554"/>
      <c r="S82" s="576"/>
      <c r="T82" s="29"/>
      <c r="U82" s="569"/>
      <c r="V82" s="569"/>
      <c r="X82" s="29"/>
      <c r="Y82" s="29"/>
      <c r="Z82" s="29"/>
      <c r="AA82" s="29"/>
      <c r="AB82" s="29"/>
      <c r="AC82" s="29"/>
      <c r="AE82" s="39" t="s">
        <v>211</v>
      </c>
      <c r="AF82" s="565">
        <f>ROW()</f>
        <v>82</v>
      </c>
    </row>
    <row r="83" spans="1:32" s="22" customFormat="1" ht="18" customHeight="1" x14ac:dyDescent="0.25">
      <c r="A83" s="1490"/>
      <c r="B83" s="534">
        <v>12</v>
      </c>
      <c r="C83" s="105"/>
      <c r="D83" s="535"/>
      <c r="E83" s="790">
        <v>60</v>
      </c>
      <c r="F83" s="28"/>
      <c r="G83" s="28"/>
      <c r="H83" s="369"/>
      <c r="I83" s="85"/>
      <c r="J83" s="1058"/>
      <c r="K83" s="790">
        <v>60</v>
      </c>
      <c r="L83" s="28"/>
      <c r="M83" s="369"/>
      <c r="N83" s="85"/>
      <c r="O83" s="1490"/>
      <c r="P83" s="391" t="str">
        <f>P70</f>
        <v xml:space="preserve">❸ </v>
      </c>
      <c r="Q83" s="345" t="s">
        <v>185</v>
      </c>
      <c r="R83" s="554"/>
      <c r="S83" s="392"/>
      <c r="T83" s="29"/>
      <c r="U83" s="569"/>
      <c r="V83" s="569"/>
      <c r="X83" s="29"/>
      <c r="Y83" s="29"/>
      <c r="Z83" s="29"/>
      <c r="AA83" s="29"/>
      <c r="AB83" s="29"/>
      <c r="AC83" s="29"/>
      <c r="AE83" s="41" t="s">
        <v>211</v>
      </c>
      <c r="AF83" s="566">
        <f>ROW()</f>
        <v>83</v>
      </c>
    </row>
    <row r="84" spans="1:32" s="22" customFormat="1" ht="18" customHeight="1" x14ac:dyDescent="0.25">
      <c r="A84" s="1490"/>
      <c r="B84" s="534">
        <v>13</v>
      </c>
      <c r="C84" s="105"/>
      <c r="D84" s="535"/>
      <c r="E84" s="790">
        <v>61</v>
      </c>
      <c r="F84" s="28"/>
      <c r="G84" s="28"/>
      <c r="H84" s="369"/>
      <c r="I84" s="85"/>
      <c r="J84" s="1058"/>
      <c r="K84" s="790">
        <v>61</v>
      </c>
      <c r="L84" s="28"/>
      <c r="M84" s="369"/>
      <c r="N84" s="85"/>
      <c r="O84" s="1490"/>
      <c r="P84" s="1478" t="s">
        <v>186</v>
      </c>
      <c r="Q84" s="1314"/>
      <c r="R84" s="1314"/>
      <c r="S84" s="1479"/>
      <c r="T84" s="29"/>
      <c r="U84" s="569"/>
      <c r="V84" s="569"/>
      <c r="X84" s="29"/>
      <c r="Y84" s="29"/>
      <c r="Z84" s="29"/>
      <c r="AA84" s="29"/>
      <c r="AB84" s="29"/>
      <c r="AC84" s="29"/>
      <c r="AE84" s="39" t="s">
        <v>211</v>
      </c>
      <c r="AF84" s="565">
        <f>ROW()</f>
        <v>84</v>
      </c>
    </row>
    <row r="85" spans="1:32" s="22" customFormat="1" ht="18" customHeight="1" x14ac:dyDescent="0.25">
      <c r="A85" s="1490"/>
      <c r="B85" s="534">
        <v>14</v>
      </c>
      <c r="C85" s="105"/>
      <c r="D85" s="535"/>
      <c r="E85" s="790">
        <v>62</v>
      </c>
      <c r="F85" s="28"/>
      <c r="G85" s="28"/>
      <c r="H85" s="369"/>
      <c r="I85" s="85"/>
      <c r="J85" s="1058"/>
      <c r="K85" s="790">
        <v>62</v>
      </c>
      <c r="L85" s="28"/>
      <c r="M85" s="369"/>
      <c r="N85" s="85"/>
      <c r="O85" s="1490"/>
      <c r="P85" s="1478"/>
      <c r="Q85" s="1314"/>
      <c r="R85" s="1314"/>
      <c r="S85" s="1479"/>
      <c r="T85" s="29"/>
      <c r="U85" s="569"/>
      <c r="V85" s="569"/>
      <c r="X85" s="29"/>
      <c r="Y85" s="29"/>
      <c r="Z85" s="29"/>
      <c r="AA85" s="29"/>
      <c r="AB85" s="29"/>
      <c r="AC85" s="29"/>
      <c r="AE85" s="41" t="s">
        <v>211</v>
      </c>
      <c r="AF85" s="566">
        <f>ROW()</f>
        <v>85</v>
      </c>
    </row>
    <row r="86" spans="1:32" s="22" customFormat="1" ht="18" customHeight="1" x14ac:dyDescent="0.25">
      <c r="A86" s="1490"/>
      <c r="B86" s="534">
        <v>15</v>
      </c>
      <c r="C86" s="105"/>
      <c r="D86" s="535"/>
      <c r="E86" s="790">
        <v>63</v>
      </c>
      <c r="F86" s="28"/>
      <c r="G86" s="28"/>
      <c r="H86" s="369"/>
      <c r="I86" s="85"/>
      <c r="J86" s="1058"/>
      <c r="K86" s="790">
        <v>63</v>
      </c>
      <c r="L86" s="28"/>
      <c r="M86" s="369"/>
      <c r="N86" s="85"/>
      <c r="O86" s="1490"/>
      <c r="P86" s="393" t="str">
        <f>P74</f>
        <v>❹</v>
      </c>
      <c r="Q86" s="348" t="s">
        <v>187</v>
      </c>
      <c r="R86" s="554"/>
      <c r="S86" s="394"/>
      <c r="T86" s="29"/>
      <c r="U86" s="569"/>
      <c r="V86" s="569"/>
      <c r="X86" s="29"/>
      <c r="Y86" s="29"/>
      <c r="Z86" s="29"/>
      <c r="AA86" s="29"/>
      <c r="AB86" s="29"/>
      <c r="AC86" s="29"/>
      <c r="AE86" s="39" t="s">
        <v>211</v>
      </c>
      <c r="AF86" s="565">
        <f>ROW()</f>
        <v>86</v>
      </c>
    </row>
    <row r="87" spans="1:32" s="22" customFormat="1" ht="18" customHeight="1" x14ac:dyDescent="0.25">
      <c r="A87" s="1490"/>
      <c r="B87" s="534">
        <v>16</v>
      </c>
      <c r="C87" s="105"/>
      <c r="D87" s="535"/>
      <c r="E87" s="790">
        <v>64</v>
      </c>
      <c r="F87" s="28"/>
      <c r="G87" s="28"/>
      <c r="H87" s="369"/>
      <c r="I87" s="85"/>
      <c r="J87" s="1058"/>
      <c r="K87" s="790">
        <v>64</v>
      </c>
      <c r="L87" s="28"/>
      <c r="M87" s="369"/>
      <c r="N87" s="85"/>
      <c r="O87" s="1490"/>
      <c r="P87" s="395" t="str">
        <f>P75</f>
        <v>❺</v>
      </c>
      <c r="Q87" s="350" t="s">
        <v>188</v>
      </c>
      <c r="R87" s="351" t="str">
        <f>P70</f>
        <v xml:space="preserve">❸ </v>
      </c>
      <c r="S87" s="394"/>
      <c r="T87" s="29"/>
      <c r="U87" s="569"/>
      <c r="V87" s="569"/>
      <c r="X87" s="29"/>
      <c r="Y87" s="29"/>
      <c r="Z87" s="29"/>
      <c r="AA87" s="29"/>
      <c r="AB87" s="29"/>
      <c r="AC87" s="29"/>
      <c r="AE87" s="41" t="s">
        <v>211</v>
      </c>
      <c r="AF87" s="566">
        <f>ROW()</f>
        <v>87</v>
      </c>
    </row>
    <row r="88" spans="1:32" s="22" customFormat="1" ht="18" customHeight="1" x14ac:dyDescent="0.25">
      <c r="A88" s="1490"/>
      <c r="B88" s="793" t="s">
        <v>281</v>
      </c>
      <c r="C88" s="105"/>
      <c r="D88" s="535"/>
      <c r="E88" s="790">
        <v>65</v>
      </c>
      <c r="F88" s="28"/>
      <c r="G88" s="28"/>
      <c r="H88" s="369"/>
      <c r="I88" s="85"/>
      <c r="J88" s="1058"/>
      <c r="K88" s="790">
        <v>65</v>
      </c>
      <c r="L88" s="28"/>
      <c r="M88" s="369"/>
      <c r="N88" s="85"/>
      <c r="O88" s="1490"/>
      <c r="P88" s="396" t="s">
        <v>74</v>
      </c>
      <c r="Q88" s="174"/>
      <c r="R88" s="554"/>
      <c r="S88" s="392" t="s">
        <v>51</v>
      </c>
      <c r="T88" s="29"/>
      <c r="U88" s="569"/>
      <c r="V88" s="569"/>
      <c r="X88" s="29"/>
      <c r="Y88" s="29"/>
      <c r="Z88" s="29"/>
      <c r="AA88" s="29"/>
      <c r="AB88" s="29"/>
      <c r="AC88" s="29"/>
      <c r="AE88" s="39" t="s">
        <v>211</v>
      </c>
      <c r="AF88" s="565">
        <f>ROW()</f>
        <v>88</v>
      </c>
    </row>
    <row r="89" spans="1:32" s="22" customFormat="1" ht="18" customHeight="1" x14ac:dyDescent="0.25">
      <c r="A89" s="1490"/>
      <c r="B89" s="1532" t="str">
        <f ca="1">CELL("nomfichier")</f>
        <v>C:\Users\Joël Leboucher\Desktop\UPRT a faire\EN CHANTIER\fait\ff.17.modeles.a.la.portion\[ff-15-restauration-15.modèles.de.fiches.xlsx]B-fiche-6 colonnes</v>
      </c>
      <c r="C89" s="1430"/>
      <c r="D89" s="1533"/>
      <c r="E89" s="790">
        <v>66</v>
      </c>
      <c r="F89" s="28"/>
      <c r="G89" s="28"/>
      <c r="H89" s="369"/>
      <c r="I89" s="85"/>
      <c r="J89" s="1058"/>
      <c r="K89" s="790">
        <v>66</v>
      </c>
      <c r="L89" s="28"/>
      <c r="M89" s="369"/>
      <c r="N89" s="85"/>
      <c r="O89" s="1490"/>
      <c r="P89" s="1429" t="str">
        <f ca="1">CELL("nomfichier")</f>
        <v>C:\Users\Joël Leboucher\Desktop\UPRT a faire\EN CHANTIER\fait\ff.17.modeles.a.la.portion\[ff-15-restauration-15.modèles.de.fiches.xlsx]B-fiche-6 colonnes</v>
      </c>
      <c r="Q89" s="1430"/>
      <c r="R89" s="1430"/>
      <c r="S89" s="1431"/>
      <c r="T89" s="29"/>
      <c r="U89" s="569"/>
      <c r="V89" s="569"/>
      <c r="X89" s="29"/>
      <c r="Y89" s="29"/>
      <c r="Z89" s="29"/>
      <c r="AA89" s="29"/>
      <c r="AB89" s="29"/>
      <c r="AC89" s="29"/>
      <c r="AE89" s="37" t="s">
        <v>72</v>
      </c>
      <c r="AF89" s="773">
        <f>ROW()</f>
        <v>89</v>
      </c>
    </row>
    <row r="90" spans="1:32" s="22" customFormat="1" ht="18" customHeight="1" x14ac:dyDescent="0.25">
      <c r="A90" s="1490"/>
      <c r="B90" s="1532"/>
      <c r="C90" s="1430"/>
      <c r="D90" s="1533"/>
      <c r="E90" s="790">
        <v>67</v>
      </c>
      <c r="F90" s="28"/>
      <c r="G90" s="28"/>
      <c r="H90" s="369"/>
      <c r="I90" s="85"/>
      <c r="J90" s="1058"/>
      <c r="K90" s="790">
        <v>67</v>
      </c>
      <c r="L90" s="661"/>
      <c r="M90" s="369"/>
      <c r="N90" s="85"/>
      <c r="O90" s="1490"/>
      <c r="P90" s="1429"/>
      <c r="Q90" s="1430"/>
      <c r="R90" s="1430"/>
      <c r="S90" s="1431"/>
      <c r="T90" s="29"/>
      <c r="U90" s="569"/>
      <c r="V90" s="569"/>
      <c r="X90" s="29"/>
      <c r="Y90" s="29"/>
      <c r="Z90" s="29"/>
      <c r="AA90" s="29"/>
      <c r="AB90" s="29"/>
      <c r="AC90" s="29"/>
      <c r="AE90" s="37" t="s">
        <v>72</v>
      </c>
      <c r="AF90" s="773">
        <f>ROW()</f>
        <v>90</v>
      </c>
    </row>
    <row r="91" spans="1:32" s="22" customFormat="1" ht="18" customHeight="1" x14ac:dyDescent="0.25">
      <c r="A91" s="1490"/>
      <c r="B91" s="1458" t="s">
        <v>4</v>
      </c>
      <c r="C91" s="1433"/>
      <c r="D91" s="1459"/>
      <c r="E91" s="790">
        <v>68</v>
      </c>
      <c r="F91" s="661"/>
      <c r="G91" s="661"/>
      <c r="H91" s="369"/>
      <c r="I91" s="85"/>
      <c r="J91" s="1058"/>
      <c r="K91" s="790">
        <v>68</v>
      </c>
      <c r="L91" s="662"/>
      <c r="M91" s="369"/>
      <c r="N91" s="85"/>
      <c r="O91" s="1490"/>
      <c r="P91" s="1458" t="s">
        <v>4</v>
      </c>
      <c r="Q91" s="1433"/>
      <c r="R91" s="1433"/>
      <c r="S91" s="1459"/>
      <c r="T91" s="29"/>
      <c r="U91" s="569"/>
      <c r="V91" s="569"/>
      <c r="X91" s="29"/>
      <c r="Y91" s="29"/>
      <c r="Z91" s="29"/>
      <c r="AA91" s="29"/>
      <c r="AB91" s="29"/>
      <c r="AC91" s="29"/>
      <c r="AE91" s="283" t="s">
        <v>136</v>
      </c>
      <c r="AF91" s="578">
        <f>ROW()</f>
        <v>91</v>
      </c>
    </row>
    <row r="92" spans="1:32" s="22" customFormat="1" ht="18" customHeight="1" thickBot="1" x14ac:dyDescent="0.3">
      <c r="A92" s="1490"/>
      <c r="B92" s="1460"/>
      <c r="C92" s="1461"/>
      <c r="D92" s="1462"/>
      <c r="E92" s="814">
        <v>4</v>
      </c>
      <c r="F92" s="815" t="s">
        <v>339</v>
      </c>
      <c r="G92" s="815">
        <v>12</v>
      </c>
      <c r="H92" s="816">
        <v>12</v>
      </c>
      <c r="I92" s="85"/>
      <c r="J92" s="1058"/>
      <c r="K92" s="814">
        <v>4</v>
      </c>
      <c r="L92" s="815" t="s">
        <v>339</v>
      </c>
      <c r="M92" s="816">
        <v>12</v>
      </c>
      <c r="N92" s="85"/>
      <c r="O92" s="1490"/>
      <c r="P92" s="1460"/>
      <c r="Q92" s="1461"/>
      <c r="R92" s="1461"/>
      <c r="S92" s="1462"/>
      <c r="T92" s="29"/>
      <c r="U92" s="569"/>
      <c r="V92" s="569"/>
      <c r="X92" s="29"/>
      <c r="Y92" s="29"/>
      <c r="Z92" s="29"/>
      <c r="AA92" s="29"/>
      <c r="AB92" s="29"/>
      <c r="AC92" s="29"/>
      <c r="AE92" s="283" t="s">
        <v>136</v>
      </c>
      <c r="AF92" s="578">
        <f>ROW()</f>
        <v>92</v>
      </c>
    </row>
    <row r="93" spans="1:32" s="579" customFormat="1" ht="18.75" customHeight="1" x14ac:dyDescent="0.25">
      <c r="A93" s="700"/>
      <c r="B93" s="700"/>
      <c r="C93" s="700"/>
      <c r="D93" s="700"/>
      <c r="E93" s="700"/>
      <c r="F93" s="700"/>
      <c r="G93" s="700"/>
      <c r="H93" s="700"/>
      <c r="I93" s="85"/>
      <c r="J93" s="700"/>
      <c r="K93" s="700"/>
      <c r="L93" s="700"/>
      <c r="M93" s="700"/>
      <c r="N93" s="85"/>
      <c r="O93" s="700"/>
      <c r="P93" s="700"/>
      <c r="Q93" s="700"/>
      <c r="R93" s="700"/>
      <c r="S93" s="700"/>
      <c r="T93" s="655"/>
      <c r="U93" s="655"/>
      <c r="V93" s="655"/>
      <c r="X93" s="655"/>
      <c r="Y93" s="655"/>
      <c r="Z93" s="655"/>
      <c r="AA93" s="655"/>
      <c r="AB93" s="655"/>
      <c r="AC93" s="655"/>
      <c r="AF93" s="580">
        <f>ROW()</f>
        <v>93</v>
      </c>
    </row>
    <row r="94" spans="1:32" s="579" customFormat="1" ht="18.75" customHeight="1" x14ac:dyDescent="0.25">
      <c r="A94" s="700"/>
      <c r="B94" s="700"/>
      <c r="C94" s="700"/>
      <c r="D94" s="700"/>
      <c r="E94" s="700"/>
      <c r="F94" s="700"/>
      <c r="G94" s="700"/>
      <c r="H94" s="700"/>
      <c r="I94" s="85"/>
      <c r="J94" s="700"/>
      <c r="K94" s="700"/>
      <c r="L94" s="700"/>
      <c r="M94" s="700"/>
      <c r="N94" s="85"/>
      <c r="O94" s="700"/>
      <c r="P94" s="700"/>
      <c r="Q94" s="700"/>
      <c r="R94" s="700"/>
      <c r="S94" s="700"/>
      <c r="T94" s="655"/>
      <c r="U94" s="655"/>
      <c r="V94" s="655"/>
      <c r="X94" s="655"/>
      <c r="Y94" s="655"/>
      <c r="Z94" s="655"/>
      <c r="AA94" s="655"/>
      <c r="AB94" s="655"/>
      <c r="AC94" s="655"/>
      <c r="AF94" s="580"/>
    </row>
    <row r="95" spans="1:32" s="22" customFormat="1" ht="18" customHeight="1" x14ac:dyDescent="0.25">
      <c r="A95" s="85"/>
      <c r="B95" s="1551" t="s">
        <v>259</v>
      </c>
      <c r="C95" s="1552"/>
      <c r="D95" s="1553"/>
      <c r="E95" s="1336" t="s">
        <v>336</v>
      </c>
      <c r="F95" s="1337"/>
      <c r="G95" s="1337"/>
      <c r="H95" s="1338"/>
      <c r="I95" s="85"/>
      <c r="J95" s="1336" t="s">
        <v>334</v>
      </c>
      <c r="K95" s="1337"/>
      <c r="L95" s="1337"/>
      <c r="M95" s="1338"/>
      <c r="N95" s="85"/>
      <c r="O95" s="85"/>
      <c r="P95" s="1557" t="s">
        <v>265</v>
      </c>
      <c r="Q95" s="1558"/>
      <c r="R95" s="1558"/>
      <c r="S95" s="1559"/>
      <c r="T95" s="29"/>
      <c r="U95" s="29"/>
      <c r="V95" s="29"/>
      <c r="X95" s="29"/>
      <c r="Y95" s="29"/>
      <c r="Z95" s="29"/>
      <c r="AA95" s="29"/>
      <c r="AB95" s="29"/>
      <c r="AC95" s="29"/>
    </row>
    <row r="96" spans="1:32" s="22" customFormat="1" ht="18" customHeight="1" x14ac:dyDescent="0.25">
      <c r="A96" s="85"/>
      <c r="B96" s="1554"/>
      <c r="C96" s="1555"/>
      <c r="D96" s="1556"/>
      <c r="E96" s="1339"/>
      <c r="F96" s="1340"/>
      <c r="G96" s="1340"/>
      <c r="H96" s="1341"/>
      <c r="I96" s="85"/>
      <c r="J96" s="1339"/>
      <c r="K96" s="1340"/>
      <c r="L96" s="1340"/>
      <c r="M96" s="1341"/>
      <c r="N96" s="85"/>
      <c r="O96" s="85"/>
      <c r="P96" s="1560"/>
      <c r="Q96" s="1041"/>
      <c r="R96" s="1041"/>
      <c r="S96" s="1561"/>
      <c r="T96" s="29"/>
    </row>
    <row r="97" spans="1:32" s="22" customFormat="1" ht="18" customHeight="1" x14ac:dyDescent="0.25">
      <c r="A97" s="85"/>
      <c r="B97" s="717"/>
      <c r="C97" s="775" t="s">
        <v>38</v>
      </c>
      <c r="D97" s="718" t="s">
        <v>65</v>
      </c>
      <c r="E97" s="1360" t="s">
        <v>13</v>
      </c>
      <c r="F97" s="1361"/>
      <c r="G97" s="1361"/>
      <c r="H97" s="1562"/>
      <c r="I97" s="702"/>
      <c r="J97" s="1363" t="s">
        <v>335</v>
      </c>
      <c r="K97" s="1364"/>
      <c r="L97" s="1364"/>
      <c r="M97" s="1365"/>
      <c r="N97" s="85"/>
      <c r="O97" s="85"/>
      <c r="P97" s="717"/>
      <c r="Q97" s="719" t="s">
        <v>71</v>
      </c>
      <c r="R97" s="719" t="s">
        <v>86</v>
      </c>
      <c r="S97" s="718" t="s">
        <v>65</v>
      </c>
      <c r="T97" s="29"/>
    </row>
    <row r="98" spans="1:32" s="22" customFormat="1" ht="18" customHeight="1" x14ac:dyDescent="0.25">
      <c r="A98" s="85"/>
      <c r="B98" s="772"/>
      <c r="C98" s="720"/>
      <c r="D98" s="702"/>
      <c r="E98" s="702"/>
      <c r="F98" s="702"/>
      <c r="G98" s="702"/>
      <c r="H98" s="702"/>
      <c r="I98" s="702"/>
      <c r="J98" s="1366"/>
      <c r="K98" s="1367"/>
      <c r="L98" s="1367"/>
      <c r="M98" s="1563"/>
      <c r="N98" s="85"/>
      <c r="O98" s="85"/>
      <c r="P98" s="772"/>
      <c r="Q98" s="771"/>
      <c r="R98" s="771"/>
      <c r="S98" s="702"/>
      <c r="T98" s="29"/>
    </row>
    <row r="99" spans="1:32" s="22" customFormat="1" ht="18" customHeight="1" x14ac:dyDescent="0.25">
      <c r="A99" s="85"/>
      <c r="B99" s="85"/>
      <c r="C99" s="85"/>
      <c r="D99" s="85"/>
      <c r="E99" s="85"/>
      <c r="F99" s="85"/>
      <c r="G99" s="85"/>
      <c r="H99" s="85"/>
      <c r="I99" s="85"/>
      <c r="J99" s="85"/>
      <c r="K99" s="85"/>
      <c r="L99" s="85"/>
      <c r="M99" s="85"/>
      <c r="N99" s="85"/>
      <c r="O99" s="85"/>
      <c r="P99" s="85"/>
      <c r="Q99" s="716" t="s">
        <v>321</v>
      </c>
      <c r="R99" s="85"/>
      <c r="S99" s="85"/>
      <c r="T99" s="29"/>
    </row>
    <row r="100" spans="1:32" s="22" customFormat="1" ht="18" customHeight="1" x14ac:dyDescent="0.25">
      <c r="A100" s="85"/>
      <c r="B100" s="716" t="s">
        <v>319</v>
      </c>
      <c r="C100" s="85"/>
      <c r="D100" s="85"/>
      <c r="E100" s="85"/>
      <c r="F100" s="85"/>
      <c r="G100" s="85"/>
      <c r="H100" s="85"/>
      <c r="I100" s="85"/>
      <c r="J100" s="85"/>
      <c r="K100" s="85"/>
      <c r="L100" s="85"/>
      <c r="M100" s="85"/>
      <c r="N100" s="85"/>
      <c r="O100" s="85"/>
      <c r="P100" s="24"/>
      <c r="Q100" s="716" t="s">
        <v>323</v>
      </c>
      <c r="R100" s="85"/>
      <c r="S100" s="85"/>
      <c r="T100" s="29"/>
      <c r="U100" s="1260" t="s">
        <v>318</v>
      </c>
      <c r="V100" s="1261"/>
    </row>
    <row r="101" spans="1:32" s="22" customFormat="1" ht="18" customHeight="1" x14ac:dyDescent="0.25">
      <c r="A101" s="85"/>
      <c r="B101" s="85"/>
      <c r="C101" s="85"/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85"/>
      <c r="O101" s="85"/>
      <c r="P101" s="24"/>
      <c r="Q101" s="716" t="s">
        <v>322</v>
      </c>
      <c r="R101" s="85"/>
      <c r="S101" s="85"/>
      <c r="T101" s="29"/>
      <c r="U101" s="1262"/>
      <c r="V101" s="1263"/>
    </row>
    <row r="102" spans="1:32" s="22" customFormat="1" ht="18" customHeight="1" thickBot="1" x14ac:dyDescent="0.3">
      <c r="A102" s="85"/>
      <c r="B102" s="85"/>
      <c r="C102" s="85"/>
      <c r="D102" s="85"/>
      <c r="E102" s="85"/>
      <c r="F102" s="85"/>
      <c r="G102" s="85"/>
      <c r="H102" s="85"/>
      <c r="I102" s="85"/>
      <c r="J102" s="85"/>
      <c r="K102" s="85"/>
      <c r="L102" s="85"/>
      <c r="M102" s="85"/>
      <c r="N102" s="85"/>
      <c r="O102" s="85"/>
      <c r="P102" s="24"/>
      <c r="Q102" s="716"/>
      <c r="R102" s="85"/>
      <c r="S102" s="85"/>
      <c r="T102" s="29"/>
      <c r="V102" s="29"/>
    </row>
    <row r="103" spans="1:32" s="22" customFormat="1" ht="18" customHeight="1" x14ac:dyDescent="0.25">
      <c r="A103" s="45" t="s">
        <v>16</v>
      </c>
      <c r="B103" s="1468" t="str">
        <f>P103</f>
        <v>SAISISSEZ LE NOM DE LA RECETTE poids en kg pour collectivité sà saisir colonne P</v>
      </c>
      <c r="C103" s="1469"/>
      <c r="D103" s="1042" t="str">
        <f>S103</f>
        <v>N°2</v>
      </c>
      <c r="E103" s="1255" t="str">
        <f>B103</f>
        <v>SAISISSEZ LE NOM DE LA RECETTE poids en kg pour collectivité sà saisir colonne P</v>
      </c>
      <c r="F103" s="1256"/>
      <c r="G103" s="1256"/>
      <c r="H103" s="1319" t="str">
        <f>D103</f>
        <v>N°2</v>
      </c>
      <c r="I103" s="85"/>
      <c r="J103" s="45" t="s">
        <v>16</v>
      </c>
      <c r="K103" s="1255" t="str">
        <f>+B103</f>
        <v>SAISISSEZ LE NOM DE LA RECETTE poids en kg pour collectivité sà saisir colonne P</v>
      </c>
      <c r="L103" s="1256"/>
      <c r="M103" s="1319" t="str">
        <f>D103</f>
        <v>N°2</v>
      </c>
      <c r="N103" s="85"/>
      <c r="O103" s="45" t="s">
        <v>16</v>
      </c>
      <c r="P103" s="1468" t="s">
        <v>352</v>
      </c>
      <c r="Q103" s="1469"/>
      <c r="R103" s="1469"/>
      <c r="S103" s="1042" t="s">
        <v>47</v>
      </c>
      <c r="T103" s="658"/>
      <c r="U103" s="1098" t="s">
        <v>160</v>
      </c>
      <c r="V103" s="1259"/>
      <c r="X103" s="1369" t="s">
        <v>212</v>
      </c>
      <c r="Y103" s="1370"/>
      <c r="Z103" s="1370"/>
      <c r="AA103" s="1370"/>
      <c r="AB103" s="1370"/>
      <c r="AC103" s="1371"/>
      <c r="AE103" s="37" t="s">
        <v>72</v>
      </c>
      <c r="AF103" s="773">
        <f>ROW()</f>
        <v>103</v>
      </c>
    </row>
    <row r="104" spans="1:32" s="22" customFormat="1" ht="18" customHeight="1" x14ac:dyDescent="0.25">
      <c r="A104" s="1058"/>
      <c r="B104" s="1470"/>
      <c r="C104" s="1471"/>
      <c r="D104" s="1043"/>
      <c r="E104" s="1257"/>
      <c r="F104" s="1258"/>
      <c r="G104" s="1258"/>
      <c r="H104" s="1320"/>
      <c r="I104" s="85"/>
      <c r="J104" s="1058"/>
      <c r="K104" s="1257"/>
      <c r="L104" s="1258"/>
      <c r="M104" s="1320"/>
      <c r="N104" s="85"/>
      <c r="O104" s="1058"/>
      <c r="P104" s="1470"/>
      <c r="Q104" s="1471"/>
      <c r="R104" s="1471"/>
      <c r="S104" s="1043"/>
      <c r="T104" s="658"/>
      <c r="U104" s="1104" t="s">
        <v>120</v>
      </c>
      <c r="V104" s="1105"/>
      <c r="X104" s="1372"/>
      <c r="Y104" s="1373"/>
      <c r="Z104" s="1373"/>
      <c r="AA104" s="1373"/>
      <c r="AB104" s="1373"/>
      <c r="AC104" s="1374"/>
      <c r="AE104" s="37" t="s">
        <v>72</v>
      </c>
      <c r="AF104" s="773">
        <f>ROW()</f>
        <v>104</v>
      </c>
    </row>
    <row r="105" spans="1:32" s="22" customFormat="1" ht="18" customHeight="1" x14ac:dyDescent="0.25">
      <c r="A105" s="1058"/>
      <c r="B105" s="1470"/>
      <c r="C105" s="1471"/>
      <c r="D105" s="190"/>
      <c r="E105" s="1257"/>
      <c r="F105" s="1258"/>
      <c r="G105" s="1258"/>
      <c r="H105" s="674"/>
      <c r="I105" s="85"/>
      <c r="J105" s="1058"/>
      <c r="K105" s="1257"/>
      <c r="L105" s="1258"/>
      <c r="M105" s="674"/>
      <c r="N105" s="85"/>
      <c r="O105" s="1058"/>
      <c r="P105" s="1470"/>
      <c r="Q105" s="1471"/>
      <c r="R105" s="1471"/>
      <c r="S105" s="190"/>
      <c r="T105" s="658"/>
      <c r="U105" s="1104"/>
      <c r="V105" s="1105"/>
      <c r="X105" s="1382" t="s">
        <v>218</v>
      </c>
      <c r="Y105" s="1383"/>
      <c r="Z105" s="1383"/>
      <c r="AA105" s="1383"/>
      <c r="AB105" s="1383"/>
      <c r="AC105" s="1384"/>
      <c r="AE105" s="39" t="s">
        <v>211</v>
      </c>
      <c r="AF105" s="565">
        <f>ROW()</f>
        <v>105</v>
      </c>
    </row>
    <row r="106" spans="1:32" s="22" customFormat="1" ht="18" customHeight="1" x14ac:dyDescent="0.25">
      <c r="A106" s="1058"/>
      <c r="B106" s="1470"/>
      <c r="C106" s="1471"/>
      <c r="D106" s="190"/>
      <c r="E106" s="1257"/>
      <c r="F106" s="1258"/>
      <c r="G106" s="1258"/>
      <c r="H106" s="675"/>
      <c r="I106" s="85"/>
      <c r="J106" s="1058"/>
      <c r="K106" s="1257"/>
      <c r="L106" s="1258"/>
      <c r="M106" s="808"/>
      <c r="N106" s="85"/>
      <c r="O106" s="1058"/>
      <c r="P106" s="1470"/>
      <c r="Q106" s="1471"/>
      <c r="R106" s="1471"/>
      <c r="S106" s="190"/>
      <c r="T106" s="658"/>
      <c r="U106" s="1104"/>
      <c r="V106" s="1105"/>
      <c r="X106" s="1382" t="s">
        <v>219</v>
      </c>
      <c r="Y106" s="1383"/>
      <c r="Z106" s="1383"/>
      <c r="AA106" s="1383"/>
      <c r="AB106" s="1383"/>
      <c r="AC106" s="1384"/>
      <c r="AE106" s="41" t="s">
        <v>211</v>
      </c>
      <c r="AF106" s="566">
        <f>ROW()</f>
        <v>106</v>
      </c>
    </row>
    <row r="107" spans="1:32" s="22" customFormat="1" ht="18" customHeight="1" x14ac:dyDescent="0.25">
      <c r="A107" s="1058"/>
      <c r="B107" s="1040" t="s">
        <v>541</v>
      </c>
      <c r="C107" s="1041"/>
      <c r="D107" s="1441"/>
      <c r="E107" s="1385" t="str">
        <f>+P107</f>
        <v>FICHE A LA PORTION saisie en Kg</v>
      </c>
      <c r="F107" s="1386"/>
      <c r="G107" s="1386"/>
      <c r="H107" s="1387"/>
      <c r="I107" s="85"/>
      <c r="J107" s="1058"/>
      <c r="K107" s="1516" t="str">
        <f>+P107</f>
        <v>FICHE A LA PORTION saisie en Kg</v>
      </c>
      <c r="L107" s="1517"/>
      <c r="M107" s="1518"/>
      <c r="N107" s="85"/>
      <c r="O107" s="1058"/>
      <c r="P107" s="1040" t="s">
        <v>541</v>
      </c>
      <c r="Q107" s="1041"/>
      <c r="R107" s="1041"/>
      <c r="S107" s="1441"/>
      <c r="T107" s="658"/>
      <c r="U107" s="1106"/>
      <c r="V107" s="1107"/>
      <c r="X107" s="1382" t="s">
        <v>220</v>
      </c>
      <c r="Y107" s="1383"/>
      <c r="Z107" s="1383"/>
      <c r="AA107" s="1383"/>
      <c r="AB107" s="1383"/>
      <c r="AC107" s="1384"/>
      <c r="AE107" s="37" t="s">
        <v>72</v>
      </c>
      <c r="AF107" s="773">
        <f>ROW()</f>
        <v>107</v>
      </c>
    </row>
    <row r="108" spans="1:32" s="22" customFormat="1" ht="18" customHeight="1" x14ac:dyDescent="0.25">
      <c r="A108" s="1058"/>
      <c r="B108" s="1548" t="str">
        <f>P108</f>
        <v>Constituant de quelle recette ? une pâtisserie est souvent composée de recettes filles  attachées à une recette Mère à saisir colonne P</v>
      </c>
      <c r="C108" s="1549"/>
      <c r="D108" s="1550"/>
      <c r="E108" s="671"/>
      <c r="F108" s="672"/>
      <c r="G108" s="672"/>
      <c r="H108" s="673"/>
      <c r="I108" s="85"/>
      <c r="J108" s="1058"/>
      <c r="K108" s="802"/>
      <c r="L108" s="803"/>
      <c r="M108" s="804"/>
      <c r="N108" s="85"/>
      <c r="O108" s="1058"/>
      <c r="P108" s="1442" t="s">
        <v>338</v>
      </c>
      <c r="Q108" s="1443"/>
      <c r="R108" s="1443"/>
      <c r="S108" s="1444"/>
      <c r="T108" s="658"/>
      <c r="U108" s="1110" t="s">
        <v>113</v>
      </c>
      <c r="V108" s="1217"/>
      <c r="X108" s="1394" t="s">
        <v>224</v>
      </c>
      <c r="Y108" s="1395"/>
      <c r="Z108" s="1395"/>
      <c r="AA108" s="1395"/>
      <c r="AB108" s="1395"/>
      <c r="AC108" s="1396"/>
      <c r="AE108" s="37" t="s">
        <v>72</v>
      </c>
      <c r="AF108" s="773">
        <f>ROW()</f>
        <v>108</v>
      </c>
    </row>
    <row r="109" spans="1:32" s="22" customFormat="1" ht="18" customHeight="1" x14ac:dyDescent="0.25">
      <c r="A109" s="1058"/>
      <c r="B109" s="1548"/>
      <c r="C109" s="1549"/>
      <c r="D109" s="1550"/>
      <c r="E109" s="677"/>
      <c r="F109" s="59"/>
      <c r="G109" s="678" t="s">
        <v>1</v>
      </c>
      <c r="H109" s="192">
        <v>2</v>
      </c>
      <c r="I109" s="85"/>
      <c r="J109" s="1058"/>
      <c r="K109" s="677"/>
      <c r="L109" s="678" t="s">
        <v>1</v>
      </c>
      <c r="M109" s="192">
        <v>2</v>
      </c>
      <c r="N109" s="85"/>
      <c r="O109" s="1058"/>
      <c r="P109" s="1442"/>
      <c r="Q109" s="1443"/>
      <c r="R109" s="1443"/>
      <c r="S109" s="1444"/>
      <c r="T109" s="658"/>
      <c r="U109" s="1112" t="s">
        <v>122</v>
      </c>
      <c r="V109" s="1113"/>
      <c r="X109" s="1394"/>
      <c r="Y109" s="1395"/>
      <c r="Z109" s="1395"/>
      <c r="AA109" s="1395"/>
      <c r="AB109" s="1395"/>
      <c r="AC109" s="1396"/>
      <c r="AE109" s="39" t="s">
        <v>211</v>
      </c>
      <c r="AF109" s="565">
        <f>ROW()</f>
        <v>109</v>
      </c>
    </row>
    <row r="110" spans="1:32" s="22" customFormat="1" ht="18" customHeight="1" x14ac:dyDescent="0.25">
      <c r="A110" s="1058"/>
      <c r="B110" s="1548"/>
      <c r="C110" s="1549"/>
      <c r="D110" s="1550"/>
      <c r="E110" s="677"/>
      <c r="F110" s="59"/>
      <c r="G110" s="679" t="s">
        <v>0</v>
      </c>
      <c r="H110" s="192">
        <v>2</v>
      </c>
      <c r="I110" s="85"/>
      <c r="J110" s="1058"/>
      <c r="K110" s="677"/>
      <c r="L110" s="679" t="s">
        <v>0</v>
      </c>
      <c r="M110" s="192">
        <v>2</v>
      </c>
      <c r="N110" s="85"/>
      <c r="O110" s="1058"/>
      <c r="P110" s="1442"/>
      <c r="Q110" s="1443"/>
      <c r="R110" s="1443"/>
      <c r="S110" s="1444"/>
      <c r="T110" s="658"/>
      <c r="U110" s="1120" t="s">
        <v>81</v>
      </c>
      <c r="V110" s="1121"/>
      <c r="X110" s="1372" t="s">
        <v>221</v>
      </c>
      <c r="Y110" s="1373"/>
      <c r="Z110" s="1373"/>
      <c r="AA110" s="1373"/>
      <c r="AB110" s="1373"/>
      <c r="AC110" s="1374"/>
      <c r="AE110" s="41" t="s">
        <v>211</v>
      </c>
      <c r="AF110" s="566">
        <f>ROW()</f>
        <v>110</v>
      </c>
    </row>
    <row r="111" spans="1:32" s="22" customFormat="1" ht="18" customHeight="1" x14ac:dyDescent="0.25">
      <c r="A111" s="1058"/>
      <c r="B111" s="1542" t="str">
        <f>P111</f>
        <v>AUTEUR  : ? à saisir colonne P</v>
      </c>
      <c r="C111" s="1543"/>
      <c r="D111" s="1544"/>
      <c r="E111" s="798"/>
      <c r="F111" s="796"/>
      <c r="G111" s="796"/>
      <c r="H111" s="797"/>
      <c r="I111" s="85"/>
      <c r="J111" s="1058"/>
      <c r="K111" s="805"/>
      <c r="L111" s="806"/>
      <c r="M111" s="807"/>
      <c r="N111" s="85"/>
      <c r="O111" s="1058"/>
      <c r="P111" s="1545" t="s">
        <v>337</v>
      </c>
      <c r="Q111" s="1546"/>
      <c r="R111" s="1546"/>
      <c r="S111" s="1547"/>
      <c r="T111" s="658"/>
      <c r="U111" s="1120" t="s">
        <v>86</v>
      </c>
      <c r="V111" s="1121"/>
      <c r="X111" s="1399" t="s">
        <v>269</v>
      </c>
      <c r="Y111" s="1400"/>
      <c r="Z111" s="1400"/>
      <c r="AA111" s="1400"/>
      <c r="AB111" s="1400"/>
      <c r="AC111" s="1401"/>
      <c r="AE111" s="37" t="s">
        <v>72</v>
      </c>
      <c r="AF111" s="773">
        <f>ROW()</f>
        <v>111</v>
      </c>
    </row>
    <row r="112" spans="1:32" s="22" customFormat="1" ht="18" customHeight="1" x14ac:dyDescent="0.25">
      <c r="A112" s="1058"/>
      <c r="B112" s="1542"/>
      <c r="C112" s="1543"/>
      <c r="D112" s="1544"/>
      <c r="E112" s="1246" t="s">
        <v>13</v>
      </c>
      <c r="F112" s="1247"/>
      <c r="G112" s="1247"/>
      <c r="H112" s="1248"/>
      <c r="I112" s="85"/>
      <c r="J112" s="1058"/>
      <c r="K112" s="1246" t="s">
        <v>13</v>
      </c>
      <c r="L112" s="1247"/>
      <c r="M112" s="1248"/>
      <c r="N112" s="85"/>
      <c r="O112" s="1058"/>
      <c r="P112" s="1545"/>
      <c r="Q112" s="1546"/>
      <c r="R112" s="1546"/>
      <c r="S112" s="1547"/>
      <c r="T112" s="658"/>
      <c r="U112" s="1124" t="s">
        <v>168</v>
      </c>
      <c r="V112" s="1125"/>
      <c r="X112" s="1372" t="s">
        <v>217</v>
      </c>
      <c r="Y112" s="1373"/>
      <c r="Z112" s="1373"/>
      <c r="AA112" s="1373"/>
      <c r="AB112" s="1373"/>
      <c r="AC112" s="1374"/>
      <c r="AE112" s="41" t="s">
        <v>211</v>
      </c>
      <c r="AF112" s="566">
        <f>ROW()</f>
        <v>112</v>
      </c>
    </row>
    <row r="113" spans="1:32" s="22" customFormat="1" ht="18" customHeight="1" x14ac:dyDescent="0.25">
      <c r="A113" s="1058"/>
      <c r="B113" s="164"/>
      <c r="C113" s="1398" t="s">
        <v>282</v>
      </c>
      <c r="D113" s="1541">
        <v>10</v>
      </c>
      <c r="E113" s="781">
        <v>1</v>
      </c>
      <c r="F113" s="28"/>
      <c r="G113" s="28"/>
      <c r="H113" s="47"/>
      <c r="I113" s="85"/>
      <c r="J113" s="1058"/>
      <c r="K113" s="781">
        <v>1</v>
      </c>
      <c r="L113" s="28" t="s">
        <v>320</v>
      </c>
      <c r="M113" s="47"/>
      <c r="N113" s="85"/>
      <c r="O113" s="1058"/>
      <c r="P113" s="164"/>
      <c r="Q113" s="1061" t="s">
        <v>192</v>
      </c>
      <c r="R113" s="1061"/>
      <c r="S113" s="1541">
        <v>100</v>
      </c>
      <c r="T113" s="658"/>
      <c r="U113" s="1120" t="s">
        <v>125</v>
      </c>
      <c r="V113" s="1121"/>
      <c r="X113" s="596" t="s">
        <v>246</v>
      </c>
      <c r="Y113" s="1402" t="s">
        <v>214</v>
      </c>
      <c r="Z113" s="1402"/>
      <c r="AA113" s="1402"/>
      <c r="AB113" s="1402"/>
      <c r="AC113" s="1403"/>
      <c r="AE113" s="37" t="s">
        <v>72</v>
      </c>
      <c r="AF113" s="773">
        <f>ROW()</f>
        <v>113</v>
      </c>
    </row>
    <row r="114" spans="1:32" s="22" customFormat="1" ht="18" customHeight="1" x14ac:dyDescent="0.25">
      <c r="A114" s="1058"/>
      <c r="B114" s="164"/>
      <c r="C114" s="1398"/>
      <c r="D114" s="1541"/>
      <c r="E114" s="781">
        <v>2</v>
      </c>
      <c r="F114" s="28"/>
      <c r="G114" s="28"/>
      <c r="H114" s="47"/>
      <c r="I114" s="85"/>
      <c r="J114" s="1058"/>
      <c r="K114" s="781">
        <v>2</v>
      </c>
      <c r="L114" s="28" t="s">
        <v>112</v>
      </c>
      <c r="M114" s="47"/>
      <c r="N114" s="85"/>
      <c r="O114" s="1058"/>
      <c r="P114" s="164"/>
      <c r="Q114" s="1061"/>
      <c r="R114" s="1061"/>
      <c r="S114" s="1541"/>
      <c r="T114" s="658"/>
      <c r="U114" s="1116" t="s">
        <v>169</v>
      </c>
      <c r="V114" s="1117"/>
      <c r="X114" s="510" t="s">
        <v>213</v>
      </c>
      <c r="Y114" s="59"/>
      <c r="Z114" s="59"/>
      <c r="AA114" s="59"/>
      <c r="AB114" s="59"/>
      <c r="AC114" s="509"/>
      <c r="AE114" s="37" t="s">
        <v>72</v>
      </c>
      <c r="AF114" s="773">
        <f>ROW()</f>
        <v>114</v>
      </c>
    </row>
    <row r="115" spans="1:32" s="22" customFormat="1" ht="18" customHeight="1" x14ac:dyDescent="0.25">
      <c r="A115" s="1058"/>
      <c r="B115" s="164"/>
      <c r="C115" s="272" t="s">
        <v>87</v>
      </c>
      <c r="D115" s="537">
        <f>SUM(D118:D157)</f>
        <v>1.0003526093088855</v>
      </c>
      <c r="E115" s="781">
        <v>3</v>
      </c>
      <c r="F115" s="28" t="s">
        <v>320</v>
      </c>
      <c r="G115" s="28"/>
      <c r="H115" s="47"/>
      <c r="I115" s="85"/>
      <c r="J115" s="1058"/>
      <c r="K115" s="781">
        <v>3</v>
      </c>
      <c r="L115" s="28"/>
      <c r="M115" s="47"/>
      <c r="N115" s="85"/>
      <c r="O115" s="1058"/>
      <c r="P115" s="164"/>
      <c r="Q115" s="149"/>
      <c r="R115" s="149" t="s">
        <v>87</v>
      </c>
      <c r="S115" s="398">
        <f>SUM(S118:S157)</f>
        <v>10.003526093088858</v>
      </c>
      <c r="T115" s="658"/>
      <c r="U115" s="1116" t="s">
        <v>170</v>
      </c>
      <c r="V115" s="1117"/>
      <c r="X115" s="1372" t="s">
        <v>222</v>
      </c>
      <c r="Y115" s="1373"/>
      <c r="Z115" s="1373"/>
      <c r="AA115" s="1373"/>
      <c r="AB115" s="1373"/>
      <c r="AC115" s="1374"/>
      <c r="AE115" s="37" t="s">
        <v>72</v>
      </c>
      <c r="AF115" s="773">
        <f>ROW()</f>
        <v>115</v>
      </c>
    </row>
    <row r="116" spans="1:32" s="22" customFormat="1" ht="18" customHeight="1" thickBot="1" x14ac:dyDescent="0.3">
      <c r="A116" s="1058"/>
      <c r="B116" s="164"/>
      <c r="C116" s="272" t="s">
        <v>88</v>
      </c>
      <c r="D116" s="538">
        <f>D115/D113</f>
        <v>0.10003526093088855</v>
      </c>
      <c r="E116" s="781">
        <v>4</v>
      </c>
      <c r="F116" s="28" t="s">
        <v>112</v>
      </c>
      <c r="G116" s="28"/>
      <c r="H116" s="47"/>
      <c r="I116" s="85"/>
      <c r="J116" s="1058"/>
      <c r="K116" s="781">
        <v>4</v>
      </c>
      <c r="L116" s="28"/>
      <c r="M116" s="47"/>
      <c r="N116" s="85"/>
      <c r="O116" s="1058"/>
      <c r="P116" s="164"/>
      <c r="Q116" s="149"/>
      <c r="R116" s="149" t="s">
        <v>88</v>
      </c>
      <c r="S116" s="399">
        <f>S115/S113</f>
        <v>0.10003526093088859</v>
      </c>
      <c r="T116" s="658"/>
      <c r="U116" s="1120" t="s">
        <v>193</v>
      </c>
      <c r="V116" s="1121"/>
      <c r="X116" s="1372" t="s">
        <v>223</v>
      </c>
      <c r="Y116" s="1373"/>
      <c r="Z116" s="1373"/>
      <c r="AA116" s="1373"/>
      <c r="AB116" s="1373"/>
      <c r="AC116" s="1374"/>
      <c r="AE116" s="37" t="s">
        <v>72</v>
      </c>
      <c r="AF116" s="773">
        <f>ROW()</f>
        <v>116</v>
      </c>
    </row>
    <row r="117" spans="1:32" s="22" customFormat="1" ht="18" customHeight="1" x14ac:dyDescent="0.25">
      <c r="A117" s="1058"/>
      <c r="B117" s="539"/>
      <c r="C117" s="505" t="s">
        <v>38</v>
      </c>
      <c r="D117" s="540" t="s">
        <v>65</v>
      </c>
      <c r="E117" s="781">
        <v>5</v>
      </c>
      <c r="F117" s="28"/>
      <c r="G117" s="28"/>
      <c r="H117" s="47"/>
      <c r="I117" s="85"/>
      <c r="J117" s="1058"/>
      <c r="K117" s="781">
        <v>5</v>
      </c>
      <c r="L117" s="28"/>
      <c r="M117" s="47"/>
      <c r="N117" s="85"/>
      <c r="O117" s="1058"/>
      <c r="P117" s="182"/>
      <c r="Q117" s="189" t="s">
        <v>71</v>
      </c>
      <c r="R117" s="241" t="s">
        <v>86</v>
      </c>
      <c r="S117" s="242" t="s">
        <v>65</v>
      </c>
      <c r="T117" s="29"/>
      <c r="U117" s="1132" t="s">
        <v>50</v>
      </c>
      <c r="V117" s="1133"/>
      <c r="X117" s="1372" t="s">
        <v>215</v>
      </c>
      <c r="Y117" s="1373"/>
      <c r="Z117" s="1373"/>
      <c r="AA117" s="1373"/>
      <c r="AB117" s="1373"/>
      <c r="AC117" s="1374"/>
      <c r="AE117" s="37" t="s">
        <v>72</v>
      </c>
      <c r="AF117" s="773">
        <f>ROW()</f>
        <v>117</v>
      </c>
    </row>
    <row r="118" spans="1:32" s="22" customFormat="1" ht="18" customHeight="1" x14ac:dyDescent="0.25">
      <c r="A118" s="1058"/>
      <c r="B118" s="541">
        <v>1</v>
      </c>
      <c r="C118" s="542" t="str">
        <f t="shared" ref="C118:C157" si="4">Q118</f>
        <v>œufs entiers</v>
      </c>
      <c r="D118" s="543">
        <f>(S118/S113)*D113</f>
        <v>7.0521861777150926E-4</v>
      </c>
      <c r="E118" s="781">
        <v>6</v>
      </c>
      <c r="F118" s="28"/>
      <c r="G118" s="28"/>
      <c r="H118" s="47"/>
      <c r="I118" s="85"/>
      <c r="J118" s="1058"/>
      <c r="K118" s="781">
        <v>6</v>
      </c>
      <c r="L118" s="28" t="s">
        <v>344</v>
      </c>
      <c r="M118" s="47"/>
      <c r="N118" s="85"/>
      <c r="O118" s="1058"/>
      <c r="P118" s="193">
        <v>1</v>
      </c>
      <c r="Q118" s="220" t="s">
        <v>91</v>
      </c>
      <c r="R118" s="215">
        <v>0.05</v>
      </c>
      <c r="S118" s="243">
        <f>(R118/S159)*S113</f>
        <v>7.0521861777150929E-3</v>
      </c>
      <c r="T118" s="29"/>
      <c r="U118" s="1134" t="s">
        <v>65</v>
      </c>
      <c r="V118" s="1135"/>
      <c r="X118" s="511"/>
      <c r="Y118" s="508" t="s">
        <v>216</v>
      </c>
      <c r="Z118" s="597">
        <v>0</v>
      </c>
      <c r="AA118" s="497" t="e">
        <v>#DIV/0!</v>
      </c>
      <c r="AB118" s="59"/>
      <c r="AC118" s="509"/>
      <c r="AE118" s="37" t="s">
        <v>72</v>
      </c>
      <c r="AF118" s="773">
        <f>ROW()</f>
        <v>118</v>
      </c>
    </row>
    <row r="119" spans="1:32" s="22" customFormat="1" ht="18" customHeight="1" thickBot="1" x14ac:dyDescent="0.3">
      <c r="A119" s="1058"/>
      <c r="B119" s="544">
        <v>2</v>
      </c>
      <c r="C119" s="545" t="str">
        <f t="shared" si="4"/>
        <v>Poitrine de porc extra</v>
      </c>
      <c r="D119" s="546">
        <f>(S119/S113)*D113</f>
        <v>0.22566995768688292</v>
      </c>
      <c r="E119" s="781">
        <v>7</v>
      </c>
      <c r="F119" s="28" t="s">
        <v>340</v>
      </c>
      <c r="G119" s="28"/>
      <c r="H119" s="47"/>
      <c r="I119" s="85"/>
      <c r="J119" s="1058"/>
      <c r="K119" s="781">
        <v>7</v>
      </c>
      <c r="L119" s="28"/>
      <c r="M119" s="47"/>
      <c r="N119" s="85"/>
      <c r="O119" s="1058"/>
      <c r="P119" s="207">
        <v>2</v>
      </c>
      <c r="Q119" s="221" t="s">
        <v>39</v>
      </c>
      <c r="R119" s="55">
        <v>16</v>
      </c>
      <c r="S119" s="244">
        <f>(R119/S159)*S113</f>
        <v>2.2566995768688294</v>
      </c>
      <c r="T119" s="29"/>
      <c r="U119" s="1140"/>
      <c r="V119" s="1141"/>
      <c r="X119" s="512"/>
      <c r="Y119" s="513"/>
      <c r="Z119" s="513"/>
      <c r="AA119" s="513"/>
      <c r="AB119" s="513"/>
      <c r="AC119" s="514"/>
      <c r="AE119" s="39" t="s">
        <v>73</v>
      </c>
      <c r="AF119" s="565">
        <f>ROW()</f>
        <v>119</v>
      </c>
    </row>
    <row r="120" spans="1:32" s="22" customFormat="1" ht="18" customHeight="1" x14ac:dyDescent="0.25">
      <c r="A120" s="1058"/>
      <c r="B120" s="541">
        <v>3</v>
      </c>
      <c r="C120" s="542" t="str">
        <f t="shared" si="4"/>
        <v>Gorge parée</v>
      </c>
      <c r="D120" s="543">
        <f>(S120/S113)*D113</f>
        <v>0.22566995768688292</v>
      </c>
      <c r="E120" s="781">
        <v>8</v>
      </c>
      <c r="F120" s="28" t="s">
        <v>347</v>
      </c>
      <c r="G120" s="28"/>
      <c r="H120" s="47"/>
      <c r="I120" s="85"/>
      <c r="J120" s="1058"/>
      <c r="K120" s="781">
        <v>8</v>
      </c>
      <c r="L120" s="28" t="s">
        <v>341</v>
      </c>
      <c r="M120" s="47"/>
      <c r="N120" s="85"/>
      <c r="O120" s="1058"/>
      <c r="P120" s="193">
        <v>3</v>
      </c>
      <c r="Q120" s="220" t="s">
        <v>40</v>
      </c>
      <c r="R120" s="215">
        <v>16</v>
      </c>
      <c r="S120" s="243">
        <f>(R120/S159)*S113</f>
        <v>2.2566995768688294</v>
      </c>
      <c r="T120" s="29"/>
      <c r="U120" s="1404" t="s">
        <v>272</v>
      </c>
      <c r="V120" s="1404"/>
      <c r="X120" s="29"/>
      <c r="Y120" s="29"/>
      <c r="Z120" s="29"/>
      <c r="AA120" s="29"/>
      <c r="AB120" s="29"/>
      <c r="AC120" s="29"/>
      <c r="AE120" s="41" t="s">
        <v>73</v>
      </c>
      <c r="AF120" s="566">
        <f>ROW()</f>
        <v>120</v>
      </c>
    </row>
    <row r="121" spans="1:32" s="22" customFormat="1" ht="18" customHeight="1" x14ac:dyDescent="0.25">
      <c r="A121" s="1058"/>
      <c r="B121" s="544">
        <v>4</v>
      </c>
      <c r="C121" s="545" t="str">
        <f t="shared" si="4"/>
        <v>Lait entier 60°C ( aromatisé)</v>
      </c>
      <c r="D121" s="546">
        <f>(S121/S113)*D113</f>
        <v>0.42313117066290545</v>
      </c>
      <c r="E121" s="781">
        <v>9</v>
      </c>
      <c r="F121" s="28" t="s">
        <v>348</v>
      </c>
      <c r="G121" s="28"/>
      <c r="H121" s="47"/>
      <c r="I121" s="85"/>
      <c r="J121" s="1058"/>
      <c r="K121" s="781">
        <v>9</v>
      </c>
      <c r="L121" s="28" t="s">
        <v>342</v>
      </c>
      <c r="M121" s="47"/>
      <c r="N121" s="85"/>
      <c r="O121" s="1058"/>
      <c r="P121" s="207">
        <v>4</v>
      </c>
      <c r="Q121" s="221" t="s">
        <v>41</v>
      </c>
      <c r="R121" s="55">
        <v>30</v>
      </c>
      <c r="S121" s="244">
        <f>(R121/S159)*S113</f>
        <v>4.2313117066290546</v>
      </c>
      <c r="T121" s="29"/>
      <c r="U121" s="1405"/>
      <c r="V121" s="1405"/>
      <c r="Z121" s="29"/>
      <c r="AA121" s="29"/>
      <c r="AB121" s="29"/>
      <c r="AC121" s="29"/>
      <c r="AE121" s="39" t="s">
        <v>73</v>
      </c>
      <c r="AF121" s="565">
        <f>ROW()</f>
        <v>121</v>
      </c>
    </row>
    <row r="122" spans="1:32" s="22" customFormat="1" ht="18" customHeight="1" x14ac:dyDescent="0.25">
      <c r="A122" s="1058"/>
      <c r="B122" s="541">
        <v>5</v>
      </c>
      <c r="C122" s="542" t="str">
        <f t="shared" si="4"/>
        <v>Œufs entiers</v>
      </c>
      <c r="D122" s="543">
        <f>(S122/S113)*D113</f>
        <v>8.4626234132581107E-2</v>
      </c>
      <c r="E122" s="781">
        <v>10</v>
      </c>
      <c r="F122" s="28" t="s">
        <v>346</v>
      </c>
      <c r="G122" s="28"/>
      <c r="H122" s="47"/>
      <c r="I122" s="85"/>
      <c r="J122" s="1058"/>
      <c r="K122" s="781">
        <v>10</v>
      </c>
      <c r="L122" s="28" t="s">
        <v>343</v>
      </c>
      <c r="M122" s="47"/>
      <c r="N122" s="85"/>
      <c r="O122" s="1058"/>
      <c r="P122" s="193">
        <v>5</v>
      </c>
      <c r="Q122" s="220" t="s">
        <v>30</v>
      </c>
      <c r="R122" s="215">
        <v>6</v>
      </c>
      <c r="S122" s="243">
        <f>(R122/S159)*S113</f>
        <v>0.84626234132581102</v>
      </c>
      <c r="T122" s="29"/>
      <c r="U122" s="1412" t="s">
        <v>273</v>
      </c>
      <c r="V122" s="1412"/>
      <c r="Z122" s="29"/>
      <c r="AA122" s="29"/>
      <c r="AB122" s="29"/>
      <c r="AC122" s="29"/>
      <c r="AE122" s="41" t="s">
        <v>73</v>
      </c>
      <c r="AF122" s="566">
        <f>ROW()</f>
        <v>122</v>
      </c>
    </row>
    <row r="123" spans="1:32" s="22" customFormat="1" ht="18" customHeight="1" x14ac:dyDescent="0.25">
      <c r="A123" s="1058"/>
      <c r="B123" s="544">
        <v>6</v>
      </c>
      <c r="C123" s="545" t="str">
        <f t="shared" si="4"/>
        <v>Sel fin</v>
      </c>
      <c r="D123" s="546">
        <f>(S123/S113)*D113</f>
        <v>2.3272214386459801E-2</v>
      </c>
      <c r="E123" s="781">
        <v>11</v>
      </c>
      <c r="F123" s="28"/>
      <c r="G123" s="28"/>
      <c r="H123" s="47"/>
      <c r="I123" s="85"/>
      <c r="J123" s="1058"/>
      <c r="K123" s="781">
        <v>11</v>
      </c>
      <c r="L123" s="28"/>
      <c r="M123" s="47"/>
      <c r="N123" s="85"/>
      <c r="O123" s="1058"/>
      <c r="P123" s="207">
        <v>6</v>
      </c>
      <c r="Q123" s="221" t="s">
        <v>42</v>
      </c>
      <c r="R123" s="55">
        <v>1.65</v>
      </c>
      <c r="S123" s="244">
        <f>(R123/S159)*S113</f>
        <v>0.23272214386459802</v>
      </c>
      <c r="T123" s="659"/>
      <c r="U123" s="1412"/>
      <c r="V123" s="1412"/>
      <c r="Z123" s="29"/>
      <c r="AA123" s="29"/>
      <c r="AB123" s="29"/>
      <c r="AC123" s="29"/>
      <c r="AE123" s="39" t="s">
        <v>73</v>
      </c>
      <c r="AF123" s="565">
        <f>ROW()</f>
        <v>123</v>
      </c>
    </row>
    <row r="124" spans="1:32" s="22" customFormat="1" ht="18" customHeight="1" x14ac:dyDescent="0.25">
      <c r="A124" s="1058"/>
      <c r="B124" s="541">
        <v>7</v>
      </c>
      <c r="C124" s="542" t="str">
        <f t="shared" si="4"/>
        <v>Poivre blanc</v>
      </c>
      <c r="D124" s="543">
        <f>(S124/S113)*D113</f>
        <v>1.4104372355430185E-3</v>
      </c>
      <c r="E124" s="781">
        <v>12</v>
      </c>
      <c r="F124" s="28" t="s">
        <v>349</v>
      </c>
      <c r="G124" s="28"/>
      <c r="H124" s="47"/>
      <c r="I124" s="85"/>
      <c r="J124" s="1058"/>
      <c r="K124" s="781">
        <v>12</v>
      </c>
      <c r="L124" s="28" t="s">
        <v>345</v>
      </c>
      <c r="M124" s="47"/>
      <c r="N124" s="85"/>
      <c r="O124" s="1058"/>
      <c r="P124" s="193">
        <v>7</v>
      </c>
      <c r="Q124" s="220" t="s">
        <v>43</v>
      </c>
      <c r="R124" s="215">
        <v>0.1</v>
      </c>
      <c r="S124" s="243">
        <f>(R124/S159)*S113</f>
        <v>1.4104372355430186E-2</v>
      </c>
      <c r="T124" s="659"/>
      <c r="U124" s="1412"/>
      <c r="V124" s="1412"/>
      <c r="Z124" s="29"/>
      <c r="AA124" s="29"/>
      <c r="AB124" s="29"/>
      <c r="AC124" s="29"/>
      <c r="AE124" s="41" t="s">
        <v>73</v>
      </c>
      <c r="AF124" s="566">
        <f>ROW()</f>
        <v>124</v>
      </c>
    </row>
    <row r="125" spans="1:32" s="22" customFormat="1" ht="18" customHeight="1" x14ac:dyDescent="0.25">
      <c r="A125" s="1058"/>
      <c r="B125" s="544">
        <v>8</v>
      </c>
      <c r="C125" s="545" t="str">
        <f t="shared" si="4"/>
        <v>4 épices</v>
      </c>
      <c r="D125" s="546">
        <f>(S125/S113)*D113</f>
        <v>1.4104372355430185E-3</v>
      </c>
      <c r="E125" s="781">
        <v>13</v>
      </c>
      <c r="F125" s="28" t="s">
        <v>350</v>
      </c>
      <c r="G125" s="28"/>
      <c r="H125" s="47"/>
      <c r="I125" s="85"/>
      <c r="J125" s="1058"/>
      <c r="K125" s="781">
        <v>13</v>
      </c>
      <c r="L125" s="28" t="s">
        <v>346</v>
      </c>
      <c r="M125" s="47"/>
      <c r="N125" s="85"/>
      <c r="O125" s="1058"/>
      <c r="P125" s="207">
        <v>8</v>
      </c>
      <c r="Q125" s="221" t="s">
        <v>44</v>
      </c>
      <c r="R125" s="55">
        <v>0.1</v>
      </c>
      <c r="S125" s="244">
        <f>(R125/S159)*S113</f>
        <v>1.4104372355430186E-2</v>
      </c>
      <c r="T125" s="29"/>
      <c r="Z125" s="29"/>
      <c r="AA125" s="29"/>
      <c r="AB125" s="29"/>
      <c r="AC125" s="29"/>
      <c r="AE125" s="39" t="s">
        <v>73</v>
      </c>
      <c r="AF125" s="565">
        <f>ROW()</f>
        <v>125</v>
      </c>
    </row>
    <row r="126" spans="1:32" s="22" customFormat="1" ht="18" customHeight="1" x14ac:dyDescent="0.25">
      <c r="A126" s="1058"/>
      <c r="B126" s="541">
        <v>9</v>
      </c>
      <c r="C126" s="542" t="str">
        <f t="shared" si="4"/>
        <v>Cognac</v>
      </c>
      <c r="D126" s="543">
        <f>(S126/S113)*D113</f>
        <v>1.4104372355430182E-2</v>
      </c>
      <c r="E126" s="781">
        <v>14</v>
      </c>
      <c r="F126" s="28"/>
      <c r="G126" s="28"/>
      <c r="H126" s="47"/>
      <c r="I126" s="85"/>
      <c r="J126" s="1058"/>
      <c r="K126" s="781">
        <v>14</v>
      </c>
      <c r="L126" s="28"/>
      <c r="M126" s="47"/>
      <c r="N126" s="85"/>
      <c r="O126" s="1058"/>
      <c r="P126" s="193">
        <v>9</v>
      </c>
      <c r="Q126" s="220" t="s">
        <v>46</v>
      </c>
      <c r="R126" s="215">
        <v>1</v>
      </c>
      <c r="S126" s="243">
        <f>(R126/S159)*S113</f>
        <v>0.14104372355430184</v>
      </c>
      <c r="T126" s="29"/>
      <c r="U126" s="1413" t="s">
        <v>63</v>
      </c>
      <c r="V126" s="1413"/>
      <c r="W126" s="1413"/>
      <c r="X126" s="1413"/>
      <c r="Y126" s="1413"/>
      <c r="Z126" s="29"/>
      <c r="AA126" s="29"/>
      <c r="AB126" s="29"/>
      <c r="AC126" s="29"/>
      <c r="AE126" s="41" t="s">
        <v>73</v>
      </c>
      <c r="AF126" s="566">
        <f>ROW()</f>
        <v>126</v>
      </c>
    </row>
    <row r="127" spans="1:32" s="22" customFormat="1" ht="18" customHeight="1" x14ac:dyDescent="0.25">
      <c r="A127" s="1058"/>
      <c r="B127" s="544">
        <v>10</v>
      </c>
      <c r="C127" s="545" t="str">
        <f t="shared" si="4"/>
        <v xml:space="preserve">Eau de fleurs d' oranger </v>
      </c>
      <c r="D127" s="546">
        <f>(S127/S113)*D113</f>
        <v>3.5260930888575463E-4</v>
      </c>
      <c r="E127" s="781">
        <v>15</v>
      </c>
      <c r="F127" s="28"/>
      <c r="G127" s="28"/>
      <c r="H127" s="47"/>
      <c r="I127" s="85"/>
      <c r="J127" s="1058"/>
      <c r="K127" s="781">
        <v>15</v>
      </c>
      <c r="L127" s="28"/>
      <c r="M127" s="47"/>
      <c r="N127" s="85"/>
      <c r="O127" s="1058"/>
      <c r="P127" s="207">
        <v>10</v>
      </c>
      <c r="Q127" s="221" t="s">
        <v>45</v>
      </c>
      <c r="R127" s="55">
        <v>2.5000000000000001E-2</v>
      </c>
      <c r="S127" s="244">
        <f>(R127/S159)*S113</f>
        <v>3.5260930888575464E-3</v>
      </c>
      <c r="T127" s="29"/>
      <c r="U127" s="1413"/>
      <c r="V127" s="1413"/>
      <c r="W127" s="1413"/>
      <c r="X127" s="1413"/>
      <c r="Y127" s="1413"/>
      <c r="Z127" s="29"/>
      <c r="AA127" s="29"/>
      <c r="AB127" s="29"/>
      <c r="AC127" s="29"/>
      <c r="AE127" s="39" t="s">
        <v>73</v>
      </c>
      <c r="AF127" s="565">
        <f>ROW()</f>
        <v>127</v>
      </c>
    </row>
    <row r="128" spans="1:32" s="22" customFormat="1" ht="18" customHeight="1" x14ac:dyDescent="0.25">
      <c r="A128" s="1058"/>
      <c r="B128" s="541">
        <v>11</v>
      </c>
      <c r="C128" s="542">
        <f t="shared" si="4"/>
        <v>0</v>
      </c>
      <c r="D128" s="543">
        <f>(S128/S113)*D113</f>
        <v>0</v>
      </c>
      <c r="E128" s="781">
        <v>16</v>
      </c>
      <c r="F128" s="28"/>
      <c r="G128" s="28"/>
      <c r="H128" s="47"/>
      <c r="I128" s="85"/>
      <c r="J128" s="1058"/>
      <c r="K128" s="781">
        <v>16</v>
      </c>
      <c r="L128" s="28"/>
      <c r="M128" s="47"/>
      <c r="N128" s="85"/>
      <c r="O128" s="1058"/>
      <c r="P128" s="193">
        <v>11</v>
      </c>
      <c r="Q128" s="220"/>
      <c r="R128" s="215"/>
      <c r="S128" s="243">
        <f>(R128/S159)*S113</f>
        <v>0</v>
      </c>
      <c r="T128" s="29"/>
      <c r="U128" s="569"/>
      <c r="V128" s="660"/>
      <c r="X128" s="29"/>
      <c r="Y128" s="29"/>
      <c r="Z128" s="29"/>
      <c r="AA128" s="29"/>
      <c r="AB128" s="29"/>
      <c r="AC128" s="29"/>
      <c r="AE128" s="41" t="s">
        <v>73</v>
      </c>
      <c r="AF128" s="566">
        <f>ROW()</f>
        <v>128</v>
      </c>
    </row>
    <row r="129" spans="1:32" s="22" customFormat="1" ht="18" customHeight="1" x14ac:dyDescent="0.25">
      <c r="A129" s="1058"/>
      <c r="B129" s="544">
        <v>12</v>
      </c>
      <c r="C129" s="545">
        <f t="shared" si="4"/>
        <v>0</v>
      </c>
      <c r="D129" s="546">
        <f>(S129/S113)*D113</f>
        <v>0</v>
      </c>
      <c r="E129" s="781">
        <v>17</v>
      </c>
      <c r="F129" s="28"/>
      <c r="G129" s="28"/>
      <c r="H129" s="47"/>
      <c r="I129" s="85"/>
      <c r="J129" s="1058"/>
      <c r="K129" s="781">
        <v>17</v>
      </c>
      <c r="L129" s="28"/>
      <c r="M129" s="47"/>
      <c r="N129" s="85"/>
      <c r="O129" s="1058"/>
      <c r="P129" s="207">
        <v>12</v>
      </c>
      <c r="Q129" s="221"/>
      <c r="R129" s="55"/>
      <c r="S129" s="244">
        <f>(R129/S159)*S113</f>
        <v>0</v>
      </c>
      <c r="T129" s="29"/>
      <c r="U129" s="370" t="s">
        <v>55</v>
      </c>
      <c r="V129" s="654" t="s">
        <v>139</v>
      </c>
      <c r="X129" s="29"/>
      <c r="Y129" s="29"/>
      <c r="Z129" s="29"/>
      <c r="AA129" s="29"/>
      <c r="AB129" s="29"/>
      <c r="AC129" s="29"/>
      <c r="AE129" s="39" t="s">
        <v>73</v>
      </c>
      <c r="AF129" s="565">
        <f>ROW()</f>
        <v>129</v>
      </c>
    </row>
    <row r="130" spans="1:32" s="22" customFormat="1" ht="18" customHeight="1" x14ac:dyDescent="0.25">
      <c r="A130" s="1058"/>
      <c r="B130" s="541">
        <v>13</v>
      </c>
      <c r="C130" s="542">
        <f t="shared" si="4"/>
        <v>0</v>
      </c>
      <c r="D130" s="543">
        <f>(S130/S113)*D113</f>
        <v>0</v>
      </c>
      <c r="E130" s="781">
        <v>18</v>
      </c>
      <c r="F130" s="28"/>
      <c r="G130" s="28"/>
      <c r="H130" s="47"/>
      <c r="I130" s="85"/>
      <c r="J130" s="1058"/>
      <c r="K130" s="781">
        <v>18</v>
      </c>
      <c r="L130" s="28"/>
      <c r="M130" s="47"/>
      <c r="N130" s="85"/>
      <c r="O130" s="1058"/>
      <c r="P130" s="193">
        <v>13</v>
      </c>
      <c r="Q130" s="220"/>
      <c r="R130" s="215"/>
      <c r="S130" s="243">
        <f>(R130/S159)*S113</f>
        <v>0</v>
      </c>
      <c r="T130" s="29"/>
      <c r="U130" s="647"/>
      <c r="V130" s="660"/>
      <c r="X130" s="29"/>
      <c r="Y130" s="29"/>
      <c r="Z130" s="29"/>
      <c r="AA130" s="29"/>
      <c r="AB130" s="29"/>
      <c r="AC130" s="29"/>
      <c r="AE130" s="41" t="s">
        <v>73</v>
      </c>
      <c r="AF130" s="566">
        <f>ROW()</f>
        <v>130</v>
      </c>
    </row>
    <row r="131" spans="1:32" s="22" customFormat="1" ht="18" customHeight="1" x14ac:dyDescent="0.25">
      <c r="A131" s="1058"/>
      <c r="B131" s="544">
        <v>14</v>
      </c>
      <c r="C131" s="545">
        <f t="shared" si="4"/>
        <v>0</v>
      </c>
      <c r="D131" s="546">
        <f>(S131/S113)*D113</f>
        <v>0</v>
      </c>
      <c r="E131" s="781">
        <v>19</v>
      </c>
      <c r="F131" s="28"/>
      <c r="G131" s="28"/>
      <c r="H131" s="47"/>
      <c r="I131" s="85"/>
      <c r="J131" s="1058"/>
      <c r="K131" s="781">
        <v>19</v>
      </c>
      <c r="L131" s="28"/>
      <c r="M131" s="47"/>
      <c r="N131" s="85"/>
      <c r="O131" s="1058"/>
      <c r="P131" s="207">
        <v>14</v>
      </c>
      <c r="Q131" s="221"/>
      <c r="R131" s="55"/>
      <c r="S131" s="244">
        <f>(R131/S159)*S113</f>
        <v>0</v>
      </c>
      <c r="T131" s="29"/>
      <c r="Z131" s="29"/>
      <c r="AA131" s="29"/>
      <c r="AB131" s="29"/>
      <c r="AC131" s="29"/>
      <c r="AE131" s="39" t="s">
        <v>73</v>
      </c>
      <c r="AF131" s="565">
        <f>ROW()</f>
        <v>131</v>
      </c>
    </row>
    <row r="132" spans="1:32" s="22" customFormat="1" ht="18" customHeight="1" x14ac:dyDescent="0.25">
      <c r="A132" s="1058"/>
      <c r="B132" s="541">
        <v>15</v>
      </c>
      <c r="C132" s="542">
        <f t="shared" si="4"/>
        <v>0</v>
      </c>
      <c r="D132" s="543">
        <f>(S132/S113)*D113</f>
        <v>0</v>
      </c>
      <c r="E132" s="781">
        <v>20</v>
      </c>
      <c r="F132" s="28"/>
      <c r="G132" s="28"/>
      <c r="H132" s="47"/>
      <c r="I132" s="85"/>
      <c r="J132" s="1058"/>
      <c r="K132" s="781">
        <v>20</v>
      </c>
      <c r="L132" s="28"/>
      <c r="M132" s="47"/>
      <c r="N132" s="85"/>
      <c r="O132" s="1058"/>
      <c r="P132" s="193">
        <v>15</v>
      </c>
      <c r="Q132" s="220"/>
      <c r="R132" s="215"/>
      <c r="S132" s="243">
        <f>(R132/S159)*S113</f>
        <v>0</v>
      </c>
      <c r="T132" s="29"/>
      <c r="Z132" s="29"/>
      <c r="AA132" s="29"/>
      <c r="AB132" s="29"/>
      <c r="AC132" s="29"/>
      <c r="AE132" s="41" t="s">
        <v>73</v>
      </c>
      <c r="AF132" s="566">
        <f>ROW()</f>
        <v>132</v>
      </c>
    </row>
    <row r="133" spans="1:32" s="22" customFormat="1" ht="18" customHeight="1" x14ac:dyDescent="0.25">
      <c r="A133" s="1058"/>
      <c r="B133" s="544">
        <v>16</v>
      </c>
      <c r="C133" s="545">
        <f t="shared" si="4"/>
        <v>0</v>
      </c>
      <c r="D133" s="546">
        <f>(S133/S113)*D113</f>
        <v>0</v>
      </c>
      <c r="E133" s="781">
        <v>21</v>
      </c>
      <c r="F133" s="28"/>
      <c r="G133" s="28"/>
      <c r="H133" s="47"/>
      <c r="I133" s="85"/>
      <c r="J133" s="1058"/>
      <c r="K133" s="781">
        <v>21</v>
      </c>
      <c r="L133" s="28"/>
      <c r="M133" s="47"/>
      <c r="N133" s="85"/>
      <c r="O133" s="1058"/>
      <c r="P133" s="207">
        <v>16</v>
      </c>
      <c r="Q133" s="221"/>
      <c r="R133" s="55"/>
      <c r="S133" s="244">
        <f>(R133/S159)*S113</f>
        <v>0</v>
      </c>
      <c r="T133" s="29"/>
      <c r="U133" s="569"/>
      <c r="V133" s="569"/>
      <c r="X133" s="29"/>
      <c r="Y133" s="29"/>
      <c r="Z133" s="29"/>
      <c r="AA133" s="29"/>
      <c r="AB133" s="29"/>
      <c r="AC133" s="29"/>
      <c r="AE133" s="39" t="s">
        <v>73</v>
      </c>
      <c r="AF133" s="565">
        <f>ROW()</f>
        <v>133</v>
      </c>
    </row>
    <row r="134" spans="1:32" s="22" customFormat="1" ht="18" customHeight="1" x14ac:dyDescent="0.25">
      <c r="A134" s="1058"/>
      <c r="B134" s="541">
        <v>17</v>
      </c>
      <c r="C134" s="542">
        <f t="shared" si="4"/>
        <v>0</v>
      </c>
      <c r="D134" s="543">
        <f>(S134/S113)*D113</f>
        <v>0</v>
      </c>
      <c r="E134" s="781">
        <v>22</v>
      </c>
      <c r="F134" s="28"/>
      <c r="G134" s="28"/>
      <c r="H134" s="47"/>
      <c r="I134" s="85"/>
      <c r="J134" s="1058"/>
      <c r="K134" s="781">
        <v>22</v>
      </c>
      <c r="L134" s="28"/>
      <c r="M134" s="47"/>
      <c r="N134" s="85"/>
      <c r="O134" s="1058"/>
      <c r="P134" s="193">
        <v>17</v>
      </c>
      <c r="Q134" s="220"/>
      <c r="R134" s="215"/>
      <c r="S134" s="243">
        <f>(R134/S159)*S113</f>
        <v>0</v>
      </c>
      <c r="T134" s="29"/>
      <c r="U134" s="569"/>
      <c r="V134" s="569"/>
      <c r="X134" s="29"/>
      <c r="Y134" s="29"/>
      <c r="Z134" s="29"/>
      <c r="AA134" s="29"/>
      <c r="AB134" s="29"/>
      <c r="AC134" s="29"/>
      <c r="AE134" s="41" t="s">
        <v>73</v>
      </c>
      <c r="AF134" s="566">
        <f>ROW()</f>
        <v>134</v>
      </c>
    </row>
    <row r="135" spans="1:32" s="22" customFormat="1" ht="18" customHeight="1" x14ac:dyDescent="0.25">
      <c r="A135" s="1058"/>
      <c r="B135" s="544">
        <v>18</v>
      </c>
      <c r="C135" s="545">
        <f t="shared" si="4"/>
        <v>0</v>
      </c>
      <c r="D135" s="546">
        <f>(S135/S113)*D113</f>
        <v>0</v>
      </c>
      <c r="E135" s="781">
        <v>23</v>
      </c>
      <c r="F135" s="28"/>
      <c r="G135" s="28"/>
      <c r="H135" s="47"/>
      <c r="I135" s="85"/>
      <c r="J135" s="1058"/>
      <c r="K135" s="781">
        <v>23</v>
      </c>
      <c r="L135" s="28"/>
      <c r="M135" s="47"/>
      <c r="N135" s="85"/>
      <c r="O135" s="1058"/>
      <c r="P135" s="207">
        <v>18</v>
      </c>
      <c r="Q135" s="221"/>
      <c r="R135" s="55"/>
      <c r="S135" s="244">
        <f>(R135/S159)*S113</f>
        <v>0</v>
      </c>
      <c r="T135" s="29"/>
      <c r="U135" s="569"/>
      <c r="V135" s="569"/>
      <c r="X135" s="29"/>
      <c r="Y135" s="29"/>
      <c r="Z135" s="29"/>
      <c r="AA135" s="29"/>
      <c r="AB135" s="29"/>
      <c r="AC135" s="29"/>
      <c r="AE135" s="39" t="s">
        <v>73</v>
      </c>
      <c r="AF135" s="565">
        <f>ROW()</f>
        <v>135</v>
      </c>
    </row>
    <row r="136" spans="1:32" s="22" customFormat="1" ht="18" customHeight="1" x14ac:dyDescent="0.25">
      <c r="A136" s="1058"/>
      <c r="B136" s="541">
        <v>19</v>
      </c>
      <c r="C136" s="542">
        <f t="shared" si="4"/>
        <v>0</v>
      </c>
      <c r="D136" s="543">
        <f>(S136/S113)*D113</f>
        <v>0</v>
      </c>
      <c r="E136" s="781">
        <v>24</v>
      </c>
      <c r="F136" s="28"/>
      <c r="G136" s="28"/>
      <c r="H136" s="47"/>
      <c r="I136" s="85"/>
      <c r="J136" s="1058"/>
      <c r="K136" s="781">
        <v>24</v>
      </c>
      <c r="L136" s="28"/>
      <c r="M136" s="47"/>
      <c r="N136" s="85"/>
      <c r="O136" s="1058"/>
      <c r="P136" s="193">
        <v>19</v>
      </c>
      <c r="Q136" s="220"/>
      <c r="R136" s="215"/>
      <c r="S136" s="243">
        <f>(R136/S159)*S113</f>
        <v>0</v>
      </c>
      <c r="T136" s="29"/>
      <c r="U136" s="569"/>
      <c r="V136" s="569"/>
      <c r="X136" s="29"/>
      <c r="Y136" s="29"/>
      <c r="Z136" s="29"/>
      <c r="AA136" s="29"/>
      <c r="AB136" s="29"/>
      <c r="AC136" s="29"/>
      <c r="AE136" s="41" t="s">
        <v>73</v>
      </c>
      <c r="AF136" s="566">
        <f>ROW()</f>
        <v>136</v>
      </c>
    </row>
    <row r="137" spans="1:32" s="22" customFormat="1" ht="18" customHeight="1" x14ac:dyDescent="0.25">
      <c r="A137" s="1058"/>
      <c r="B137" s="544">
        <v>20</v>
      </c>
      <c r="C137" s="545">
        <f t="shared" si="4"/>
        <v>0</v>
      </c>
      <c r="D137" s="546">
        <f>(S137/S113)*D113</f>
        <v>0</v>
      </c>
      <c r="E137" s="781">
        <v>25</v>
      </c>
      <c r="F137" s="28"/>
      <c r="G137" s="28"/>
      <c r="H137" s="47"/>
      <c r="I137" s="85"/>
      <c r="J137" s="1058"/>
      <c r="K137" s="781">
        <v>25</v>
      </c>
      <c r="L137" s="28"/>
      <c r="M137" s="47"/>
      <c r="N137" s="85"/>
      <c r="O137" s="1058"/>
      <c r="P137" s="207">
        <v>20</v>
      </c>
      <c r="Q137" s="221"/>
      <c r="R137" s="55"/>
      <c r="S137" s="244">
        <f>(R137/S159)*S113</f>
        <v>0</v>
      </c>
      <c r="T137" s="29"/>
      <c r="U137" s="569"/>
      <c r="V137" s="569"/>
      <c r="X137" s="29"/>
      <c r="Y137" s="29"/>
      <c r="Z137" s="29"/>
      <c r="AA137" s="29"/>
      <c r="AB137" s="29"/>
      <c r="AC137" s="29"/>
      <c r="AE137" s="39" t="s">
        <v>73</v>
      </c>
      <c r="AF137" s="565">
        <f>ROW()</f>
        <v>137</v>
      </c>
    </row>
    <row r="138" spans="1:32" s="22" customFormat="1" ht="18" customHeight="1" x14ac:dyDescent="0.25">
      <c r="A138" s="1058"/>
      <c r="B138" s="541">
        <v>21</v>
      </c>
      <c r="C138" s="542">
        <f t="shared" si="4"/>
        <v>0</v>
      </c>
      <c r="D138" s="543">
        <f>(S138/S113)*D113</f>
        <v>0</v>
      </c>
      <c r="E138" s="781">
        <v>26</v>
      </c>
      <c r="F138" s="28"/>
      <c r="G138" s="28"/>
      <c r="H138" s="47"/>
      <c r="I138" s="85"/>
      <c r="J138" s="1058"/>
      <c r="K138" s="781">
        <v>26</v>
      </c>
      <c r="L138" s="28"/>
      <c r="M138" s="47"/>
      <c r="N138" s="85"/>
      <c r="O138" s="1058"/>
      <c r="P138" s="193">
        <v>21</v>
      </c>
      <c r="Q138" s="220"/>
      <c r="R138" s="215"/>
      <c r="S138" s="243">
        <f>(R138/S159)*S113</f>
        <v>0</v>
      </c>
      <c r="T138" s="29"/>
      <c r="U138" s="569"/>
      <c r="V138" s="569"/>
      <c r="X138" s="29"/>
      <c r="Y138" s="29"/>
      <c r="Z138" s="29"/>
      <c r="AA138" s="29"/>
      <c r="AB138" s="29"/>
      <c r="AC138" s="29"/>
      <c r="AE138" s="41" t="s">
        <v>73</v>
      </c>
      <c r="AF138" s="566">
        <f>ROW()</f>
        <v>138</v>
      </c>
    </row>
    <row r="139" spans="1:32" s="22" customFormat="1" ht="18" customHeight="1" x14ac:dyDescent="0.25">
      <c r="A139" s="1058"/>
      <c r="B139" s="544">
        <v>22</v>
      </c>
      <c r="C139" s="545">
        <f t="shared" si="4"/>
        <v>0</v>
      </c>
      <c r="D139" s="546">
        <f>(S139/S113)*D113</f>
        <v>0</v>
      </c>
      <c r="E139" s="781">
        <v>27</v>
      </c>
      <c r="F139" s="28"/>
      <c r="G139" s="28"/>
      <c r="H139" s="47"/>
      <c r="I139" s="85"/>
      <c r="J139" s="1058"/>
      <c r="K139" s="781">
        <v>27</v>
      </c>
      <c r="L139" s="28"/>
      <c r="M139" s="47"/>
      <c r="N139" s="85"/>
      <c r="O139" s="1058"/>
      <c r="P139" s="207">
        <v>22</v>
      </c>
      <c r="Q139" s="221"/>
      <c r="R139" s="55"/>
      <c r="S139" s="244">
        <f>(R139/S159)*S113</f>
        <v>0</v>
      </c>
      <c r="T139" s="29"/>
      <c r="U139" s="569"/>
      <c r="V139" s="569"/>
      <c r="X139" s="29"/>
      <c r="Y139" s="29"/>
      <c r="Z139" s="29"/>
      <c r="AA139" s="29"/>
      <c r="AB139" s="29"/>
      <c r="AC139" s="29"/>
      <c r="AE139" s="39" t="s">
        <v>73</v>
      </c>
      <c r="AF139" s="565">
        <f>ROW()</f>
        <v>139</v>
      </c>
    </row>
    <row r="140" spans="1:32" s="22" customFormat="1" ht="18" customHeight="1" x14ac:dyDescent="0.25">
      <c r="A140" s="1058"/>
      <c r="B140" s="541">
        <v>23</v>
      </c>
      <c r="C140" s="542">
        <f t="shared" si="4"/>
        <v>0</v>
      </c>
      <c r="D140" s="543">
        <f>(S140/S113)*D113</f>
        <v>0</v>
      </c>
      <c r="E140" s="781">
        <v>28</v>
      </c>
      <c r="F140" s="28"/>
      <c r="G140" s="28"/>
      <c r="H140" s="47"/>
      <c r="I140" s="85"/>
      <c r="J140" s="1058"/>
      <c r="K140" s="781">
        <v>28</v>
      </c>
      <c r="L140" s="28"/>
      <c r="M140" s="47"/>
      <c r="N140" s="85"/>
      <c r="O140" s="1058"/>
      <c r="P140" s="193">
        <v>23</v>
      </c>
      <c r="Q140" s="220"/>
      <c r="R140" s="215"/>
      <c r="S140" s="243">
        <f>(R140/S159)*S113</f>
        <v>0</v>
      </c>
      <c r="T140" s="29"/>
      <c r="U140" s="569"/>
      <c r="V140" s="569"/>
      <c r="X140" s="29"/>
      <c r="Y140" s="29"/>
      <c r="Z140" s="29"/>
      <c r="AA140" s="29"/>
      <c r="AB140" s="29"/>
      <c r="AC140" s="29"/>
      <c r="AE140" s="41" t="s">
        <v>73</v>
      </c>
      <c r="AF140" s="566">
        <f>ROW()</f>
        <v>140</v>
      </c>
    </row>
    <row r="141" spans="1:32" s="22" customFormat="1" ht="18" customHeight="1" x14ac:dyDescent="0.25">
      <c r="A141" s="1058"/>
      <c r="B141" s="544">
        <v>24</v>
      </c>
      <c r="C141" s="545">
        <f t="shared" si="4"/>
        <v>0</v>
      </c>
      <c r="D141" s="546">
        <f>(S141/S113)*D113</f>
        <v>0</v>
      </c>
      <c r="E141" s="781">
        <v>29</v>
      </c>
      <c r="F141" s="28"/>
      <c r="G141" s="28"/>
      <c r="H141" s="47"/>
      <c r="I141" s="85"/>
      <c r="J141" s="1058"/>
      <c r="K141" s="781">
        <v>29</v>
      </c>
      <c r="L141" s="28"/>
      <c r="M141" s="47"/>
      <c r="N141" s="85"/>
      <c r="O141" s="1058"/>
      <c r="P141" s="207">
        <v>24</v>
      </c>
      <c r="Q141" s="221"/>
      <c r="R141" s="55"/>
      <c r="S141" s="244">
        <f>(R141/S159)*S113</f>
        <v>0</v>
      </c>
      <c r="T141" s="29"/>
      <c r="U141" s="569"/>
      <c r="V141" s="569"/>
      <c r="X141" s="29"/>
      <c r="Y141" s="29"/>
      <c r="Z141" s="29"/>
      <c r="AA141" s="29"/>
      <c r="AB141" s="29"/>
      <c r="AC141" s="29"/>
      <c r="AE141" s="39" t="s">
        <v>73</v>
      </c>
      <c r="AF141" s="565">
        <f>ROW()</f>
        <v>141</v>
      </c>
    </row>
    <row r="142" spans="1:32" s="22" customFormat="1" ht="18" customHeight="1" x14ac:dyDescent="0.25">
      <c r="A142" s="1058"/>
      <c r="B142" s="541">
        <v>25</v>
      </c>
      <c r="C142" s="542">
        <f t="shared" si="4"/>
        <v>0</v>
      </c>
      <c r="D142" s="543">
        <f>(S142/S113)*D113</f>
        <v>0</v>
      </c>
      <c r="E142" s="781">
        <v>30</v>
      </c>
      <c r="F142" s="28"/>
      <c r="G142" s="28"/>
      <c r="H142" s="47"/>
      <c r="I142" s="85"/>
      <c r="J142" s="1058"/>
      <c r="K142" s="781">
        <v>30</v>
      </c>
      <c r="L142" s="28"/>
      <c r="M142" s="47"/>
      <c r="N142" s="85"/>
      <c r="O142" s="1058"/>
      <c r="P142" s="193">
        <v>25</v>
      </c>
      <c r="Q142" s="220"/>
      <c r="R142" s="215"/>
      <c r="S142" s="243">
        <f>(R142/S159)*S113</f>
        <v>0</v>
      </c>
      <c r="T142" s="29"/>
      <c r="U142" s="569"/>
      <c r="V142" s="569"/>
      <c r="X142" s="29"/>
      <c r="Y142" s="29"/>
      <c r="Z142" s="29"/>
      <c r="AA142" s="29"/>
      <c r="AB142" s="29"/>
      <c r="AC142" s="29"/>
      <c r="AE142" s="41" t="s">
        <v>73</v>
      </c>
      <c r="AF142" s="566">
        <f>ROW()</f>
        <v>142</v>
      </c>
    </row>
    <row r="143" spans="1:32" s="22" customFormat="1" ht="18" customHeight="1" x14ac:dyDescent="0.25">
      <c r="A143" s="1058"/>
      <c r="B143" s="544">
        <v>26</v>
      </c>
      <c r="C143" s="545">
        <f t="shared" si="4"/>
        <v>0</v>
      </c>
      <c r="D143" s="546">
        <f>(S143/S113)*D113</f>
        <v>0</v>
      </c>
      <c r="E143" s="781">
        <v>31</v>
      </c>
      <c r="F143" s="28"/>
      <c r="G143" s="28"/>
      <c r="H143" s="47"/>
      <c r="I143" s="85"/>
      <c r="J143" s="1058"/>
      <c r="K143" s="781">
        <v>31</v>
      </c>
      <c r="L143" s="28"/>
      <c r="M143" s="47"/>
      <c r="N143" s="85"/>
      <c r="O143" s="1058"/>
      <c r="P143" s="207">
        <v>26</v>
      </c>
      <c r="Q143" s="221"/>
      <c r="R143" s="55"/>
      <c r="S143" s="244">
        <f>(R143/S159)*S113</f>
        <v>0</v>
      </c>
      <c r="T143" s="29"/>
      <c r="U143" s="569"/>
      <c r="V143" s="569"/>
      <c r="X143" s="29"/>
      <c r="Y143" s="29"/>
      <c r="Z143" s="29"/>
      <c r="AA143" s="29"/>
      <c r="AB143" s="29"/>
      <c r="AC143" s="29"/>
      <c r="AE143" s="39" t="s">
        <v>73</v>
      </c>
      <c r="AF143" s="565">
        <f>ROW()</f>
        <v>143</v>
      </c>
    </row>
    <row r="144" spans="1:32" s="22" customFormat="1" ht="18" customHeight="1" x14ac:dyDescent="0.25">
      <c r="A144" s="1058"/>
      <c r="B144" s="541">
        <v>27</v>
      </c>
      <c r="C144" s="542">
        <f t="shared" si="4"/>
        <v>0</v>
      </c>
      <c r="D144" s="543">
        <f>(S144/S113)*D113</f>
        <v>0</v>
      </c>
      <c r="E144" s="781">
        <v>32</v>
      </c>
      <c r="F144" s="28"/>
      <c r="G144" s="28"/>
      <c r="H144" s="47"/>
      <c r="I144" s="85"/>
      <c r="J144" s="1058"/>
      <c r="K144" s="781">
        <v>32</v>
      </c>
      <c r="L144" s="28"/>
      <c r="M144" s="47"/>
      <c r="N144" s="85"/>
      <c r="O144" s="1058"/>
      <c r="P144" s="193">
        <v>27</v>
      </c>
      <c r="Q144" s="220"/>
      <c r="R144" s="215"/>
      <c r="S144" s="243">
        <f>(R144/S159)*S113</f>
        <v>0</v>
      </c>
      <c r="T144" s="29"/>
      <c r="U144" s="569"/>
      <c r="V144" s="569"/>
      <c r="X144" s="29"/>
      <c r="Y144" s="29"/>
      <c r="Z144" s="29"/>
      <c r="AA144" s="29"/>
      <c r="AB144" s="29"/>
      <c r="AC144" s="29"/>
      <c r="AE144" s="41" t="s">
        <v>73</v>
      </c>
      <c r="AF144" s="566">
        <f>ROW()</f>
        <v>144</v>
      </c>
    </row>
    <row r="145" spans="1:32" s="22" customFormat="1" ht="18" customHeight="1" x14ac:dyDescent="0.25">
      <c r="A145" s="1058"/>
      <c r="B145" s="544">
        <v>28</v>
      </c>
      <c r="C145" s="545">
        <f t="shared" si="4"/>
        <v>0</v>
      </c>
      <c r="D145" s="546">
        <f>(S145/S113)*D113</f>
        <v>0</v>
      </c>
      <c r="E145" s="781">
        <v>33</v>
      </c>
      <c r="F145" s="28"/>
      <c r="G145" s="28"/>
      <c r="H145" s="47"/>
      <c r="I145" s="85"/>
      <c r="J145" s="1058"/>
      <c r="K145" s="781">
        <v>33</v>
      </c>
      <c r="L145" s="28"/>
      <c r="M145" s="47"/>
      <c r="N145" s="85"/>
      <c r="O145" s="1058"/>
      <c r="P145" s="207">
        <v>28</v>
      </c>
      <c r="Q145" s="221"/>
      <c r="R145" s="55"/>
      <c r="S145" s="244">
        <f>(R145/S159)*S113</f>
        <v>0</v>
      </c>
      <c r="T145" s="29"/>
      <c r="U145" s="569"/>
      <c r="V145" s="569"/>
      <c r="X145" s="29"/>
      <c r="Y145" s="29"/>
      <c r="Z145" s="29"/>
      <c r="AA145" s="29"/>
      <c r="AB145" s="29"/>
      <c r="AC145" s="29"/>
      <c r="AE145" s="39" t="s">
        <v>73</v>
      </c>
      <c r="AF145" s="565">
        <f>ROW()</f>
        <v>145</v>
      </c>
    </row>
    <row r="146" spans="1:32" s="22" customFormat="1" ht="18" customHeight="1" x14ac:dyDescent="0.25">
      <c r="A146" s="1058"/>
      <c r="B146" s="541">
        <v>29</v>
      </c>
      <c r="C146" s="542">
        <f t="shared" si="4"/>
        <v>0</v>
      </c>
      <c r="D146" s="543">
        <f>(S146/S113)*D113</f>
        <v>0</v>
      </c>
      <c r="E146" s="781">
        <v>34</v>
      </c>
      <c r="F146" s="28"/>
      <c r="G146" s="28"/>
      <c r="H146" s="47"/>
      <c r="I146" s="85"/>
      <c r="J146" s="1058"/>
      <c r="K146" s="781">
        <v>34</v>
      </c>
      <c r="L146" s="28"/>
      <c r="M146" s="47"/>
      <c r="N146" s="85"/>
      <c r="O146" s="1058"/>
      <c r="P146" s="193">
        <v>29</v>
      </c>
      <c r="Q146" s="220"/>
      <c r="R146" s="215"/>
      <c r="S146" s="243">
        <f>(R146/S159)*S113</f>
        <v>0</v>
      </c>
      <c r="T146" s="29"/>
      <c r="U146" s="569"/>
      <c r="V146" s="569"/>
      <c r="X146" s="29"/>
      <c r="Y146" s="29"/>
      <c r="Z146" s="29"/>
      <c r="AA146" s="29"/>
      <c r="AB146" s="29"/>
      <c r="AC146" s="29"/>
      <c r="AE146" s="41" t="s">
        <v>73</v>
      </c>
      <c r="AF146" s="566">
        <f>ROW()</f>
        <v>146</v>
      </c>
    </row>
    <row r="147" spans="1:32" s="22" customFormat="1" ht="18" customHeight="1" x14ac:dyDescent="0.25">
      <c r="A147" s="1058"/>
      <c r="B147" s="544">
        <v>30</v>
      </c>
      <c r="C147" s="545">
        <f t="shared" si="4"/>
        <v>0</v>
      </c>
      <c r="D147" s="546">
        <f>(S147/S113)*D113</f>
        <v>0</v>
      </c>
      <c r="E147" s="781">
        <v>35</v>
      </c>
      <c r="F147" s="28"/>
      <c r="G147" s="28"/>
      <c r="H147" s="47"/>
      <c r="I147" s="85"/>
      <c r="J147" s="1058"/>
      <c r="K147" s="781">
        <v>35</v>
      </c>
      <c r="L147" s="28"/>
      <c r="M147" s="47"/>
      <c r="N147" s="85"/>
      <c r="O147" s="1058"/>
      <c r="P147" s="207">
        <v>30</v>
      </c>
      <c r="Q147" s="221"/>
      <c r="R147" s="55"/>
      <c r="S147" s="244">
        <f>(R147/S159)*S113</f>
        <v>0</v>
      </c>
      <c r="T147" s="29"/>
      <c r="U147" s="569"/>
      <c r="V147" s="569"/>
      <c r="X147" s="29"/>
      <c r="Y147" s="29"/>
      <c r="Z147" s="29"/>
      <c r="AA147" s="29"/>
      <c r="AB147" s="29"/>
      <c r="AC147" s="29"/>
      <c r="AE147" s="39" t="s">
        <v>73</v>
      </c>
      <c r="AF147" s="565">
        <f>ROW()</f>
        <v>147</v>
      </c>
    </row>
    <row r="148" spans="1:32" s="22" customFormat="1" ht="18" customHeight="1" x14ac:dyDescent="0.25">
      <c r="A148" s="1058"/>
      <c r="B148" s="541">
        <v>31</v>
      </c>
      <c r="C148" s="542">
        <f t="shared" si="4"/>
        <v>0</v>
      </c>
      <c r="D148" s="543">
        <f>(S148/S113)*D113</f>
        <v>0</v>
      </c>
      <c r="E148" s="781">
        <v>36</v>
      </c>
      <c r="F148" s="28"/>
      <c r="G148" s="28"/>
      <c r="H148" s="47"/>
      <c r="I148" s="85"/>
      <c r="J148" s="1058"/>
      <c r="K148" s="781">
        <v>36</v>
      </c>
      <c r="L148" s="28"/>
      <c r="M148" s="47"/>
      <c r="N148" s="85"/>
      <c r="O148" s="1058"/>
      <c r="P148" s="193">
        <v>31</v>
      </c>
      <c r="Q148" s="220"/>
      <c r="R148" s="215"/>
      <c r="S148" s="243">
        <f>(R148/S159)*S113</f>
        <v>0</v>
      </c>
      <c r="T148" s="29"/>
      <c r="U148" s="569"/>
      <c r="V148" s="569"/>
      <c r="X148" s="29"/>
      <c r="Y148" s="29"/>
      <c r="Z148" s="29"/>
      <c r="AA148" s="29"/>
      <c r="AB148" s="29"/>
      <c r="AC148" s="29"/>
      <c r="AE148" s="41" t="s">
        <v>73</v>
      </c>
      <c r="AF148" s="566">
        <f>ROW()</f>
        <v>148</v>
      </c>
    </row>
    <row r="149" spans="1:32" s="22" customFormat="1" ht="18" customHeight="1" x14ac:dyDescent="0.25">
      <c r="A149" s="1058"/>
      <c r="B149" s="544">
        <v>32</v>
      </c>
      <c r="C149" s="545">
        <f t="shared" si="4"/>
        <v>0</v>
      </c>
      <c r="D149" s="546">
        <f>(S149/S113)*D113</f>
        <v>0</v>
      </c>
      <c r="E149" s="781">
        <v>37</v>
      </c>
      <c r="F149" s="28"/>
      <c r="G149" s="28"/>
      <c r="H149" s="47"/>
      <c r="I149" s="85"/>
      <c r="J149" s="1058"/>
      <c r="K149" s="781">
        <v>37</v>
      </c>
      <c r="L149" s="28"/>
      <c r="M149" s="47"/>
      <c r="N149" s="85"/>
      <c r="O149" s="1058"/>
      <c r="P149" s="207">
        <v>32</v>
      </c>
      <c r="Q149" s="221"/>
      <c r="R149" s="55"/>
      <c r="S149" s="244">
        <f>(R149/S159)*S113</f>
        <v>0</v>
      </c>
      <c r="T149" s="29"/>
      <c r="U149" s="569"/>
      <c r="V149" s="569"/>
      <c r="X149" s="29"/>
      <c r="Y149" s="29"/>
      <c r="Z149" s="29"/>
      <c r="AA149" s="29"/>
      <c r="AB149" s="29"/>
      <c r="AC149" s="29"/>
      <c r="AE149" s="39" t="s">
        <v>73</v>
      </c>
      <c r="AF149" s="565">
        <f>ROW()</f>
        <v>149</v>
      </c>
    </row>
    <row r="150" spans="1:32" s="22" customFormat="1" ht="18" customHeight="1" x14ac:dyDescent="0.25">
      <c r="A150" s="1058"/>
      <c r="B150" s="541">
        <v>33</v>
      </c>
      <c r="C150" s="542">
        <f t="shared" si="4"/>
        <v>0</v>
      </c>
      <c r="D150" s="543">
        <f>(S150/S113)*D113</f>
        <v>0</v>
      </c>
      <c r="E150" s="781">
        <v>38</v>
      </c>
      <c r="F150" s="28"/>
      <c r="G150" s="28"/>
      <c r="H150" s="47"/>
      <c r="I150" s="85"/>
      <c r="J150" s="1058"/>
      <c r="K150" s="781">
        <v>38</v>
      </c>
      <c r="L150" s="28"/>
      <c r="M150" s="47"/>
      <c r="N150" s="85"/>
      <c r="O150" s="1058"/>
      <c r="P150" s="193">
        <v>33</v>
      </c>
      <c r="Q150" s="220"/>
      <c r="R150" s="215"/>
      <c r="S150" s="243">
        <f>(R150/S159)*S113</f>
        <v>0</v>
      </c>
      <c r="T150" s="29"/>
      <c r="U150" s="569"/>
      <c r="V150" s="569"/>
      <c r="X150" s="29"/>
      <c r="Y150" s="29"/>
      <c r="Z150" s="29"/>
      <c r="AA150" s="29"/>
      <c r="AB150" s="29"/>
      <c r="AC150" s="29"/>
      <c r="AE150" s="41" t="s">
        <v>73</v>
      </c>
      <c r="AF150" s="566">
        <f>ROW()</f>
        <v>150</v>
      </c>
    </row>
    <row r="151" spans="1:32" s="22" customFormat="1" ht="18" customHeight="1" x14ac:dyDescent="0.25">
      <c r="A151" s="1058"/>
      <c r="B151" s="544">
        <v>34</v>
      </c>
      <c r="C151" s="545">
        <f t="shared" si="4"/>
        <v>0</v>
      </c>
      <c r="D151" s="546">
        <f>(S151/S113)*D113</f>
        <v>0</v>
      </c>
      <c r="E151" s="781">
        <v>39</v>
      </c>
      <c r="F151" s="28"/>
      <c r="G151" s="28"/>
      <c r="H151" s="47"/>
      <c r="I151" s="85"/>
      <c r="J151" s="1058"/>
      <c r="K151" s="781">
        <v>39</v>
      </c>
      <c r="L151" s="28"/>
      <c r="M151" s="47"/>
      <c r="N151" s="85"/>
      <c r="O151" s="1058"/>
      <c r="P151" s="207">
        <v>34</v>
      </c>
      <c r="Q151" s="221"/>
      <c r="R151" s="55"/>
      <c r="S151" s="244">
        <f>(R151/S159)*S113</f>
        <v>0</v>
      </c>
      <c r="T151" s="29"/>
      <c r="U151" s="569"/>
      <c r="V151" s="569"/>
      <c r="X151" s="29"/>
      <c r="Y151" s="29"/>
      <c r="Z151" s="29"/>
      <c r="AA151" s="29"/>
      <c r="AB151" s="29"/>
      <c r="AC151" s="29"/>
      <c r="AE151" s="39" t="s">
        <v>73</v>
      </c>
      <c r="AF151" s="565">
        <f>ROW()</f>
        <v>151</v>
      </c>
    </row>
    <row r="152" spans="1:32" s="22" customFormat="1" ht="18" customHeight="1" x14ac:dyDescent="0.25">
      <c r="A152" s="1058"/>
      <c r="B152" s="541">
        <v>35</v>
      </c>
      <c r="C152" s="542">
        <f t="shared" si="4"/>
        <v>0</v>
      </c>
      <c r="D152" s="543">
        <f>(S152/S113)*D113</f>
        <v>0</v>
      </c>
      <c r="E152" s="781">
        <v>40</v>
      </c>
      <c r="F152" s="28"/>
      <c r="G152" s="28"/>
      <c r="H152" s="47"/>
      <c r="I152" s="85"/>
      <c r="J152" s="1058"/>
      <c r="K152" s="781">
        <v>40</v>
      </c>
      <c r="L152" s="28"/>
      <c r="M152" s="47"/>
      <c r="N152" s="85"/>
      <c r="O152" s="1058"/>
      <c r="P152" s="193">
        <v>35</v>
      </c>
      <c r="Q152" s="220"/>
      <c r="R152" s="215"/>
      <c r="S152" s="243">
        <f>(R152/S159)*S113</f>
        <v>0</v>
      </c>
      <c r="T152" s="29"/>
      <c r="U152" s="569"/>
      <c r="V152" s="569"/>
      <c r="X152" s="29"/>
      <c r="Y152" s="29"/>
      <c r="Z152" s="29"/>
      <c r="AA152" s="29"/>
      <c r="AB152" s="29"/>
      <c r="AC152" s="29"/>
      <c r="AE152" s="41" t="s">
        <v>73</v>
      </c>
      <c r="AF152" s="566">
        <f>ROW()</f>
        <v>152</v>
      </c>
    </row>
    <row r="153" spans="1:32" s="22" customFormat="1" ht="18" customHeight="1" x14ac:dyDescent="0.25">
      <c r="A153" s="1058"/>
      <c r="B153" s="544">
        <v>36</v>
      </c>
      <c r="C153" s="545">
        <f t="shared" si="4"/>
        <v>0</v>
      </c>
      <c r="D153" s="546">
        <f>(S153/S113)*D113</f>
        <v>0</v>
      </c>
      <c r="E153" s="781">
        <v>41</v>
      </c>
      <c r="F153" s="28"/>
      <c r="G153" s="28"/>
      <c r="H153" s="47"/>
      <c r="I153" s="85"/>
      <c r="J153" s="1058"/>
      <c r="K153" s="781">
        <v>41</v>
      </c>
      <c r="L153" s="28"/>
      <c r="M153" s="47"/>
      <c r="N153" s="85"/>
      <c r="O153" s="1058"/>
      <c r="P153" s="207">
        <v>36</v>
      </c>
      <c r="Q153" s="221"/>
      <c r="R153" s="55"/>
      <c r="S153" s="244">
        <f>(R153/S159)*S113</f>
        <v>0</v>
      </c>
      <c r="T153" s="29"/>
      <c r="U153" s="569"/>
      <c r="V153" s="569"/>
      <c r="X153" s="29"/>
      <c r="Y153" s="29"/>
      <c r="Z153" s="29"/>
      <c r="AA153" s="29"/>
      <c r="AB153" s="29"/>
      <c r="AC153" s="29"/>
      <c r="AE153" s="39" t="s">
        <v>73</v>
      </c>
      <c r="AF153" s="565">
        <f>ROW()</f>
        <v>153</v>
      </c>
    </row>
    <row r="154" spans="1:32" s="22" customFormat="1" ht="18" customHeight="1" x14ac:dyDescent="0.25">
      <c r="A154" s="1058"/>
      <c r="B154" s="541">
        <v>37</v>
      </c>
      <c r="C154" s="542">
        <f t="shared" si="4"/>
        <v>0</v>
      </c>
      <c r="D154" s="543">
        <f>(S154/S113)*D113</f>
        <v>0</v>
      </c>
      <c r="E154" s="781">
        <v>42</v>
      </c>
      <c r="F154" s="28"/>
      <c r="G154" s="28"/>
      <c r="H154" s="47"/>
      <c r="I154" s="85"/>
      <c r="J154" s="1058"/>
      <c r="K154" s="781">
        <v>42</v>
      </c>
      <c r="L154" s="28"/>
      <c r="M154" s="47"/>
      <c r="N154" s="85"/>
      <c r="O154" s="1058"/>
      <c r="P154" s="193">
        <v>37</v>
      </c>
      <c r="Q154" s="220"/>
      <c r="R154" s="215"/>
      <c r="S154" s="243">
        <f>(R154/S159)*S113</f>
        <v>0</v>
      </c>
      <c r="T154" s="29"/>
      <c r="U154" s="569"/>
      <c r="V154" s="569"/>
      <c r="X154" s="29"/>
      <c r="Y154" s="29"/>
      <c r="Z154" s="29"/>
      <c r="AA154" s="29"/>
      <c r="AB154" s="29"/>
      <c r="AC154" s="29"/>
      <c r="AE154" s="41" t="s">
        <v>73</v>
      </c>
      <c r="AF154" s="566">
        <f>ROW()</f>
        <v>154</v>
      </c>
    </row>
    <row r="155" spans="1:32" s="22" customFormat="1" ht="18" customHeight="1" x14ac:dyDescent="0.25">
      <c r="A155" s="1058"/>
      <c r="B155" s="544">
        <v>38</v>
      </c>
      <c r="C155" s="545">
        <f t="shared" si="4"/>
        <v>0</v>
      </c>
      <c r="D155" s="546">
        <f>(S155/S113)*D113</f>
        <v>0</v>
      </c>
      <c r="E155" s="781">
        <v>43</v>
      </c>
      <c r="F155" s="28"/>
      <c r="G155" s="28"/>
      <c r="H155" s="47"/>
      <c r="I155" s="85"/>
      <c r="J155" s="1058"/>
      <c r="K155" s="781">
        <v>43</v>
      </c>
      <c r="L155" s="28"/>
      <c r="M155" s="47"/>
      <c r="N155" s="85"/>
      <c r="O155" s="1058"/>
      <c r="P155" s="207">
        <v>38</v>
      </c>
      <c r="Q155" s="221"/>
      <c r="R155" s="55"/>
      <c r="S155" s="244">
        <f>(R155/S159)*S113</f>
        <v>0</v>
      </c>
      <c r="T155" s="29"/>
      <c r="U155" s="569"/>
      <c r="V155" s="569"/>
      <c r="X155" s="29"/>
      <c r="Y155" s="29"/>
      <c r="Z155" s="29"/>
      <c r="AA155" s="29"/>
      <c r="AB155" s="29"/>
      <c r="AC155" s="29"/>
      <c r="AE155" s="39" t="s">
        <v>73</v>
      </c>
      <c r="AF155" s="565">
        <f>ROW()</f>
        <v>155</v>
      </c>
    </row>
    <row r="156" spans="1:32" s="22" customFormat="1" ht="18" customHeight="1" x14ac:dyDescent="0.25">
      <c r="A156" s="1058"/>
      <c r="B156" s="541">
        <v>39</v>
      </c>
      <c r="C156" s="542">
        <f t="shared" si="4"/>
        <v>0</v>
      </c>
      <c r="D156" s="543">
        <f>(S156/S113)*D113</f>
        <v>0</v>
      </c>
      <c r="E156" s="781">
        <v>44</v>
      </c>
      <c r="F156" s="28"/>
      <c r="G156" s="28"/>
      <c r="H156" s="47"/>
      <c r="I156" s="85"/>
      <c r="J156" s="1058"/>
      <c r="K156" s="781">
        <v>44</v>
      </c>
      <c r="L156" s="28"/>
      <c r="M156" s="47"/>
      <c r="N156" s="85"/>
      <c r="O156" s="1058"/>
      <c r="P156" s="193">
        <v>39</v>
      </c>
      <c r="Q156" s="220"/>
      <c r="R156" s="215"/>
      <c r="S156" s="243">
        <f>(R156/S159)*S113</f>
        <v>0</v>
      </c>
      <c r="T156" s="29"/>
      <c r="U156" s="569"/>
      <c r="V156" s="569"/>
      <c r="X156" s="29"/>
      <c r="Y156" s="29"/>
      <c r="Z156" s="29"/>
      <c r="AA156" s="29"/>
      <c r="AB156" s="29"/>
      <c r="AC156" s="29"/>
      <c r="AE156" s="41" t="s">
        <v>73</v>
      </c>
      <c r="AF156" s="566">
        <f>ROW()</f>
        <v>156</v>
      </c>
    </row>
    <row r="157" spans="1:32" s="22" customFormat="1" ht="18" customHeight="1" thickBot="1" x14ac:dyDescent="0.3">
      <c r="A157" s="1058"/>
      <c r="B157" s="544">
        <v>40</v>
      </c>
      <c r="C157" s="545">
        <f t="shared" si="4"/>
        <v>0</v>
      </c>
      <c r="D157" s="547">
        <f>(S157/S113)*D113</f>
        <v>0</v>
      </c>
      <c r="E157" s="781">
        <v>45</v>
      </c>
      <c r="F157" s="28"/>
      <c r="G157" s="28"/>
      <c r="H157" s="47"/>
      <c r="I157" s="85"/>
      <c r="J157" s="1058"/>
      <c r="K157" s="781">
        <v>45</v>
      </c>
      <c r="L157" s="28"/>
      <c r="M157" s="47"/>
      <c r="N157" s="85"/>
      <c r="O157" s="1058"/>
      <c r="P157" s="303">
        <v>40</v>
      </c>
      <c r="Q157" s="304"/>
      <c r="R157" s="305"/>
      <c r="S157" s="400">
        <f>(R157/S159)*S113</f>
        <v>0</v>
      </c>
      <c r="T157" s="29"/>
      <c r="U157" s="569"/>
      <c r="V157" s="569"/>
      <c r="X157" s="29"/>
      <c r="Y157" s="29"/>
      <c r="Z157" s="29"/>
      <c r="AA157" s="29"/>
      <c r="AB157" s="29"/>
      <c r="AC157" s="29"/>
      <c r="AE157" s="39" t="s">
        <v>73</v>
      </c>
      <c r="AF157" s="565">
        <f>ROW()</f>
        <v>157</v>
      </c>
    </row>
    <row r="158" spans="1:32" s="22" customFormat="1" ht="18" customHeight="1" thickTop="1" thickBot="1" x14ac:dyDescent="0.3">
      <c r="A158" s="1058"/>
      <c r="B158" s="401"/>
      <c r="C158" s="402"/>
      <c r="D158" s="403">
        <f>SUM(D118:D157)</f>
        <v>1.0003526093088855</v>
      </c>
      <c r="E158" s="781">
        <v>46</v>
      </c>
      <c r="F158" s="28"/>
      <c r="G158" s="28"/>
      <c r="H158" s="47"/>
      <c r="I158" s="85"/>
      <c r="J158" s="1058"/>
      <c r="K158" s="781">
        <v>46</v>
      </c>
      <c r="L158" s="28"/>
      <c r="M158" s="47"/>
      <c r="N158" s="85"/>
      <c r="O158" s="1058"/>
      <c r="P158" s="401"/>
      <c r="Q158" s="402"/>
      <c r="R158" s="352">
        <f>SUM(R118:R157)</f>
        <v>70.924999999999997</v>
      </c>
      <c r="S158" s="403">
        <f>SUM(S118:S157)</f>
        <v>10.003526093088858</v>
      </c>
      <c r="T158" s="29"/>
      <c r="U158" s="569"/>
      <c r="V158" s="569"/>
      <c r="X158" s="29"/>
      <c r="Y158" s="29"/>
      <c r="Z158" s="29"/>
      <c r="AA158" s="29"/>
      <c r="AB158" s="29"/>
      <c r="AC158" s="29"/>
      <c r="AE158" s="41" t="s">
        <v>73</v>
      </c>
      <c r="AF158" s="566">
        <f>ROW()</f>
        <v>158</v>
      </c>
    </row>
    <row r="159" spans="1:32" s="22" customFormat="1" ht="18" customHeight="1" x14ac:dyDescent="0.25">
      <c r="A159" s="1058"/>
      <c r="B159" s="548"/>
      <c r="C159" s="48" t="s">
        <v>1</v>
      </c>
      <c r="D159" s="192">
        <v>2</v>
      </c>
      <c r="E159" s="781">
        <v>47</v>
      </c>
      <c r="F159" s="28"/>
      <c r="G159" s="28"/>
      <c r="H159" s="47"/>
      <c r="I159" s="85"/>
      <c r="J159" s="1058"/>
      <c r="K159" s="781">
        <v>47</v>
      </c>
      <c r="L159" s="28"/>
      <c r="M159" s="47"/>
      <c r="N159" s="85"/>
      <c r="O159" s="1058"/>
      <c r="P159" s="1448" t="s">
        <v>173</v>
      </c>
      <c r="Q159" s="1450" t="s">
        <v>174</v>
      </c>
      <c r="R159" s="1452" t="str">
        <f>R164</f>
        <v xml:space="preserve">❸ </v>
      </c>
      <c r="S159" s="1454">
        <v>709</v>
      </c>
      <c r="T159" s="29"/>
      <c r="U159" s="569"/>
      <c r="V159" s="569"/>
      <c r="X159" s="29"/>
      <c r="Y159" s="29"/>
      <c r="Z159" s="29"/>
      <c r="AA159" s="29"/>
      <c r="AB159" s="29"/>
      <c r="AC159" s="29"/>
      <c r="AE159" s="39" t="s">
        <v>73</v>
      </c>
      <c r="AF159" s="565">
        <f>ROW()</f>
        <v>159</v>
      </c>
    </row>
    <row r="160" spans="1:32" s="22" customFormat="1" ht="18" customHeight="1" x14ac:dyDescent="0.25">
      <c r="A160" s="1058"/>
      <c r="B160" s="548"/>
      <c r="C160" s="367" t="s">
        <v>0</v>
      </c>
      <c r="D160" s="192">
        <v>2</v>
      </c>
      <c r="E160" s="781">
        <v>48</v>
      </c>
      <c r="F160" s="28"/>
      <c r="G160" s="28"/>
      <c r="H160" s="47"/>
      <c r="I160" s="85"/>
      <c r="J160" s="1058"/>
      <c r="K160" s="781">
        <v>48</v>
      </c>
      <c r="L160" s="28"/>
      <c r="M160" s="47"/>
      <c r="N160" s="85"/>
      <c r="O160" s="1058"/>
      <c r="P160" s="1449"/>
      <c r="Q160" s="1451"/>
      <c r="R160" s="1453"/>
      <c r="S160" s="1455"/>
      <c r="T160" s="29"/>
      <c r="U160" s="569"/>
      <c r="V160" s="569"/>
      <c r="X160" s="29"/>
      <c r="Y160" s="29"/>
      <c r="Z160" s="29"/>
      <c r="AA160" s="29"/>
      <c r="AB160" s="29"/>
      <c r="AC160" s="29"/>
      <c r="AE160" s="458"/>
      <c r="AF160" s="774">
        <f>ROW()</f>
        <v>160</v>
      </c>
    </row>
    <row r="161" spans="1:32" s="22" customFormat="1" ht="18" customHeight="1" x14ac:dyDescent="0.25">
      <c r="A161" s="1058"/>
      <c r="B161" s="84">
        <v>1</v>
      </c>
      <c r="C161" s="105" t="s">
        <v>13</v>
      </c>
      <c r="D161" s="200"/>
      <c r="E161" s="781">
        <v>49</v>
      </c>
      <c r="F161" s="28"/>
      <c r="G161" s="28"/>
      <c r="H161" s="47"/>
      <c r="I161" s="85"/>
      <c r="J161" s="1058"/>
      <c r="K161" s="781">
        <v>49</v>
      </c>
      <c r="L161" s="28"/>
      <c r="M161" s="47"/>
      <c r="N161" s="85"/>
      <c r="O161" s="1058"/>
      <c r="P161" s="581"/>
      <c r="Q161" s="582"/>
      <c r="R161" s="151" t="s">
        <v>83</v>
      </c>
      <c r="S161" s="319">
        <f>R158</f>
        <v>70.924999999999997</v>
      </c>
      <c r="T161" s="29"/>
      <c r="U161" s="569"/>
      <c r="V161" s="569"/>
      <c r="X161" s="29"/>
      <c r="Y161" s="29"/>
      <c r="Z161" s="29"/>
      <c r="AA161" s="29"/>
      <c r="AB161" s="29"/>
      <c r="AC161" s="29"/>
      <c r="AE161" s="37" t="s">
        <v>72</v>
      </c>
      <c r="AF161" s="773">
        <f>ROW()</f>
        <v>161</v>
      </c>
    </row>
    <row r="162" spans="1:32" s="22" customFormat="1" ht="18" customHeight="1" x14ac:dyDescent="0.25">
      <c r="A162" s="1058"/>
      <c r="B162" s="84">
        <v>2</v>
      </c>
      <c r="C162" s="105"/>
      <c r="D162" s="200"/>
      <c r="E162" s="781">
        <v>50</v>
      </c>
      <c r="F162" s="28"/>
      <c r="G162" s="28"/>
      <c r="H162" s="47"/>
      <c r="I162" s="85"/>
      <c r="J162" s="1058"/>
      <c r="K162" s="781">
        <v>50</v>
      </c>
      <c r="L162" s="28"/>
      <c r="M162" s="47"/>
      <c r="N162" s="85"/>
      <c r="O162" s="1058"/>
      <c r="P162" s="152"/>
      <c r="Q162" s="103"/>
      <c r="R162" s="320" t="s">
        <v>175</v>
      </c>
      <c r="S162" s="157">
        <f>S161/S159</f>
        <v>0.10003526093088858</v>
      </c>
      <c r="T162" s="29"/>
      <c r="U162" s="569"/>
      <c r="V162" s="569"/>
      <c r="X162" s="29"/>
      <c r="Y162" s="29"/>
      <c r="Z162" s="29"/>
      <c r="AA162" s="29"/>
      <c r="AB162" s="29"/>
      <c r="AC162" s="29"/>
      <c r="AE162" s="37" t="s">
        <v>72</v>
      </c>
      <c r="AF162" s="773">
        <f>ROW()</f>
        <v>162</v>
      </c>
    </row>
    <row r="163" spans="1:32" s="22" customFormat="1" ht="18" customHeight="1" x14ac:dyDescent="0.25">
      <c r="A163" s="1058"/>
      <c r="B163" s="84">
        <v>3</v>
      </c>
      <c r="C163" s="105" t="s">
        <v>112</v>
      </c>
      <c r="D163" s="200"/>
      <c r="E163" s="781">
        <v>51</v>
      </c>
      <c r="F163" s="28"/>
      <c r="G163" s="28"/>
      <c r="H163" s="47"/>
      <c r="I163" s="85"/>
      <c r="J163" s="1058"/>
      <c r="K163" s="781">
        <v>51</v>
      </c>
      <c r="L163" s="28"/>
      <c r="M163" s="47"/>
      <c r="N163" s="85"/>
      <c r="O163" s="1058"/>
      <c r="P163" s="404" t="s">
        <v>20</v>
      </c>
      <c r="Q163" s="574"/>
      <c r="R163" s="383" t="s">
        <v>177</v>
      </c>
      <c r="S163" s="405">
        <v>0.1</v>
      </c>
      <c r="T163" s="29"/>
      <c r="U163" s="569"/>
      <c r="V163" s="569"/>
      <c r="X163" s="29"/>
      <c r="Y163" s="29"/>
      <c r="Z163" s="29"/>
      <c r="AA163" s="29"/>
      <c r="AB163" s="29"/>
      <c r="AC163" s="29"/>
      <c r="AE163" s="37" t="s">
        <v>72</v>
      </c>
      <c r="AF163" s="773">
        <f>ROW()</f>
        <v>163</v>
      </c>
    </row>
    <row r="164" spans="1:32" s="22" customFormat="1" ht="18" customHeight="1" thickBot="1" x14ac:dyDescent="0.3">
      <c r="A164" s="1058"/>
      <c r="B164" s="84">
        <v>4</v>
      </c>
      <c r="C164" s="105"/>
      <c r="D164" s="200"/>
      <c r="E164" s="781">
        <v>52</v>
      </c>
      <c r="F164" s="28"/>
      <c r="G164" s="28"/>
      <c r="H164" s="47"/>
      <c r="I164" s="85"/>
      <c r="J164" s="1058"/>
      <c r="K164" s="781">
        <v>52</v>
      </c>
      <c r="L164" s="28"/>
      <c r="M164" s="47"/>
      <c r="N164" s="85"/>
      <c r="O164" s="1058"/>
      <c r="P164" s="326" t="s">
        <v>21</v>
      </c>
      <c r="Q164" s="575" t="s">
        <v>178</v>
      </c>
      <c r="R164" s="328" t="str">
        <f>P159</f>
        <v xml:space="preserve">❸ </v>
      </c>
      <c r="S164" s="329">
        <f>(S159/S163)*S162</f>
        <v>709.25</v>
      </c>
      <c r="T164" s="29"/>
      <c r="U164" s="569"/>
      <c r="V164" s="569"/>
      <c r="X164" s="29"/>
      <c r="Y164" s="29"/>
      <c r="Z164" s="29"/>
      <c r="AA164" s="29"/>
      <c r="AB164" s="29"/>
      <c r="AC164" s="29"/>
      <c r="AE164" s="37"/>
      <c r="AF164" s="773">
        <f>ROW()</f>
        <v>164</v>
      </c>
    </row>
    <row r="165" spans="1:32" s="22" customFormat="1" ht="18" customHeight="1" x14ac:dyDescent="0.25">
      <c r="A165" s="1058"/>
      <c r="B165" s="84">
        <v>5</v>
      </c>
      <c r="C165" s="105"/>
      <c r="D165" s="200"/>
      <c r="E165" s="781">
        <v>53</v>
      </c>
      <c r="F165" s="28"/>
      <c r="G165" s="28"/>
      <c r="H165" s="47"/>
      <c r="I165" s="85"/>
      <c r="J165" s="1058"/>
      <c r="K165" s="781">
        <v>53</v>
      </c>
      <c r="L165" s="28"/>
      <c r="M165" s="47"/>
      <c r="N165" s="85"/>
      <c r="O165" s="1058"/>
      <c r="P165" s="183"/>
      <c r="Q165" s="1456" t="s">
        <v>89</v>
      </c>
      <c r="R165" s="1456"/>
      <c r="S165" s="1457"/>
      <c r="T165" s="29"/>
      <c r="U165" s="569"/>
      <c r="V165" s="569"/>
      <c r="X165" s="29"/>
      <c r="Y165" s="29"/>
      <c r="Z165" s="29"/>
      <c r="AA165" s="29"/>
      <c r="AB165" s="29"/>
      <c r="AC165" s="29"/>
      <c r="AE165" s="41" t="s">
        <v>73</v>
      </c>
      <c r="AF165" s="566">
        <f>ROW()</f>
        <v>165</v>
      </c>
    </row>
    <row r="166" spans="1:32" s="22" customFormat="1" ht="18" customHeight="1" x14ac:dyDescent="0.25">
      <c r="A166" s="1058"/>
      <c r="B166" s="84">
        <v>6</v>
      </c>
      <c r="C166" s="105"/>
      <c r="D166" s="200"/>
      <c r="E166" s="781">
        <v>54</v>
      </c>
      <c r="F166" s="28"/>
      <c r="G166" s="28"/>
      <c r="H166" s="47"/>
      <c r="I166" s="85"/>
      <c r="J166" s="1058"/>
      <c r="K166" s="781">
        <v>54</v>
      </c>
      <c r="L166" s="28"/>
      <c r="M166" s="47"/>
      <c r="N166" s="85"/>
      <c r="O166" s="1058"/>
      <c r="P166" s="184"/>
      <c r="Q166" s="269">
        <v>25</v>
      </c>
      <c r="R166" s="153">
        <f>Q166/100</f>
        <v>0.25</v>
      </c>
      <c r="S166" s="157">
        <f>R166</f>
        <v>0.25</v>
      </c>
      <c r="T166" s="29"/>
      <c r="U166" s="569"/>
      <c r="V166" s="569"/>
      <c r="X166" s="29"/>
      <c r="Y166" s="29"/>
      <c r="Z166" s="29"/>
      <c r="AA166" s="29"/>
      <c r="AB166" s="29"/>
      <c r="AC166" s="29"/>
      <c r="AE166" s="39" t="s">
        <v>73</v>
      </c>
      <c r="AF166" s="565">
        <f>ROW()</f>
        <v>166</v>
      </c>
    </row>
    <row r="167" spans="1:32" s="22" customFormat="1" ht="18" customHeight="1" x14ac:dyDescent="0.25">
      <c r="A167" s="1058"/>
      <c r="B167" s="84">
        <v>7</v>
      </c>
      <c r="C167" s="105"/>
      <c r="D167" s="200"/>
      <c r="E167" s="781">
        <v>55</v>
      </c>
      <c r="F167" s="28"/>
      <c r="G167" s="28"/>
      <c r="H167" s="47"/>
      <c r="I167" s="85"/>
      <c r="J167" s="1058"/>
      <c r="K167" s="781">
        <v>55</v>
      </c>
      <c r="L167" s="28"/>
      <c r="M167" s="47"/>
      <c r="N167" s="85"/>
      <c r="O167" s="1058"/>
      <c r="P167" s="184"/>
      <c r="Q167" s="270">
        <v>15</v>
      </c>
      <c r="R167" s="154">
        <f>Q167/10</f>
        <v>1.5</v>
      </c>
      <c r="S167" s="157">
        <f>R167</f>
        <v>1.5</v>
      </c>
      <c r="T167" s="29"/>
      <c r="U167" s="569"/>
      <c r="V167" s="569"/>
      <c r="X167" s="29"/>
      <c r="Y167" s="29"/>
      <c r="Z167" s="29"/>
      <c r="AA167" s="29"/>
      <c r="AB167" s="29"/>
      <c r="AC167" s="29"/>
      <c r="AE167" s="41" t="s">
        <v>73</v>
      </c>
      <c r="AF167" s="566">
        <f>ROW()</f>
        <v>167</v>
      </c>
    </row>
    <row r="168" spans="1:32" s="22" customFormat="1" ht="18" customHeight="1" thickBot="1" x14ac:dyDescent="0.3">
      <c r="A168" s="1058"/>
      <c r="B168" s="84">
        <v>8</v>
      </c>
      <c r="C168" s="105"/>
      <c r="D168" s="200"/>
      <c r="E168" s="781">
        <v>56</v>
      </c>
      <c r="F168" s="28"/>
      <c r="G168" s="28"/>
      <c r="H168" s="47"/>
      <c r="I168" s="85"/>
      <c r="J168" s="1058"/>
      <c r="K168" s="781">
        <v>56</v>
      </c>
      <c r="L168" s="28"/>
      <c r="M168" s="47"/>
      <c r="N168" s="85"/>
      <c r="O168" s="1058"/>
      <c r="P168" s="184"/>
      <c r="Q168" s="454">
        <v>0.75</v>
      </c>
      <c r="R168" s="455">
        <f>Q168*10</f>
        <v>7.5</v>
      </c>
      <c r="S168" s="157">
        <f>Q168</f>
        <v>0.75</v>
      </c>
      <c r="T168" s="29"/>
      <c r="U168" s="569"/>
      <c r="V168" s="569"/>
      <c r="X168" s="29"/>
      <c r="Y168" s="29"/>
      <c r="Z168" s="29"/>
      <c r="AA168" s="29"/>
      <c r="AB168" s="29"/>
      <c r="AC168" s="29"/>
      <c r="AE168" s="39" t="s">
        <v>73</v>
      </c>
      <c r="AF168" s="565">
        <f>ROW()</f>
        <v>168</v>
      </c>
    </row>
    <row r="169" spans="1:32" s="22" customFormat="1" ht="18" customHeight="1" x14ac:dyDescent="0.25">
      <c r="A169" s="1058"/>
      <c r="B169" s="84">
        <v>9</v>
      </c>
      <c r="C169" s="105"/>
      <c r="D169" s="200"/>
      <c r="E169" s="781">
        <v>57</v>
      </c>
      <c r="F169" s="28"/>
      <c r="G169" s="28"/>
      <c r="H169" s="47"/>
      <c r="I169" s="85"/>
      <c r="J169" s="1058"/>
      <c r="K169" s="781">
        <v>57</v>
      </c>
      <c r="L169" s="28"/>
      <c r="M169" s="47"/>
      <c r="N169" s="85"/>
      <c r="O169" s="1058"/>
      <c r="P169" s="267" t="s">
        <v>3</v>
      </c>
      <c r="Q169" s="358" t="s">
        <v>183</v>
      </c>
      <c r="R169" s="359"/>
      <c r="S169" s="360"/>
      <c r="T169" s="29"/>
      <c r="U169" s="569"/>
      <c r="V169" s="569"/>
      <c r="X169" s="29"/>
      <c r="Y169" s="29"/>
      <c r="Z169" s="29"/>
      <c r="AA169" s="29"/>
      <c r="AB169" s="29"/>
      <c r="AC169" s="29"/>
      <c r="AE169" s="37" t="s">
        <v>72</v>
      </c>
      <c r="AF169" s="773">
        <f>ROW()</f>
        <v>169</v>
      </c>
    </row>
    <row r="170" spans="1:32" s="22" customFormat="1" ht="18" customHeight="1" x14ac:dyDescent="0.25">
      <c r="A170" s="1058"/>
      <c r="B170" s="84">
        <v>10</v>
      </c>
      <c r="C170" s="105"/>
      <c r="D170" s="200"/>
      <c r="E170" s="781">
        <v>58</v>
      </c>
      <c r="F170" s="28"/>
      <c r="G170" s="28"/>
      <c r="H170" s="47"/>
      <c r="I170" s="85"/>
      <c r="J170" s="1058"/>
      <c r="K170" s="781">
        <v>58</v>
      </c>
      <c r="L170" s="28"/>
      <c r="M170" s="47"/>
      <c r="N170" s="85"/>
      <c r="O170" s="1058"/>
      <c r="P170" s="488"/>
      <c r="Q170" s="489"/>
      <c r="R170" s="490"/>
      <c r="S170" s="491"/>
      <c r="T170" s="29"/>
      <c r="U170" s="569"/>
      <c r="V170" s="569"/>
      <c r="X170" s="29"/>
      <c r="Y170" s="29"/>
      <c r="Z170" s="29"/>
      <c r="AA170" s="29"/>
      <c r="AB170" s="29"/>
      <c r="AC170" s="29"/>
      <c r="AE170" s="37" t="s">
        <v>72</v>
      </c>
      <c r="AF170" s="773">
        <f>ROW()</f>
        <v>170</v>
      </c>
    </row>
    <row r="171" spans="1:32" s="22" customFormat="1" ht="18" customHeight="1" x14ac:dyDescent="0.25">
      <c r="A171" s="1058"/>
      <c r="B171" s="84">
        <v>11</v>
      </c>
      <c r="C171" s="105"/>
      <c r="D171" s="200"/>
      <c r="E171" s="781">
        <v>59</v>
      </c>
      <c r="F171" s="28"/>
      <c r="G171" s="28"/>
      <c r="H171" s="47"/>
      <c r="I171" s="85"/>
      <c r="J171" s="1058"/>
      <c r="K171" s="781">
        <v>59</v>
      </c>
      <c r="L171" s="28"/>
      <c r="M171" s="47"/>
      <c r="N171" s="85"/>
      <c r="O171" s="1058"/>
      <c r="P171" s="143" t="s">
        <v>194</v>
      </c>
      <c r="Q171" s="173"/>
      <c r="R171" s="554"/>
      <c r="S171" s="583"/>
      <c r="T171" s="29"/>
      <c r="U171" s="569"/>
      <c r="V171" s="569"/>
      <c r="X171" s="29"/>
      <c r="Y171" s="29"/>
      <c r="Z171" s="29"/>
      <c r="AA171" s="29"/>
      <c r="AB171" s="29"/>
      <c r="AC171" s="29"/>
      <c r="AE171" s="39" t="s">
        <v>211</v>
      </c>
      <c r="AF171" s="565">
        <f>ROW()</f>
        <v>171</v>
      </c>
    </row>
    <row r="172" spans="1:32" s="22" customFormat="1" ht="18" customHeight="1" x14ac:dyDescent="0.25">
      <c r="A172" s="1058"/>
      <c r="B172" s="84">
        <v>12</v>
      </c>
      <c r="C172" s="105"/>
      <c r="D172" s="200"/>
      <c r="E172" s="781">
        <v>60</v>
      </c>
      <c r="F172" s="28"/>
      <c r="G172" s="28"/>
      <c r="H172" s="47"/>
      <c r="I172" s="85"/>
      <c r="J172" s="1058"/>
      <c r="K172" s="781">
        <v>60</v>
      </c>
      <c r="L172" s="28"/>
      <c r="M172" s="47"/>
      <c r="N172" s="85"/>
      <c r="O172" s="1058"/>
      <c r="P172" s="407" t="str">
        <f>P159</f>
        <v xml:space="preserve">❸ </v>
      </c>
      <c r="Q172" s="345" t="s">
        <v>185</v>
      </c>
      <c r="R172" s="554"/>
      <c r="S172" s="94"/>
      <c r="T172" s="29"/>
      <c r="U172" s="569"/>
      <c r="V172" s="569"/>
      <c r="X172" s="29"/>
      <c r="Y172" s="29"/>
      <c r="Z172" s="29"/>
      <c r="AA172" s="29"/>
      <c r="AB172" s="29"/>
      <c r="AC172" s="29"/>
      <c r="AE172" s="41" t="s">
        <v>211</v>
      </c>
      <c r="AF172" s="566">
        <f>ROW()</f>
        <v>172</v>
      </c>
    </row>
    <row r="173" spans="1:32" s="22" customFormat="1" ht="18" customHeight="1" x14ac:dyDescent="0.25">
      <c r="A173" s="1058"/>
      <c r="B173" s="84">
        <v>13</v>
      </c>
      <c r="C173" s="105"/>
      <c r="D173" s="200"/>
      <c r="E173" s="781">
        <v>61</v>
      </c>
      <c r="F173" s="28"/>
      <c r="G173" s="28"/>
      <c r="H173" s="47"/>
      <c r="I173" s="85"/>
      <c r="J173" s="1058"/>
      <c r="K173" s="781">
        <v>61</v>
      </c>
      <c r="L173" s="28"/>
      <c r="M173" s="47"/>
      <c r="N173" s="85"/>
      <c r="O173" s="1058"/>
      <c r="P173" s="1313" t="s">
        <v>186</v>
      </c>
      <c r="Q173" s="1314"/>
      <c r="R173" s="1314"/>
      <c r="S173" s="1315"/>
      <c r="T173" s="29"/>
      <c r="U173" s="569"/>
      <c r="V173" s="569"/>
      <c r="X173" s="29"/>
      <c r="Y173" s="29"/>
      <c r="Z173" s="29"/>
      <c r="AA173" s="29"/>
      <c r="AB173" s="29"/>
      <c r="AC173" s="29"/>
      <c r="AE173" s="39" t="s">
        <v>211</v>
      </c>
      <c r="AF173" s="565">
        <f>ROW()</f>
        <v>173</v>
      </c>
    </row>
    <row r="174" spans="1:32" s="22" customFormat="1" ht="18" customHeight="1" x14ac:dyDescent="0.25">
      <c r="A174" s="1058"/>
      <c r="B174" s="84">
        <v>14</v>
      </c>
      <c r="C174" s="105"/>
      <c r="D174" s="200"/>
      <c r="E174" s="781">
        <v>62</v>
      </c>
      <c r="F174" s="28"/>
      <c r="G174" s="28"/>
      <c r="H174" s="47"/>
      <c r="I174" s="85"/>
      <c r="J174" s="1058"/>
      <c r="K174" s="781">
        <v>62</v>
      </c>
      <c r="L174" s="28"/>
      <c r="M174" s="47"/>
      <c r="N174" s="85"/>
      <c r="O174" s="1058"/>
      <c r="P174" s="1313"/>
      <c r="Q174" s="1314"/>
      <c r="R174" s="1314"/>
      <c r="S174" s="1315"/>
      <c r="T174" s="29"/>
      <c r="U174" s="569"/>
      <c r="V174" s="569"/>
      <c r="X174" s="29"/>
      <c r="Y174" s="29"/>
      <c r="Z174" s="29"/>
      <c r="AA174" s="29"/>
      <c r="AB174" s="29"/>
      <c r="AC174" s="29"/>
      <c r="AE174" s="41" t="s">
        <v>211</v>
      </c>
      <c r="AF174" s="566">
        <f>ROW()</f>
        <v>174</v>
      </c>
    </row>
    <row r="175" spans="1:32" s="22" customFormat="1" ht="18" customHeight="1" x14ac:dyDescent="0.25">
      <c r="A175" s="1058"/>
      <c r="B175" s="84">
        <v>15</v>
      </c>
      <c r="C175" s="105"/>
      <c r="D175" s="200"/>
      <c r="E175" s="781">
        <v>63</v>
      </c>
      <c r="F175" s="28"/>
      <c r="G175" s="28"/>
      <c r="H175" s="47"/>
      <c r="I175" s="85"/>
      <c r="J175" s="1058"/>
      <c r="K175" s="781">
        <v>63</v>
      </c>
      <c r="L175" s="28"/>
      <c r="M175" s="47"/>
      <c r="N175" s="85"/>
      <c r="O175" s="1058"/>
      <c r="P175" s="347" t="str">
        <f>P163</f>
        <v>❹</v>
      </c>
      <c r="Q175" s="348" t="s">
        <v>187</v>
      </c>
      <c r="R175" s="554"/>
      <c r="S175" s="89"/>
      <c r="T175" s="29"/>
      <c r="U175" s="569"/>
      <c r="V175" s="569"/>
      <c r="X175" s="29"/>
      <c r="Y175" s="29"/>
      <c r="Z175" s="29"/>
      <c r="AA175" s="29"/>
      <c r="AB175" s="29"/>
      <c r="AC175" s="29"/>
      <c r="AE175" s="39" t="s">
        <v>211</v>
      </c>
      <c r="AF175" s="565">
        <f>ROW()</f>
        <v>175</v>
      </c>
    </row>
    <row r="176" spans="1:32" s="22" customFormat="1" ht="18" customHeight="1" x14ac:dyDescent="0.25">
      <c r="A176" s="1058"/>
      <c r="B176" s="84">
        <v>16</v>
      </c>
      <c r="C176" s="105"/>
      <c r="D176" s="200"/>
      <c r="E176" s="781">
        <v>64</v>
      </c>
      <c r="F176" s="28"/>
      <c r="G176" s="28"/>
      <c r="H176" s="47"/>
      <c r="I176" s="85"/>
      <c r="J176" s="1058"/>
      <c r="K176" s="781">
        <v>64</v>
      </c>
      <c r="L176" s="28"/>
      <c r="M176" s="47"/>
      <c r="N176" s="85"/>
      <c r="O176" s="1058"/>
      <c r="P176" s="349" t="str">
        <f>P164</f>
        <v>❺</v>
      </c>
      <c r="Q176" s="350" t="s">
        <v>188</v>
      </c>
      <c r="R176" s="351" t="str">
        <f>P159</f>
        <v xml:space="preserve">❸ </v>
      </c>
      <c r="S176" s="89"/>
      <c r="T176" s="29"/>
      <c r="U176" s="569"/>
      <c r="V176" s="569"/>
      <c r="X176" s="29"/>
      <c r="Y176" s="29"/>
      <c r="Z176" s="29"/>
      <c r="AA176" s="29"/>
      <c r="AB176" s="29"/>
      <c r="AC176" s="29"/>
      <c r="AE176" s="41" t="s">
        <v>211</v>
      </c>
      <c r="AF176" s="566">
        <f>ROW()</f>
        <v>176</v>
      </c>
    </row>
    <row r="177" spans="1:32" s="22" customFormat="1" ht="18" customHeight="1" x14ac:dyDescent="0.25">
      <c r="A177" s="1058"/>
      <c r="B177" s="794" t="s">
        <v>281</v>
      </c>
      <c r="C177" s="105"/>
      <c r="D177" s="200"/>
      <c r="E177" s="781">
        <v>65</v>
      </c>
      <c r="F177" s="28"/>
      <c r="G177" s="28"/>
      <c r="H177" s="47"/>
      <c r="I177" s="85"/>
      <c r="J177" s="1058"/>
      <c r="K177" s="781">
        <v>65</v>
      </c>
      <c r="L177" s="28"/>
      <c r="M177" s="47"/>
      <c r="N177" s="85"/>
      <c r="O177" s="1058"/>
      <c r="P177" s="408" t="s">
        <v>74</v>
      </c>
      <c r="Q177" s="174"/>
      <c r="R177" s="554"/>
      <c r="S177" s="94" t="s">
        <v>51</v>
      </c>
      <c r="T177" s="29"/>
      <c r="U177" s="569"/>
      <c r="V177" s="569"/>
      <c r="X177" s="29"/>
      <c r="Y177" s="29"/>
      <c r="Z177" s="29"/>
      <c r="AA177" s="29"/>
      <c r="AB177" s="29"/>
      <c r="AC177" s="29"/>
      <c r="AE177" s="39" t="s">
        <v>211</v>
      </c>
      <c r="AF177" s="565">
        <f>ROW()</f>
        <v>177</v>
      </c>
    </row>
    <row r="178" spans="1:32" s="22" customFormat="1" ht="18" customHeight="1" x14ac:dyDescent="0.25">
      <c r="A178" s="1058"/>
      <c r="B178" s="1532" t="str">
        <f ca="1">CELL("nomfichier")</f>
        <v>C:\Users\Joël Leboucher\Desktop\UPRT a faire\EN CHANTIER\fait\ff.17.modeles.a.la.portion\[ff-15-restauration-15.modèles.de.fiches.xlsx]B-fiche-6 colonnes</v>
      </c>
      <c r="C178" s="1430"/>
      <c r="D178" s="1533"/>
      <c r="E178" s="781">
        <v>66</v>
      </c>
      <c r="F178" s="28"/>
      <c r="G178" s="28"/>
      <c r="H178" s="47"/>
      <c r="I178" s="85"/>
      <c r="J178" s="1058"/>
      <c r="K178" s="781">
        <v>66</v>
      </c>
      <c r="L178" s="28"/>
      <c r="M178" s="47"/>
      <c r="N178" s="85"/>
      <c r="O178" s="1058"/>
      <c r="P178" s="1429" t="str">
        <f ca="1">CELL("nomfichier")</f>
        <v>C:\Users\Joël Leboucher\Desktop\UPRT a faire\EN CHANTIER\fait\ff.17.modeles.a.la.portion\[ff-15-restauration-15.modèles.de.fiches.xlsx]B-fiche-6 colonnes</v>
      </c>
      <c r="Q178" s="1430"/>
      <c r="R178" s="1430"/>
      <c r="S178" s="1431"/>
      <c r="T178" s="29"/>
      <c r="U178" s="569"/>
      <c r="V178" s="569"/>
      <c r="X178" s="29"/>
      <c r="Y178" s="29"/>
      <c r="Z178" s="29"/>
      <c r="AA178" s="29"/>
      <c r="AB178" s="29"/>
      <c r="AC178" s="29"/>
      <c r="AE178" s="37" t="s">
        <v>72</v>
      </c>
      <c r="AF178" s="773">
        <f>ROW()</f>
        <v>178</v>
      </c>
    </row>
    <row r="179" spans="1:32" s="22" customFormat="1" ht="18" customHeight="1" x14ac:dyDescent="0.25">
      <c r="A179" s="1058"/>
      <c r="B179" s="1532"/>
      <c r="C179" s="1430"/>
      <c r="D179" s="1533"/>
      <c r="E179" s="781">
        <v>67</v>
      </c>
      <c r="F179" s="28"/>
      <c r="G179" s="28"/>
      <c r="H179" s="47"/>
      <c r="I179" s="85"/>
      <c r="J179" s="1058"/>
      <c r="K179" s="781">
        <v>67</v>
      </c>
      <c r="L179" s="661"/>
      <c r="M179" s="47"/>
      <c r="N179" s="85"/>
      <c r="O179" s="1058"/>
      <c r="P179" s="1429"/>
      <c r="Q179" s="1430"/>
      <c r="R179" s="1430"/>
      <c r="S179" s="1431"/>
      <c r="T179" s="29"/>
      <c r="U179" s="569"/>
      <c r="V179" s="569"/>
      <c r="X179" s="29"/>
      <c r="Y179" s="29"/>
      <c r="Z179" s="29"/>
      <c r="AA179" s="29"/>
      <c r="AB179" s="29"/>
      <c r="AC179" s="29"/>
      <c r="AE179" s="37" t="s">
        <v>72</v>
      </c>
      <c r="AF179" s="773">
        <f>ROW()</f>
        <v>179</v>
      </c>
    </row>
    <row r="180" spans="1:32" s="22" customFormat="1" ht="18" customHeight="1" x14ac:dyDescent="0.25">
      <c r="A180" s="1058"/>
      <c r="B180" s="1432" t="s">
        <v>4</v>
      </c>
      <c r="C180" s="1433"/>
      <c r="D180" s="1434"/>
      <c r="E180" s="781">
        <v>68</v>
      </c>
      <c r="F180" s="661"/>
      <c r="G180" s="661"/>
      <c r="H180" s="47"/>
      <c r="I180" s="85"/>
      <c r="J180" s="1058"/>
      <c r="K180" s="781">
        <v>68</v>
      </c>
      <c r="L180" s="662"/>
      <c r="M180" s="47"/>
      <c r="N180" s="85"/>
      <c r="O180" s="1058"/>
      <c r="P180" s="1432" t="s">
        <v>4</v>
      </c>
      <c r="Q180" s="1433"/>
      <c r="R180" s="1433"/>
      <c r="S180" s="1434"/>
      <c r="T180" s="29"/>
      <c r="U180" s="569"/>
      <c r="V180" s="569"/>
      <c r="X180" s="29"/>
      <c r="Y180" s="29"/>
      <c r="Z180" s="29"/>
      <c r="AA180" s="29"/>
      <c r="AB180" s="29"/>
      <c r="AC180" s="29"/>
      <c r="AE180" s="283" t="s">
        <v>136</v>
      </c>
      <c r="AF180" s="578">
        <f>ROW()</f>
        <v>180</v>
      </c>
    </row>
    <row r="181" spans="1:32" s="22" customFormat="1" ht="18" customHeight="1" thickBot="1" x14ac:dyDescent="0.3">
      <c r="A181" s="1058"/>
      <c r="B181" s="1435"/>
      <c r="C181" s="1436"/>
      <c r="D181" s="1437"/>
      <c r="E181" s="799">
        <v>4</v>
      </c>
      <c r="F181" s="800" t="s">
        <v>339</v>
      </c>
      <c r="G181" s="800">
        <v>12</v>
      </c>
      <c r="H181" s="801">
        <v>12</v>
      </c>
      <c r="I181" s="85"/>
      <c r="J181" s="1058"/>
      <c r="K181" s="799">
        <v>4</v>
      </c>
      <c r="L181" s="800" t="s">
        <v>339</v>
      </c>
      <c r="M181" s="801">
        <v>12</v>
      </c>
      <c r="N181" s="85"/>
      <c r="O181" s="1058"/>
      <c r="P181" s="1435"/>
      <c r="Q181" s="1436"/>
      <c r="R181" s="1436"/>
      <c r="S181" s="1437"/>
      <c r="T181" s="29"/>
      <c r="U181" s="569"/>
      <c r="V181" s="569"/>
      <c r="X181" s="29"/>
      <c r="Y181" s="29"/>
      <c r="Z181" s="29"/>
      <c r="AA181" s="29"/>
      <c r="AB181" s="29"/>
      <c r="AC181" s="29"/>
      <c r="AE181" s="283" t="s">
        <v>136</v>
      </c>
      <c r="AF181" s="578">
        <f>ROW()</f>
        <v>181</v>
      </c>
    </row>
    <row r="182" spans="1:32" s="22" customFormat="1" ht="18" customHeight="1" x14ac:dyDescent="0.25">
      <c r="A182" s="85"/>
      <c r="B182" s="85"/>
      <c r="C182" s="85"/>
      <c r="D182" s="85"/>
      <c r="E182" s="85"/>
      <c r="F182" s="85"/>
      <c r="G182" s="85"/>
      <c r="H182" s="85"/>
      <c r="I182" s="85"/>
      <c r="J182" s="85"/>
      <c r="K182" s="85"/>
      <c r="L182" s="85"/>
      <c r="M182" s="85"/>
      <c r="N182" s="85"/>
      <c r="O182" s="85"/>
      <c r="P182" s="85"/>
      <c r="Q182" s="85"/>
      <c r="R182" s="85"/>
      <c r="S182" s="85"/>
      <c r="T182" s="29"/>
      <c r="U182" s="29"/>
      <c r="V182" s="29"/>
      <c r="X182" s="29"/>
      <c r="Y182" s="29"/>
      <c r="Z182" s="29"/>
      <c r="AA182" s="29"/>
      <c r="AB182" s="29"/>
      <c r="AC182" s="29"/>
      <c r="AF182" s="584">
        <f>ROW()</f>
        <v>182</v>
      </c>
    </row>
    <row r="183" spans="1:32" s="22" customFormat="1" ht="18" customHeight="1" x14ac:dyDescent="0.25">
      <c r="A183" s="85"/>
      <c r="B183" s="85"/>
      <c r="C183" s="85"/>
      <c r="D183" s="85"/>
      <c r="E183" s="85"/>
      <c r="F183" s="85"/>
      <c r="G183" s="85"/>
      <c r="H183" s="85"/>
      <c r="I183" s="85"/>
      <c r="J183" s="85"/>
      <c r="K183" s="85"/>
      <c r="L183" s="85"/>
      <c r="M183" s="85"/>
      <c r="N183" s="85"/>
      <c r="O183" s="85"/>
      <c r="P183" s="85"/>
      <c r="Q183" s="85"/>
      <c r="R183" s="85"/>
      <c r="S183" s="85"/>
      <c r="T183" s="29"/>
      <c r="U183" s="29"/>
      <c r="V183" s="29"/>
      <c r="X183" s="29"/>
      <c r="Y183" s="29"/>
      <c r="Z183" s="29"/>
      <c r="AA183" s="29"/>
      <c r="AB183" s="29"/>
      <c r="AC183" s="29"/>
      <c r="AF183" s="584">
        <f>ROW()</f>
        <v>183</v>
      </c>
    </row>
    <row r="184" spans="1:32" x14ac:dyDescent="0.25">
      <c r="U184" s="51"/>
      <c r="V184" s="51"/>
      <c r="X184" s="51"/>
      <c r="Y184" s="51"/>
      <c r="Z184" s="51"/>
      <c r="AA184" s="51"/>
      <c r="AB184" s="51"/>
      <c r="AC184" s="51"/>
    </row>
    <row r="185" spans="1:32" x14ac:dyDescent="0.25">
      <c r="U185" s="51"/>
      <c r="V185" s="51"/>
      <c r="X185" s="51"/>
      <c r="Y185" s="51"/>
      <c r="Z185" s="51"/>
      <c r="AA185" s="51"/>
      <c r="AB185" s="51"/>
      <c r="AC185" s="51"/>
    </row>
    <row r="186" spans="1:32" x14ac:dyDescent="0.25">
      <c r="U186" s="51"/>
      <c r="V186" s="51"/>
      <c r="X186" s="51"/>
      <c r="Y186" s="51"/>
      <c r="Z186" s="51"/>
      <c r="AA186" s="51"/>
      <c r="AB186" s="51"/>
      <c r="AC186" s="51"/>
    </row>
    <row r="187" spans="1:32" x14ac:dyDescent="0.25">
      <c r="U187" s="51"/>
      <c r="V187" s="51"/>
      <c r="X187" s="51"/>
      <c r="Y187" s="51"/>
      <c r="Z187" s="51"/>
      <c r="AA187" s="51"/>
      <c r="AB187" s="51"/>
      <c r="AC187" s="51"/>
    </row>
    <row r="188" spans="1:32" x14ac:dyDescent="0.25">
      <c r="U188" s="51"/>
      <c r="V188" s="51"/>
      <c r="X188" s="51"/>
      <c r="Y188" s="51"/>
      <c r="Z188" s="51"/>
      <c r="AA188" s="51"/>
      <c r="AB188" s="51"/>
      <c r="AC188" s="51"/>
    </row>
    <row r="189" spans="1:32" x14ac:dyDescent="0.25">
      <c r="U189" s="51"/>
      <c r="V189" s="51"/>
      <c r="X189" s="51"/>
      <c r="Y189" s="51"/>
      <c r="Z189" s="51"/>
      <c r="AA189" s="51"/>
      <c r="AB189" s="51"/>
      <c r="AC189" s="51"/>
    </row>
    <row r="190" spans="1:32" x14ac:dyDescent="0.25">
      <c r="U190" s="51"/>
      <c r="V190" s="51"/>
      <c r="X190" s="51"/>
      <c r="Y190" s="51"/>
      <c r="Z190" s="51"/>
      <c r="AA190" s="51"/>
      <c r="AB190" s="51"/>
      <c r="AC190" s="51"/>
    </row>
    <row r="191" spans="1:32" x14ac:dyDescent="0.25">
      <c r="U191" s="51"/>
      <c r="V191" s="51"/>
      <c r="X191" s="51"/>
      <c r="Y191" s="51"/>
      <c r="Z191" s="51"/>
      <c r="AA191" s="51"/>
      <c r="AB191" s="51"/>
      <c r="AC191" s="51"/>
    </row>
    <row r="192" spans="1:32" x14ac:dyDescent="0.25">
      <c r="U192" s="51"/>
      <c r="V192" s="51"/>
      <c r="X192" s="51"/>
      <c r="Y192" s="51"/>
      <c r="Z192" s="51"/>
      <c r="AA192" s="51"/>
      <c r="AB192" s="51"/>
      <c r="AC192" s="51"/>
    </row>
    <row r="193" spans="21:29" x14ac:dyDescent="0.25">
      <c r="U193" s="51"/>
      <c r="V193" s="51"/>
      <c r="X193" s="51"/>
      <c r="Y193" s="51"/>
      <c r="Z193" s="51"/>
      <c r="AA193" s="51"/>
      <c r="AB193" s="51"/>
      <c r="AC193" s="51"/>
    </row>
    <row r="194" spans="21:29" x14ac:dyDescent="0.25">
      <c r="U194" s="51"/>
      <c r="V194" s="51"/>
      <c r="X194" s="51"/>
      <c r="Y194" s="51"/>
      <c r="Z194" s="51"/>
      <c r="AA194" s="51"/>
      <c r="AB194" s="51"/>
      <c r="AC194" s="51"/>
    </row>
  </sheetData>
  <mergeCells count="145">
    <mergeCell ref="B6:D7"/>
    <mergeCell ref="P6:S7"/>
    <mergeCell ref="U11:V12"/>
    <mergeCell ref="B14:C17"/>
    <mergeCell ref="D14:D15"/>
    <mergeCell ref="K14:L17"/>
    <mergeCell ref="M14:M15"/>
    <mergeCell ref="P14:R17"/>
    <mergeCell ref="B3:M4"/>
    <mergeCell ref="P3:S4"/>
    <mergeCell ref="S14:S15"/>
    <mergeCell ref="U14:V14"/>
    <mergeCell ref="E6:H7"/>
    <mergeCell ref="E8:H8"/>
    <mergeCell ref="J6:M7"/>
    <mergeCell ref="J8:M9"/>
    <mergeCell ref="X14:AC15"/>
    <mergeCell ref="A15:A92"/>
    <mergeCell ref="J15:J92"/>
    <mergeCell ref="O15:O92"/>
    <mergeCell ref="U15:V18"/>
    <mergeCell ref="X16:AC16"/>
    <mergeCell ref="X17:AC17"/>
    <mergeCell ref="B18:D18"/>
    <mergeCell ref="K23:M23"/>
    <mergeCell ref="E23:H23"/>
    <mergeCell ref="X21:AC21"/>
    <mergeCell ref="B22:D23"/>
    <mergeCell ref="P22:S23"/>
    <mergeCell ref="U22:V22"/>
    <mergeCell ref="X22:AC22"/>
    <mergeCell ref="U23:V23"/>
    <mergeCell ref="X23:AC23"/>
    <mergeCell ref="K18:M18"/>
    <mergeCell ref="P18:S18"/>
    <mergeCell ref="X18:AC18"/>
    <mergeCell ref="B19:D21"/>
    <mergeCell ref="P19:S21"/>
    <mergeCell ref="U19:V19"/>
    <mergeCell ref="X19:AC20"/>
    <mergeCell ref="U20:V20"/>
    <mergeCell ref="U21:V21"/>
    <mergeCell ref="U26:V26"/>
    <mergeCell ref="X26:AC26"/>
    <mergeCell ref="U27:V27"/>
    <mergeCell ref="X27:AC27"/>
    <mergeCell ref="U28:V28"/>
    <mergeCell ref="X28:AC28"/>
    <mergeCell ref="C24:C25"/>
    <mergeCell ref="D24:D25"/>
    <mergeCell ref="Q24:R25"/>
    <mergeCell ref="S24:S25"/>
    <mergeCell ref="U24:V24"/>
    <mergeCell ref="Y24:AC24"/>
    <mergeCell ref="U25:V25"/>
    <mergeCell ref="U29:V29"/>
    <mergeCell ref="U30:V30"/>
    <mergeCell ref="U31:V32"/>
    <mergeCell ref="U33:V35"/>
    <mergeCell ref="U37:Y38"/>
    <mergeCell ref="P70:P71"/>
    <mergeCell ref="Q70:Q71"/>
    <mergeCell ref="R70:R71"/>
    <mergeCell ref="S70:S71"/>
    <mergeCell ref="U42:V46"/>
    <mergeCell ref="U100:V101"/>
    <mergeCell ref="B103:C106"/>
    <mergeCell ref="D103:D104"/>
    <mergeCell ref="K103:L106"/>
    <mergeCell ref="M103:M104"/>
    <mergeCell ref="P103:R106"/>
    <mergeCell ref="Q76:S76"/>
    <mergeCell ref="P84:S85"/>
    <mergeCell ref="B89:D90"/>
    <mergeCell ref="P89:S90"/>
    <mergeCell ref="B91:D92"/>
    <mergeCell ref="P91:S92"/>
    <mergeCell ref="S103:S104"/>
    <mergeCell ref="U103:V103"/>
    <mergeCell ref="E95:H96"/>
    <mergeCell ref="E97:H97"/>
    <mergeCell ref="J95:M96"/>
    <mergeCell ref="J97:M98"/>
    <mergeCell ref="E103:G106"/>
    <mergeCell ref="H103:H104"/>
    <mergeCell ref="X103:AC104"/>
    <mergeCell ref="A104:A181"/>
    <mergeCell ref="J104:J181"/>
    <mergeCell ref="O104:O181"/>
    <mergeCell ref="U104:V107"/>
    <mergeCell ref="X105:AC105"/>
    <mergeCell ref="X106:AC106"/>
    <mergeCell ref="B107:D107"/>
    <mergeCell ref="E112:H112"/>
    <mergeCell ref="K112:M112"/>
    <mergeCell ref="X110:AC110"/>
    <mergeCell ref="B111:D112"/>
    <mergeCell ref="P111:S112"/>
    <mergeCell ref="U111:V111"/>
    <mergeCell ref="X111:AC111"/>
    <mergeCell ref="U112:V112"/>
    <mergeCell ref="X112:AC112"/>
    <mergeCell ref="K107:M107"/>
    <mergeCell ref="P107:S107"/>
    <mergeCell ref="X107:AC107"/>
    <mergeCell ref="B108:D110"/>
    <mergeCell ref="P108:S110"/>
    <mergeCell ref="U108:V108"/>
    <mergeCell ref="X108:AC109"/>
    <mergeCell ref="U109:V109"/>
    <mergeCell ref="U110:V110"/>
    <mergeCell ref="U115:V115"/>
    <mergeCell ref="X115:AC115"/>
    <mergeCell ref="U116:V116"/>
    <mergeCell ref="X116:AC116"/>
    <mergeCell ref="U117:V117"/>
    <mergeCell ref="X117:AC117"/>
    <mergeCell ref="C113:C114"/>
    <mergeCell ref="D113:D114"/>
    <mergeCell ref="Q113:R114"/>
    <mergeCell ref="S113:S114"/>
    <mergeCell ref="U113:V113"/>
    <mergeCell ref="Y113:AC113"/>
    <mergeCell ref="U114:V114"/>
    <mergeCell ref="U118:V118"/>
    <mergeCell ref="U119:V119"/>
    <mergeCell ref="U120:V121"/>
    <mergeCell ref="U122:V124"/>
    <mergeCell ref="U126:Y127"/>
    <mergeCell ref="P159:P160"/>
    <mergeCell ref="Q159:Q160"/>
    <mergeCell ref="R159:R160"/>
    <mergeCell ref="S159:S160"/>
    <mergeCell ref="Q165:S165"/>
    <mergeCell ref="P173:S174"/>
    <mergeCell ref="B178:D179"/>
    <mergeCell ref="P178:S179"/>
    <mergeCell ref="B180:D181"/>
    <mergeCell ref="P180:S181"/>
    <mergeCell ref="E107:H107"/>
    <mergeCell ref="E14:G17"/>
    <mergeCell ref="H14:H15"/>
    <mergeCell ref="E18:H18"/>
    <mergeCell ref="B95:D96"/>
    <mergeCell ref="P95:S96"/>
  </mergeCells>
  <hyperlinks>
    <hyperlink ref="V40" r:id="rId1" xr:uid="{00000000-0004-0000-0900-000000000000}"/>
    <hyperlink ref="Y24" r:id="rId2" xr:uid="{00000000-0004-0000-0900-000001000000}"/>
    <hyperlink ref="Y113" r:id="rId3" xr:uid="{00000000-0004-0000-0900-000002000000}"/>
    <hyperlink ref="V129" r:id="rId4" xr:uid="{00000000-0004-0000-0900-000004000000}"/>
  </hyperlinks>
  <pageMargins left="0.25" right="0.25" top="0.75" bottom="0.75" header="0.3" footer="0.3"/>
  <pageSetup paperSize="9" scale="45" orientation="portrait" r:id="rId5"/>
  <colBreaks count="1" manualBreakCount="1">
    <brk id="9" min="26" max="8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D65A6-85EE-47F3-BFD0-B6B74EA94973}">
  <sheetPr>
    <pageSetUpPr fitToPage="1"/>
  </sheetPr>
  <dimension ref="A1:AY91"/>
  <sheetViews>
    <sheetView showZeros="0" zoomScaleNormal="100" workbookViewId="0">
      <selection activeCell="A2" sqref="A2:XFD3"/>
    </sheetView>
  </sheetViews>
  <sheetFormatPr baseColWidth="10" defaultRowHeight="15" x14ac:dyDescent="0.25"/>
  <cols>
    <col min="1" max="1" width="2.7109375" style="10" customWidth="1"/>
    <col min="2" max="2" width="4.7109375" style="10" customWidth="1"/>
    <col min="3" max="3" width="40.7109375" style="10" customWidth="1"/>
    <col min="4" max="4" width="12.7109375" style="10" customWidth="1"/>
    <col min="5" max="6" width="11.42578125" style="10"/>
    <col min="7" max="7" width="4.7109375" style="10" customWidth="1"/>
    <col min="8" max="8" width="40.7109375" style="10" customWidth="1"/>
    <col min="9" max="11" width="12.7109375" style="10" customWidth="1"/>
    <col min="12" max="12" width="2.7109375" style="10" customWidth="1"/>
    <col min="13" max="13" width="4.7109375" style="10" customWidth="1"/>
    <col min="14" max="14" width="40.7109375" style="10" customWidth="1"/>
    <col min="15" max="17" width="12.7109375" style="10" customWidth="1"/>
    <col min="18" max="18" width="11.42578125" style="10" customWidth="1"/>
    <col min="19" max="19" width="2.7109375" style="10" customWidth="1"/>
    <col min="20" max="20" width="4.7109375" style="10" customWidth="1"/>
    <col min="21" max="21" width="40.7109375" style="10" customWidth="1"/>
    <col min="22" max="30" width="12.7109375" style="10" customWidth="1"/>
    <col min="31" max="31" width="2.7109375" style="10" customWidth="1"/>
    <col min="32" max="32" width="4.7109375" style="10" customWidth="1"/>
    <col min="33" max="33" width="40.7109375" style="10" customWidth="1"/>
    <col min="34" max="48" width="12.7109375" style="10" customWidth="1"/>
    <col min="49" max="49" width="85.28515625" style="10" customWidth="1"/>
    <col min="50" max="50" width="12.7109375" style="10" customWidth="1"/>
    <col min="51" max="16384" width="11.42578125" style="10"/>
  </cols>
  <sheetData>
    <row r="1" spans="1:51" s="22" customFormat="1" ht="15.75" x14ac:dyDescent="0.25">
      <c r="A1" s="650">
        <v>2</v>
      </c>
      <c r="B1" s="651">
        <v>4</v>
      </c>
      <c r="C1" s="476">
        <v>40</v>
      </c>
      <c r="D1" s="476">
        <v>12</v>
      </c>
      <c r="E1" s="476">
        <v>12</v>
      </c>
      <c r="F1" s="476">
        <v>12</v>
      </c>
      <c r="G1" s="651">
        <v>4</v>
      </c>
      <c r="H1" s="476">
        <v>40</v>
      </c>
      <c r="I1" s="476">
        <v>12</v>
      </c>
      <c r="J1" s="476">
        <v>12</v>
      </c>
      <c r="K1" s="666">
        <f t="shared" ref="K1" ca="1" si="0">CELL("largeur",K1)</f>
        <v>12</v>
      </c>
      <c r="L1" s="650">
        <v>2</v>
      </c>
      <c r="M1" s="651">
        <v>4</v>
      </c>
      <c r="N1" s="476">
        <v>40</v>
      </c>
      <c r="O1" s="476">
        <v>12</v>
      </c>
      <c r="P1" s="476">
        <v>12</v>
      </c>
      <c r="Q1" s="476">
        <v>12</v>
      </c>
      <c r="R1" s="666">
        <f t="shared" ref="R1" ca="1" si="1">CELL("largeur",R1)</f>
        <v>11</v>
      </c>
      <c r="S1" s="650">
        <v>2</v>
      </c>
      <c r="T1" s="651">
        <v>4</v>
      </c>
      <c r="U1" s="476">
        <v>40</v>
      </c>
      <c r="V1" s="476">
        <v>12</v>
      </c>
      <c r="W1" s="476">
        <v>12</v>
      </c>
      <c r="X1" s="476">
        <v>12</v>
      </c>
      <c r="Y1" s="476">
        <v>12</v>
      </c>
      <c r="Z1" s="476">
        <v>12</v>
      </c>
      <c r="AA1" s="476">
        <v>12</v>
      </c>
      <c r="AB1" s="476">
        <v>12</v>
      </c>
      <c r="AC1" s="476">
        <v>12</v>
      </c>
      <c r="AD1" s="476">
        <v>12</v>
      </c>
      <c r="AE1" s="650">
        <v>2</v>
      </c>
      <c r="AF1" s="651">
        <v>4</v>
      </c>
      <c r="AG1" s="476">
        <v>40</v>
      </c>
      <c r="AH1" s="476">
        <v>12</v>
      </c>
      <c r="AI1" s="476">
        <v>12</v>
      </c>
      <c r="AJ1" s="476">
        <v>12</v>
      </c>
      <c r="AK1" s="666">
        <f t="shared" ref="AK1:AO1" ca="1" si="2">CELL("largeur",AK1)</f>
        <v>12</v>
      </c>
      <c r="AL1" s="666">
        <f t="shared" ca="1" si="2"/>
        <v>12</v>
      </c>
      <c r="AM1" s="666">
        <f t="shared" ca="1" si="2"/>
        <v>12</v>
      </c>
      <c r="AN1" s="666">
        <f t="shared" ca="1" si="2"/>
        <v>12</v>
      </c>
      <c r="AO1" s="666">
        <f t="shared" ca="1" si="2"/>
        <v>12</v>
      </c>
      <c r="AP1" s="666">
        <f ca="1">CELL("largeur",AP1)</f>
        <v>12</v>
      </c>
      <c r="AQ1" s="666">
        <f t="shared" ref="AQ1:AX1" ca="1" si="3">CELL("largeur",AQ1)</f>
        <v>12</v>
      </c>
      <c r="AR1" s="666">
        <f t="shared" ca="1" si="3"/>
        <v>12</v>
      </c>
      <c r="AS1" s="666">
        <f t="shared" ca="1" si="3"/>
        <v>12</v>
      </c>
      <c r="AT1" s="666">
        <f t="shared" ca="1" si="3"/>
        <v>12</v>
      </c>
      <c r="AU1" s="666">
        <f t="shared" ca="1" si="3"/>
        <v>12</v>
      </c>
      <c r="AV1" s="666">
        <f t="shared" ca="1" si="3"/>
        <v>12</v>
      </c>
      <c r="AW1" s="666">
        <f t="shared" ca="1" si="3"/>
        <v>85</v>
      </c>
      <c r="AX1" s="666">
        <f t="shared" ca="1" si="3"/>
        <v>12</v>
      </c>
      <c r="AY1" s="665" t="s">
        <v>260</v>
      </c>
    </row>
    <row r="2" spans="1:51" s="22" customFormat="1" ht="18" customHeight="1" x14ac:dyDescent="0.25"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50"/>
      <c r="S2" s="85"/>
      <c r="T2" s="85"/>
      <c r="U2" s="716" t="s">
        <v>322</v>
      </c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M2" s="1262"/>
      <c r="AN2" s="1263"/>
    </row>
    <row r="3" spans="1:51" s="22" customFormat="1" ht="12.75" customHeight="1" x14ac:dyDescent="0.25">
      <c r="A3" s="1044" t="s">
        <v>572</v>
      </c>
      <c r="B3" s="1045"/>
      <c r="C3" s="1045"/>
      <c r="D3" s="1045"/>
      <c r="E3" s="1045"/>
      <c r="F3" s="1045"/>
      <c r="G3" s="1045"/>
      <c r="H3" s="1045"/>
      <c r="I3" s="1045"/>
      <c r="J3" s="1045"/>
      <c r="K3" s="1045"/>
      <c r="L3" s="1045"/>
      <c r="M3" s="1045"/>
      <c r="N3" s="1045"/>
      <c r="O3" s="1045"/>
      <c r="P3" s="1046"/>
      <c r="Q3" s="85"/>
      <c r="R3" s="85"/>
      <c r="S3" s="85"/>
      <c r="T3" s="1044" t="s">
        <v>266</v>
      </c>
      <c r="U3" s="1045"/>
      <c r="V3" s="1045"/>
      <c r="W3" s="1045"/>
      <c r="X3" s="1045"/>
      <c r="Y3" s="1317"/>
      <c r="Z3" s="701"/>
      <c r="AA3" s="85"/>
      <c r="AB3" s="85"/>
      <c r="AC3" s="85"/>
      <c r="AD3" s="85"/>
      <c r="AE3" s="85"/>
      <c r="AF3" s="1327" t="s">
        <v>261</v>
      </c>
      <c r="AG3" s="1045"/>
      <c r="AH3" s="1317"/>
      <c r="AI3" s="85"/>
      <c r="AJ3" s="85"/>
      <c r="AK3" s="10"/>
      <c r="AL3" s="579"/>
      <c r="AM3" s="579"/>
      <c r="AN3" s="579"/>
      <c r="AO3" s="579"/>
      <c r="AP3" s="579"/>
      <c r="AQ3" s="579"/>
      <c r="AR3" s="579"/>
      <c r="AS3" s="579"/>
      <c r="AT3" s="579"/>
    </row>
    <row r="4" spans="1:51" s="22" customFormat="1" ht="12.75" customHeight="1" x14ac:dyDescent="0.25">
      <c r="A4" s="1318"/>
      <c r="B4" s="1048"/>
      <c r="C4" s="1048"/>
      <c r="D4" s="1048"/>
      <c r="E4" s="1048"/>
      <c r="F4" s="1048"/>
      <c r="G4" s="1048"/>
      <c r="H4" s="1048"/>
      <c r="I4" s="1048"/>
      <c r="J4" s="1048"/>
      <c r="K4" s="1048"/>
      <c r="L4" s="1048"/>
      <c r="M4" s="1048"/>
      <c r="N4" s="1048"/>
      <c r="O4" s="1048"/>
      <c r="P4" s="1049"/>
      <c r="Q4" s="85"/>
      <c r="R4" s="85"/>
      <c r="S4" s="85"/>
      <c r="T4" s="1318"/>
      <c r="U4" s="1048"/>
      <c r="V4" s="1048"/>
      <c r="W4" s="1048"/>
      <c r="X4" s="1048"/>
      <c r="Y4" s="1049"/>
      <c r="Z4" s="701"/>
      <c r="AA4" s="85"/>
      <c r="AB4" s="85"/>
      <c r="AC4" s="85"/>
      <c r="AD4" s="85"/>
      <c r="AE4" s="85"/>
      <c r="AF4" s="1328"/>
      <c r="AG4" s="1048"/>
      <c r="AH4" s="1329"/>
      <c r="AI4" s="85"/>
      <c r="AJ4" s="85"/>
      <c r="AK4" s="10"/>
      <c r="AL4" s="579"/>
      <c r="AM4" s="579"/>
      <c r="AN4" s="579"/>
      <c r="AO4" s="579"/>
      <c r="AP4" s="579"/>
      <c r="AQ4" s="579"/>
      <c r="AR4" s="579"/>
      <c r="AS4" s="579"/>
      <c r="AT4" s="579"/>
      <c r="AU4" s="655"/>
    </row>
    <row r="5" spans="1:51" s="22" customFormat="1" ht="18" customHeight="1" x14ac:dyDescent="0.25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10"/>
      <c r="AL5" s="579"/>
      <c r="AM5" s="579"/>
      <c r="AN5" s="579"/>
      <c r="AO5" s="579"/>
      <c r="AP5" s="579"/>
      <c r="AQ5" s="579"/>
      <c r="AR5" s="579"/>
      <c r="AS5" s="579"/>
      <c r="AT5" s="579"/>
      <c r="AU5" s="579"/>
      <c r="AW5" s="29"/>
    </row>
    <row r="6" spans="1:51" s="22" customFormat="1" ht="18" customHeight="1" x14ac:dyDescent="0.25">
      <c r="A6" s="85"/>
      <c r="B6" s="1627" t="s">
        <v>255</v>
      </c>
      <c r="C6" s="1628"/>
      <c r="D6" s="1628"/>
      <c r="E6" s="1629"/>
      <c r="F6" s="85"/>
      <c r="G6" s="1336" t="s">
        <v>336</v>
      </c>
      <c r="H6" s="1337"/>
      <c r="I6" s="1337"/>
      <c r="J6" s="1338"/>
      <c r="K6" s="700"/>
      <c r="L6" s="1342" t="s">
        <v>334</v>
      </c>
      <c r="M6" s="1343"/>
      <c r="N6" s="1343"/>
      <c r="O6" s="1343"/>
      <c r="P6" s="1344"/>
      <c r="Q6" s="85"/>
      <c r="R6" s="85"/>
      <c r="S6" s="85"/>
      <c r="T6" s="1633" t="s">
        <v>265</v>
      </c>
      <c r="U6" s="1349"/>
      <c r="V6" s="1349"/>
      <c r="W6" s="1349"/>
      <c r="X6" s="1349"/>
      <c r="Y6" s="1350"/>
      <c r="Z6" s="701"/>
      <c r="AA6" s="85"/>
      <c r="AB6" s="85"/>
      <c r="AC6" s="85"/>
      <c r="AD6" s="85"/>
      <c r="AE6" s="85"/>
      <c r="AF6" s="1634" t="s">
        <v>256</v>
      </c>
      <c r="AG6" s="1635"/>
      <c r="AH6" s="1636"/>
      <c r="AI6" s="85"/>
      <c r="AJ6" s="85"/>
    </row>
    <row r="7" spans="1:51" s="22" customFormat="1" ht="18" customHeight="1" x14ac:dyDescent="0.25">
      <c r="A7" s="85"/>
      <c r="B7" s="1630"/>
      <c r="C7" s="1631"/>
      <c r="D7" s="1631"/>
      <c r="E7" s="1632"/>
      <c r="F7" s="85"/>
      <c r="G7" s="1339"/>
      <c r="H7" s="1340"/>
      <c r="I7" s="1340"/>
      <c r="J7" s="1341"/>
      <c r="K7" s="700"/>
      <c r="L7" s="1345"/>
      <c r="M7" s="1346"/>
      <c r="N7" s="1346"/>
      <c r="O7" s="1346"/>
      <c r="P7" s="1347"/>
      <c r="Q7" s="85"/>
      <c r="R7" s="85"/>
      <c r="S7" s="85"/>
      <c r="T7" s="1351"/>
      <c r="U7" s="1352"/>
      <c r="V7" s="1352"/>
      <c r="W7" s="1352"/>
      <c r="X7" s="1352"/>
      <c r="Y7" s="1353"/>
      <c r="Z7" s="701"/>
      <c r="AA7" s="85"/>
      <c r="AB7" s="85"/>
      <c r="AC7" s="85"/>
      <c r="AD7" s="85"/>
      <c r="AE7" s="85"/>
      <c r="AF7" s="1637"/>
      <c r="AG7" s="1638"/>
      <c r="AH7" s="1639"/>
      <c r="AI7" s="85"/>
      <c r="AJ7" s="85"/>
    </row>
    <row r="8" spans="1:51" s="22" customFormat="1" ht="18" customHeight="1" x14ac:dyDescent="0.25">
      <c r="A8" s="85"/>
      <c r="B8" s="717"/>
      <c r="C8" s="784" t="s">
        <v>38</v>
      </c>
      <c r="D8" s="739" t="s">
        <v>65</v>
      </c>
      <c r="E8" s="740" t="s">
        <v>75</v>
      </c>
      <c r="G8" s="1360" t="s">
        <v>13</v>
      </c>
      <c r="H8" s="1361"/>
      <c r="I8" s="1361"/>
      <c r="J8" s="1562"/>
      <c r="K8" s="700"/>
      <c r="L8" s="1363" t="s">
        <v>335</v>
      </c>
      <c r="M8" s="1364"/>
      <c r="N8" s="1364"/>
      <c r="O8" s="1364"/>
      <c r="P8" s="1365"/>
      <c r="Q8" s="85"/>
      <c r="R8" s="85"/>
      <c r="S8" s="85"/>
      <c r="T8" s="717"/>
      <c r="U8" s="726" t="s">
        <v>71</v>
      </c>
      <c r="V8" s="736" t="s">
        <v>86</v>
      </c>
      <c r="W8" s="742" t="s">
        <v>167</v>
      </c>
      <c r="X8" s="741" t="s">
        <v>65</v>
      </c>
      <c r="Y8" s="743" t="s">
        <v>75</v>
      </c>
      <c r="Z8" s="701"/>
      <c r="AA8" s="85"/>
      <c r="AB8" s="85"/>
      <c r="AC8" s="85"/>
      <c r="AD8" s="85"/>
      <c r="AE8" s="85"/>
      <c r="AF8" s="717"/>
      <c r="AG8" s="784" t="s">
        <v>38</v>
      </c>
      <c r="AH8" s="735" t="s">
        <v>65</v>
      </c>
      <c r="AI8" s="85"/>
      <c r="AJ8" s="85"/>
      <c r="AW8" s="29"/>
    </row>
    <row r="9" spans="1:51" s="22" customFormat="1" ht="18" customHeight="1" x14ac:dyDescent="0.25">
      <c r="A9" s="85"/>
      <c r="B9" s="1009"/>
      <c r="C9" s="1009"/>
      <c r="D9" s="737"/>
      <c r="E9" s="737"/>
      <c r="F9" s="702"/>
      <c r="G9" s="700"/>
      <c r="H9" s="700"/>
      <c r="I9" s="700"/>
      <c r="J9" s="700"/>
      <c r="K9" s="700"/>
      <c r="L9" s="1366"/>
      <c r="M9" s="1367"/>
      <c r="N9" s="1367"/>
      <c r="O9" s="1367"/>
      <c r="P9" s="1368"/>
      <c r="Q9" s="85"/>
      <c r="R9" s="85"/>
      <c r="S9" s="85"/>
      <c r="T9" s="1009"/>
      <c r="U9" s="1009"/>
      <c r="V9" s="1009"/>
      <c r="W9" s="737"/>
      <c r="X9" s="737"/>
      <c r="Y9" s="702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</row>
    <row r="10" spans="1:51" s="22" customFormat="1" ht="18" customHeight="1" x14ac:dyDescent="0.25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50"/>
      <c r="S10" s="85"/>
      <c r="T10" s="85"/>
      <c r="U10" s="716" t="s">
        <v>321</v>
      </c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716"/>
      <c r="AG10" s="744" t="s">
        <v>326</v>
      </c>
      <c r="AH10" s="85"/>
      <c r="AI10" s="85"/>
      <c r="AJ10" s="85"/>
    </row>
    <row r="11" spans="1:51" s="22" customFormat="1" ht="18" customHeight="1" x14ac:dyDescent="0.25">
      <c r="A11" s="85"/>
      <c r="B11" s="85"/>
      <c r="C11" s="716" t="s">
        <v>325</v>
      </c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50"/>
      <c r="S11" s="85"/>
      <c r="T11" s="85"/>
      <c r="U11" s="716" t="s">
        <v>323</v>
      </c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716"/>
      <c r="AG11" s="744" t="s">
        <v>279</v>
      </c>
      <c r="AH11" s="85"/>
      <c r="AI11" s="85"/>
      <c r="AJ11" s="85"/>
      <c r="AL11" s="1260" t="s">
        <v>318</v>
      </c>
      <c r="AM11" s="1261"/>
    </row>
    <row r="12" spans="1:51" s="22" customFormat="1" ht="18" customHeight="1" x14ac:dyDescent="0.25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50"/>
      <c r="S12" s="85"/>
      <c r="T12" s="85"/>
      <c r="U12" s="716" t="s">
        <v>322</v>
      </c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L12" s="1262"/>
      <c r="AM12" s="1263"/>
    </row>
    <row r="13" spans="1:51" s="22" customFormat="1" ht="18" customHeight="1" thickBot="1" x14ac:dyDescent="0.3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</row>
    <row r="14" spans="1:51" s="22" customFormat="1" ht="18" customHeight="1" x14ac:dyDescent="0.25">
      <c r="A14" s="45" t="s">
        <v>16</v>
      </c>
      <c r="B14" s="1249" t="str">
        <f>T14</f>
        <v>SAISISSEZ LE NOM DE LA RECETTE poids en kg pour collectivités à saisir colonne T</v>
      </c>
      <c r="C14" s="1250"/>
      <c r="D14" s="1250"/>
      <c r="E14" s="1253" t="str">
        <f>Y14</f>
        <v>N°7</v>
      </c>
      <c r="F14" s="832" t="s">
        <v>356</v>
      </c>
      <c r="G14" s="1255" t="str">
        <f>B14</f>
        <v>SAISISSEZ LE NOM DE LA RECETTE poids en kg pour collectivités à saisir colonne T</v>
      </c>
      <c r="H14" s="1256"/>
      <c r="I14" s="1256"/>
      <c r="J14" s="1319" t="str">
        <f>E14</f>
        <v>N°7</v>
      </c>
      <c r="K14" s="85"/>
      <c r="L14" s="45" t="s">
        <v>16</v>
      </c>
      <c r="M14" s="1255" t="str">
        <f>B14</f>
        <v>SAISISSEZ LE NOM DE LA RECETTE poids en kg pour collectivités à saisir colonne T</v>
      </c>
      <c r="N14" s="1256"/>
      <c r="O14" s="1256"/>
      <c r="P14" s="1319" t="str">
        <f>E14</f>
        <v>N°7</v>
      </c>
      <c r="Q14" s="832" t="s">
        <v>356</v>
      </c>
      <c r="R14" s="85"/>
      <c r="S14" s="45" t="s">
        <v>16</v>
      </c>
      <c r="T14" s="1236" t="s">
        <v>354</v>
      </c>
      <c r="U14" s="1237"/>
      <c r="V14" s="1237"/>
      <c r="W14" s="1237"/>
      <c r="X14" s="1237"/>
      <c r="Y14" s="1042" t="s">
        <v>93</v>
      </c>
      <c r="Z14" s="832" t="s">
        <v>356</v>
      </c>
      <c r="AA14" s="832" t="s">
        <v>356</v>
      </c>
      <c r="AB14" s="832" t="s">
        <v>356</v>
      </c>
      <c r="AC14" s="832" t="s">
        <v>356</v>
      </c>
      <c r="AD14" s="85"/>
      <c r="AE14" s="45" t="s">
        <v>16</v>
      </c>
      <c r="AF14" s="1249" t="str">
        <f>T14</f>
        <v>SAISISSEZ LE NOM DE LA RECETTE poids en kg pour collectivités à saisir colonne T</v>
      </c>
      <c r="AG14" s="1250"/>
      <c r="AH14" s="1253" t="str">
        <f>Y14</f>
        <v>N°7</v>
      </c>
      <c r="AI14" s="498"/>
      <c r="AJ14" s="498"/>
      <c r="AK14" s="29"/>
      <c r="AL14" s="1098" t="s">
        <v>165</v>
      </c>
      <c r="AM14" s="1259"/>
      <c r="AO14" s="1369" t="s">
        <v>212</v>
      </c>
      <c r="AP14" s="1370"/>
      <c r="AQ14" s="1370"/>
      <c r="AR14" s="1370"/>
      <c r="AS14" s="1370"/>
      <c r="AT14" s="1371"/>
      <c r="AW14" s="37" t="s">
        <v>72</v>
      </c>
      <c r="AX14" s="38">
        <f>ROW()</f>
        <v>14</v>
      </c>
    </row>
    <row r="15" spans="1:51" s="22" customFormat="1" ht="18" customHeight="1" x14ac:dyDescent="0.25">
      <c r="A15" s="1058"/>
      <c r="B15" s="1251"/>
      <c r="C15" s="1252"/>
      <c r="D15" s="1252"/>
      <c r="E15" s="1254"/>
      <c r="F15" s="832" t="s">
        <v>357</v>
      </c>
      <c r="G15" s="1257"/>
      <c r="H15" s="1258"/>
      <c r="I15" s="1258"/>
      <c r="J15" s="1320"/>
      <c r="K15" s="85"/>
      <c r="L15" s="1058"/>
      <c r="M15" s="1257"/>
      <c r="N15" s="1258"/>
      <c r="O15" s="1258"/>
      <c r="P15" s="1320"/>
      <c r="Q15" s="832" t="s">
        <v>357</v>
      </c>
      <c r="R15" s="85"/>
      <c r="S15" s="1058"/>
      <c r="T15" s="1238"/>
      <c r="U15" s="1239"/>
      <c r="V15" s="1239"/>
      <c r="W15" s="1239"/>
      <c r="X15" s="1239"/>
      <c r="Y15" s="1043"/>
      <c r="Z15" s="832" t="s">
        <v>357</v>
      </c>
      <c r="AA15" s="832" t="s">
        <v>357</v>
      </c>
      <c r="AB15" s="832" t="s">
        <v>357</v>
      </c>
      <c r="AC15" s="832" t="s">
        <v>357</v>
      </c>
      <c r="AD15" s="85"/>
      <c r="AE15" s="1058"/>
      <c r="AF15" s="1251"/>
      <c r="AG15" s="1252"/>
      <c r="AH15" s="1254"/>
      <c r="AI15" s="498"/>
      <c r="AJ15" s="498"/>
      <c r="AK15" s="29"/>
      <c r="AL15" s="1104" t="s">
        <v>120</v>
      </c>
      <c r="AM15" s="1105"/>
      <c r="AO15" s="1372"/>
      <c r="AP15" s="1373"/>
      <c r="AQ15" s="1373"/>
      <c r="AR15" s="1373"/>
      <c r="AS15" s="1373"/>
      <c r="AT15" s="1374"/>
      <c r="AW15" s="37" t="s">
        <v>72</v>
      </c>
      <c r="AX15" s="38">
        <f>ROW()</f>
        <v>15</v>
      </c>
    </row>
    <row r="16" spans="1:51" s="22" customFormat="1" ht="18" customHeight="1" x14ac:dyDescent="0.25">
      <c r="A16" s="1058"/>
      <c r="B16" s="1375" t="str">
        <f>T16</f>
        <v>Constituant de quelle recette ? une pâtisserie est souvent composée de recettes filles  attachées à une recette Mère à saisir colonne T</v>
      </c>
      <c r="C16" s="1376"/>
      <c r="D16" s="1376"/>
      <c r="E16" s="1377"/>
      <c r="F16" s="96"/>
      <c r="G16" s="1257" t="str">
        <f>B18</f>
        <v>FICHE A LA PORTION saisie en Kg</v>
      </c>
      <c r="H16" s="1258"/>
      <c r="I16" s="1258"/>
      <c r="J16" s="1378"/>
      <c r="K16" s="85"/>
      <c r="L16" s="1058"/>
      <c r="M16" s="1208" t="str">
        <f>B18</f>
        <v>FICHE A LA PORTION saisie en Kg</v>
      </c>
      <c r="N16" s="1209"/>
      <c r="O16" s="1209"/>
      <c r="P16" s="1210"/>
      <c r="Q16" s="280"/>
      <c r="R16" s="85"/>
      <c r="S16" s="1058"/>
      <c r="T16" s="1199" t="s">
        <v>355</v>
      </c>
      <c r="U16" s="1200"/>
      <c r="V16" s="1200"/>
      <c r="W16" s="1200"/>
      <c r="X16" s="1200"/>
      <c r="Y16" s="1201"/>
      <c r="Z16" s="96"/>
      <c r="AA16" s="96"/>
      <c r="AB16" s="96"/>
      <c r="AC16" s="96"/>
      <c r="AD16" s="85"/>
      <c r="AE16" s="1058"/>
      <c r="AF16" s="1379" t="str">
        <f>T16</f>
        <v>Constituant de quelle recette ? une pâtisserie est souvent composée de recettes filles  attachées à une recette Mère à saisir colonne T</v>
      </c>
      <c r="AG16" s="1380"/>
      <c r="AH16" s="1381"/>
      <c r="AI16" s="498"/>
      <c r="AJ16" s="498"/>
      <c r="AK16" s="29"/>
      <c r="AL16" s="1104"/>
      <c r="AM16" s="1105"/>
      <c r="AO16" s="1382" t="s">
        <v>218</v>
      </c>
      <c r="AP16" s="1383"/>
      <c r="AQ16" s="1383"/>
      <c r="AR16" s="1383"/>
      <c r="AS16" s="1383"/>
      <c r="AT16" s="1384"/>
      <c r="AW16" s="37" t="s">
        <v>72</v>
      </c>
      <c r="AX16" s="38">
        <f>ROW()</f>
        <v>16</v>
      </c>
    </row>
    <row r="17" spans="1:50" s="22" customFormat="1" ht="18" customHeight="1" x14ac:dyDescent="0.25">
      <c r="A17" s="1058"/>
      <c r="B17" s="1375"/>
      <c r="C17" s="1376"/>
      <c r="D17" s="1376"/>
      <c r="E17" s="1377"/>
      <c r="F17" s="96"/>
      <c r="G17" s="821">
        <f>+R17</f>
        <v>0</v>
      </c>
      <c r="H17" s="822"/>
      <c r="I17" s="822"/>
      <c r="J17" s="823"/>
      <c r="K17" s="85"/>
      <c r="L17" s="1058"/>
      <c r="M17" s="824"/>
      <c r="N17" s="825"/>
      <c r="O17" s="825"/>
      <c r="P17" s="826"/>
      <c r="Q17" s="280"/>
      <c r="R17" s="85"/>
      <c r="S17" s="1058"/>
      <c r="T17" s="1199"/>
      <c r="U17" s="1200"/>
      <c r="V17" s="1200"/>
      <c r="W17" s="1200"/>
      <c r="X17" s="1200"/>
      <c r="Y17" s="1201"/>
      <c r="Z17" s="96"/>
      <c r="AA17" s="96"/>
      <c r="AB17" s="96"/>
      <c r="AC17" s="96"/>
      <c r="AD17" s="85"/>
      <c r="AE17" s="1058"/>
      <c r="AF17" s="1379"/>
      <c r="AG17" s="1380"/>
      <c r="AH17" s="1381"/>
      <c r="AI17" s="498"/>
      <c r="AJ17" s="498"/>
      <c r="AK17" s="29"/>
      <c r="AL17" s="1104"/>
      <c r="AM17" s="1105"/>
      <c r="AO17" s="1382" t="s">
        <v>219</v>
      </c>
      <c r="AP17" s="1383"/>
      <c r="AQ17" s="1383"/>
      <c r="AR17" s="1383"/>
      <c r="AS17" s="1383"/>
      <c r="AT17" s="1384"/>
      <c r="AW17" s="37" t="s">
        <v>72</v>
      </c>
      <c r="AX17" s="38">
        <f>ROW()</f>
        <v>17</v>
      </c>
    </row>
    <row r="18" spans="1:50" s="22" customFormat="1" ht="18" customHeight="1" x14ac:dyDescent="0.25">
      <c r="A18" s="1058"/>
      <c r="B18" s="1508" t="s">
        <v>541</v>
      </c>
      <c r="C18" s="1509"/>
      <c r="D18" s="1509"/>
      <c r="E18" s="1510"/>
      <c r="F18" s="96"/>
      <c r="G18" s="677"/>
      <c r="H18" s="59"/>
      <c r="I18" s="678" t="s">
        <v>1</v>
      </c>
      <c r="J18" s="192">
        <v>2</v>
      </c>
      <c r="K18" s="85"/>
      <c r="L18" s="1058"/>
      <c r="M18" s="677"/>
      <c r="N18" s="678" t="s">
        <v>1</v>
      </c>
      <c r="O18" s="4">
        <v>2</v>
      </c>
      <c r="P18" s="834"/>
      <c r="Q18" s="280"/>
      <c r="R18" s="85"/>
      <c r="S18" s="1058"/>
      <c r="T18" s="1508" t="s">
        <v>541</v>
      </c>
      <c r="U18" s="1509"/>
      <c r="V18" s="1509"/>
      <c r="W18" s="1509"/>
      <c r="X18" s="1509"/>
      <c r="Y18" s="1510"/>
      <c r="Z18" s="96"/>
      <c r="AA18" s="96"/>
      <c r="AB18" s="96"/>
      <c r="AC18" s="96"/>
      <c r="AD18" s="85"/>
      <c r="AE18" s="1058"/>
      <c r="AF18" s="1508" t="s">
        <v>541</v>
      </c>
      <c r="AG18" s="1509"/>
      <c r="AH18" s="1510"/>
      <c r="AI18" s="498"/>
      <c r="AJ18" s="498"/>
      <c r="AK18" s="29"/>
      <c r="AL18" s="1106"/>
      <c r="AM18" s="1107"/>
      <c r="AO18" s="1382" t="s">
        <v>220</v>
      </c>
      <c r="AP18" s="1383"/>
      <c r="AQ18" s="1383"/>
      <c r="AR18" s="1383"/>
      <c r="AS18" s="1383"/>
      <c r="AT18" s="1384"/>
      <c r="AW18" s="37" t="s">
        <v>72</v>
      </c>
      <c r="AX18" s="38">
        <f>ROW()</f>
        <v>18</v>
      </c>
    </row>
    <row r="19" spans="1:50" s="22" customFormat="1" ht="18" customHeight="1" x14ac:dyDescent="0.25">
      <c r="A19" s="1058"/>
      <c r="B19" s="1388" t="str">
        <f>T19</f>
        <v>AUTEUR  :  à saisir colonne T</v>
      </c>
      <c r="C19" s="1389"/>
      <c r="D19" s="1389"/>
      <c r="E19" s="1390"/>
      <c r="F19" s="96"/>
      <c r="G19" s="677"/>
      <c r="H19" s="59"/>
      <c r="I19" s="679" t="s">
        <v>0</v>
      </c>
      <c r="J19" s="192">
        <v>2</v>
      </c>
      <c r="K19" s="85"/>
      <c r="L19" s="1058"/>
      <c r="M19" s="833"/>
      <c r="N19" s="679" t="s">
        <v>0</v>
      </c>
      <c r="O19" s="4">
        <v>2</v>
      </c>
      <c r="P19" s="834"/>
      <c r="Q19" s="280"/>
      <c r="R19" s="85"/>
      <c r="S19" s="1058"/>
      <c r="T19" s="1391" t="s">
        <v>353</v>
      </c>
      <c r="U19" s="1392"/>
      <c r="V19" s="1392"/>
      <c r="W19" s="1392"/>
      <c r="X19" s="1392"/>
      <c r="Y19" s="1393"/>
      <c r="Z19" s="96"/>
      <c r="AA19" s="96"/>
      <c r="AB19" s="96"/>
      <c r="AC19" s="96"/>
      <c r="AD19" s="85"/>
      <c r="AE19" s="1058"/>
      <c r="AF19" s="1202" t="str">
        <f>T19</f>
        <v>AUTEUR  :  à saisir colonne T</v>
      </c>
      <c r="AG19" s="1203"/>
      <c r="AH19" s="1204"/>
      <c r="AI19" s="498"/>
      <c r="AJ19" s="498"/>
      <c r="AK19" s="29"/>
      <c r="AL19" s="1110" t="s">
        <v>113</v>
      </c>
      <c r="AM19" s="1217"/>
      <c r="AO19" s="1394" t="s">
        <v>224</v>
      </c>
      <c r="AP19" s="1395"/>
      <c r="AQ19" s="1395"/>
      <c r="AR19" s="1395"/>
      <c r="AS19" s="1395"/>
      <c r="AT19" s="1396"/>
      <c r="AW19" s="37" t="s">
        <v>72</v>
      </c>
      <c r="AX19" s="38">
        <f>ROW()</f>
        <v>19</v>
      </c>
    </row>
    <row r="20" spans="1:50" s="22" customFormat="1" ht="18" customHeight="1" x14ac:dyDescent="0.25">
      <c r="A20" s="1058"/>
      <c r="B20" s="164"/>
      <c r="C20" s="1397" t="s">
        <v>278</v>
      </c>
      <c r="D20" s="1397"/>
      <c r="E20" s="1033">
        <v>10</v>
      </c>
      <c r="F20" s="96"/>
      <c r="G20" s="1246" t="s">
        <v>13</v>
      </c>
      <c r="H20" s="1247"/>
      <c r="I20" s="1247"/>
      <c r="J20" s="1248"/>
      <c r="K20" s="85"/>
      <c r="L20" s="1058"/>
      <c r="M20" s="1246" t="s">
        <v>13</v>
      </c>
      <c r="N20" s="1247"/>
      <c r="O20" s="1247"/>
      <c r="P20" s="1248"/>
      <c r="Q20" s="280"/>
      <c r="R20" s="85"/>
      <c r="S20" s="1058"/>
      <c r="T20" s="164"/>
      <c r="U20" s="1061" t="s">
        <v>166</v>
      </c>
      <c r="V20" s="1061"/>
      <c r="W20" s="1061"/>
      <c r="X20" s="1061"/>
      <c r="Y20" s="1033">
        <v>100</v>
      </c>
      <c r="Z20" s="96"/>
      <c r="AA20" s="96"/>
      <c r="AB20" s="96"/>
      <c r="AC20" s="96"/>
      <c r="AD20" s="85"/>
      <c r="AE20" s="1058"/>
      <c r="AF20" s="164"/>
      <c r="AG20" s="1398" t="s">
        <v>279</v>
      </c>
      <c r="AH20" s="1033">
        <v>10</v>
      </c>
      <c r="AI20" s="498"/>
      <c r="AJ20" s="498"/>
      <c r="AK20" s="29"/>
      <c r="AL20" s="1112" t="s">
        <v>122</v>
      </c>
      <c r="AM20" s="1113"/>
      <c r="AO20" s="1394"/>
      <c r="AP20" s="1395"/>
      <c r="AQ20" s="1395"/>
      <c r="AR20" s="1395"/>
      <c r="AS20" s="1395"/>
      <c r="AT20" s="1396"/>
      <c r="AW20" s="37" t="s">
        <v>72</v>
      </c>
      <c r="AX20" s="38">
        <f>ROW()</f>
        <v>20</v>
      </c>
    </row>
    <row r="21" spans="1:50" s="22" customFormat="1" ht="18" customHeight="1" x14ac:dyDescent="0.25">
      <c r="A21" s="1058"/>
      <c r="B21" s="164"/>
      <c r="C21" s="1397"/>
      <c r="D21" s="1397"/>
      <c r="E21" s="1033"/>
      <c r="F21" s="96"/>
      <c r="G21" s="1008">
        <v>1</v>
      </c>
      <c r="H21" s="28"/>
      <c r="I21" s="28"/>
      <c r="J21" s="47"/>
      <c r="K21" s="85"/>
      <c r="L21" s="1058"/>
      <c r="M21" s="1008">
        <v>1</v>
      </c>
      <c r="N21" s="28"/>
      <c r="O21" s="28"/>
      <c r="P21" s="47"/>
      <c r="Q21" s="280"/>
      <c r="R21" s="85"/>
      <c r="S21" s="1058"/>
      <c r="T21" s="164"/>
      <c r="U21" s="1061"/>
      <c r="V21" s="1061"/>
      <c r="W21" s="1061"/>
      <c r="X21" s="1061"/>
      <c r="Y21" s="1033"/>
      <c r="Z21" s="96"/>
      <c r="AA21" s="96"/>
      <c r="AB21" s="96"/>
      <c r="AC21" s="96"/>
      <c r="AD21" s="85"/>
      <c r="AE21" s="1058"/>
      <c r="AF21" s="164"/>
      <c r="AG21" s="1398"/>
      <c r="AH21" s="1033"/>
      <c r="AI21" s="498"/>
      <c r="AJ21" s="498"/>
      <c r="AK21" s="29"/>
      <c r="AL21" s="1120" t="s">
        <v>81</v>
      </c>
      <c r="AM21" s="1121"/>
      <c r="AO21" s="1372" t="s">
        <v>221</v>
      </c>
      <c r="AP21" s="1373"/>
      <c r="AQ21" s="1373"/>
      <c r="AR21" s="1373"/>
      <c r="AS21" s="1373"/>
      <c r="AT21" s="1374"/>
      <c r="AW21" s="37" t="s">
        <v>72</v>
      </c>
      <c r="AX21" s="38">
        <f>ROW()</f>
        <v>21</v>
      </c>
    </row>
    <row r="22" spans="1:50" s="22" customFormat="1" ht="18" customHeight="1" x14ac:dyDescent="0.25">
      <c r="A22" s="1058"/>
      <c r="B22" s="164"/>
      <c r="C22" s="58"/>
      <c r="D22" s="272" t="s">
        <v>87</v>
      </c>
      <c r="E22" s="555">
        <f>SUM(D25:D64)</f>
        <v>1.0003526093088855</v>
      </c>
      <c r="F22" s="96"/>
      <c r="G22" s="1008">
        <v>2</v>
      </c>
      <c r="H22" s="28"/>
      <c r="I22" s="28"/>
      <c r="J22" s="47"/>
      <c r="K22" s="85"/>
      <c r="L22" s="1058"/>
      <c r="M22" s="1008">
        <v>2</v>
      </c>
      <c r="N22" s="28"/>
      <c r="O22" s="28"/>
      <c r="P22" s="47"/>
      <c r="Q22" s="280"/>
      <c r="R22" s="85"/>
      <c r="S22" s="1058"/>
      <c r="T22" s="164"/>
      <c r="U22" s="1010"/>
      <c r="V22" s="300"/>
      <c r="W22" s="135"/>
      <c r="X22" s="149" t="s">
        <v>87</v>
      </c>
      <c r="Y22" s="138">
        <f>SUM(X25:X64)</f>
        <v>10.003526093088858</v>
      </c>
      <c r="Z22" s="96"/>
      <c r="AA22" s="96"/>
      <c r="AB22" s="96"/>
      <c r="AC22" s="96"/>
      <c r="AD22" s="85"/>
      <c r="AE22" s="1058"/>
      <c r="AF22" s="164"/>
      <c r="AG22" s="272" t="s">
        <v>87</v>
      </c>
      <c r="AH22" s="555">
        <f>SUM(AH25:AH64)</f>
        <v>1.0003526093088855</v>
      </c>
      <c r="AI22" s="498"/>
      <c r="AJ22" s="498"/>
      <c r="AK22" s="29"/>
      <c r="AL22" s="1120" t="s">
        <v>90</v>
      </c>
      <c r="AM22" s="1121"/>
      <c r="AO22" s="1399" t="s">
        <v>271</v>
      </c>
      <c r="AP22" s="1400"/>
      <c r="AQ22" s="1400"/>
      <c r="AR22" s="1400"/>
      <c r="AS22" s="1400"/>
      <c r="AT22" s="1401"/>
      <c r="AW22" s="37" t="s">
        <v>72</v>
      </c>
      <c r="AX22" s="38">
        <f>ROW()</f>
        <v>22</v>
      </c>
    </row>
    <row r="23" spans="1:50" s="22" customFormat="1" ht="18" customHeight="1" thickBot="1" x14ac:dyDescent="0.3">
      <c r="A23" s="1058"/>
      <c r="B23" s="164"/>
      <c r="C23" s="58"/>
      <c r="D23" s="556" t="s">
        <v>88</v>
      </c>
      <c r="E23" s="555">
        <f>E22/E20</f>
        <v>0.10003526093088855</v>
      </c>
      <c r="F23" s="96"/>
      <c r="G23" s="1008">
        <v>3</v>
      </c>
      <c r="H23" s="28"/>
      <c r="I23" s="28"/>
      <c r="J23" s="47"/>
      <c r="K23" s="85"/>
      <c r="L23" s="1058"/>
      <c r="M23" s="1008">
        <v>3</v>
      </c>
      <c r="N23" s="28"/>
      <c r="O23" s="28"/>
      <c r="P23" s="47"/>
      <c r="Q23" s="280"/>
      <c r="R23" s="85"/>
      <c r="S23" s="1058"/>
      <c r="T23" s="164"/>
      <c r="U23" s="301"/>
      <c r="V23" s="169"/>
      <c r="W23" s="170"/>
      <c r="X23" s="171" t="s">
        <v>88</v>
      </c>
      <c r="Y23" s="138">
        <f>Y22/Y20</f>
        <v>0.10003526093088859</v>
      </c>
      <c r="Z23" s="96"/>
      <c r="AA23" s="96"/>
      <c r="AB23" s="96"/>
      <c r="AC23" s="96"/>
      <c r="AD23" s="85"/>
      <c r="AE23" s="1058"/>
      <c r="AF23" s="164"/>
      <c r="AG23" s="556" t="s">
        <v>88</v>
      </c>
      <c r="AH23" s="555">
        <f>AH22/AH20</f>
        <v>0.10003526093088855</v>
      </c>
      <c r="AI23" s="498"/>
      <c r="AJ23" s="498"/>
      <c r="AK23" s="29"/>
      <c r="AL23" s="1126" t="s">
        <v>167</v>
      </c>
      <c r="AM23" s="1127"/>
      <c r="AO23" s="1372" t="s">
        <v>217</v>
      </c>
      <c r="AP23" s="1373"/>
      <c r="AQ23" s="1373"/>
      <c r="AR23" s="1373"/>
      <c r="AS23" s="1373"/>
      <c r="AT23" s="1374"/>
      <c r="AW23" s="37" t="s">
        <v>72</v>
      </c>
      <c r="AX23" s="38">
        <f>ROW()</f>
        <v>23</v>
      </c>
    </row>
    <row r="24" spans="1:50" s="22" customFormat="1" ht="18" customHeight="1" x14ac:dyDescent="0.25">
      <c r="A24" s="1058"/>
      <c r="B24" s="166"/>
      <c r="C24" s="505" t="s">
        <v>38</v>
      </c>
      <c r="D24" s="627" t="s">
        <v>65</v>
      </c>
      <c r="E24" s="628" t="s">
        <v>75</v>
      </c>
      <c r="F24" s="96"/>
      <c r="G24" s="1008">
        <v>4</v>
      </c>
      <c r="H24" s="28"/>
      <c r="I24" s="28"/>
      <c r="J24" s="47"/>
      <c r="K24" s="85"/>
      <c r="L24" s="1058"/>
      <c r="M24" s="1008">
        <v>4</v>
      </c>
      <c r="N24" s="28" t="s">
        <v>320</v>
      </c>
      <c r="O24" s="28"/>
      <c r="P24" s="47"/>
      <c r="Q24" s="280"/>
      <c r="R24" s="85"/>
      <c r="S24" s="1058"/>
      <c r="T24" s="166"/>
      <c r="U24" s="172" t="s">
        <v>71</v>
      </c>
      <c r="V24" s="139" t="s">
        <v>86</v>
      </c>
      <c r="W24" s="225" t="s">
        <v>167</v>
      </c>
      <c r="X24" s="245" t="s">
        <v>65</v>
      </c>
      <c r="Y24" s="140" t="s">
        <v>75</v>
      </c>
      <c r="Z24" s="96"/>
      <c r="AA24" s="96"/>
      <c r="AB24" s="96"/>
      <c r="AC24" s="96"/>
      <c r="AD24" s="85"/>
      <c r="AE24" s="1058"/>
      <c r="AF24" s="166"/>
      <c r="AG24" s="505" t="s">
        <v>38</v>
      </c>
      <c r="AH24" s="506" t="s">
        <v>65</v>
      </c>
      <c r="AI24" s="498"/>
      <c r="AJ24" s="498"/>
      <c r="AK24" s="29"/>
      <c r="AL24" s="1124" t="s">
        <v>168</v>
      </c>
      <c r="AM24" s="1125"/>
      <c r="AO24" s="596" t="s">
        <v>246</v>
      </c>
      <c r="AP24" s="1402" t="s">
        <v>214</v>
      </c>
      <c r="AQ24" s="1402"/>
      <c r="AR24" s="1402"/>
      <c r="AS24" s="1402"/>
      <c r="AT24" s="1403"/>
      <c r="AW24" s="37" t="s">
        <v>72</v>
      </c>
      <c r="AX24" s="38">
        <f>ROW()</f>
        <v>24</v>
      </c>
    </row>
    <row r="25" spans="1:50" s="22" customFormat="1" ht="18" customHeight="1" x14ac:dyDescent="0.25">
      <c r="A25" s="1058"/>
      <c r="B25" s="541">
        <v>1</v>
      </c>
      <c r="C25" s="542" t="str">
        <f t="shared" ref="C25:C64" si="4">U25</f>
        <v>œufs entiers</v>
      </c>
      <c r="D25" s="606">
        <f>(X25/Y20)*E20</f>
        <v>7.0521861777150926E-4</v>
      </c>
      <c r="E25" s="629">
        <f>(Y25/Y20)*E20</f>
        <v>7.0521861777150926E-4</v>
      </c>
      <c r="F25" s="96"/>
      <c r="G25" s="1008">
        <v>5</v>
      </c>
      <c r="H25" s="28"/>
      <c r="I25" s="28"/>
      <c r="J25" s="47"/>
      <c r="K25" s="85"/>
      <c r="L25" s="1058"/>
      <c r="M25" s="1008">
        <v>5</v>
      </c>
      <c r="N25" s="28" t="s">
        <v>112</v>
      </c>
      <c r="O25" s="28"/>
      <c r="P25" s="47"/>
      <c r="Q25" s="280"/>
      <c r="R25" s="85"/>
      <c r="S25" s="1058"/>
      <c r="T25" s="193">
        <v>1</v>
      </c>
      <c r="U25" s="220" t="s">
        <v>91</v>
      </c>
      <c r="V25" s="215">
        <v>0.05</v>
      </c>
      <c r="W25" s="222">
        <v>1</v>
      </c>
      <c r="X25" s="246">
        <f>(V25/Y66)*Y20</f>
        <v>7.0521861777150929E-3</v>
      </c>
      <c r="Y25" s="32">
        <f t="shared" ref="Y25:Y64" si="5">X25*W25</f>
        <v>7.0521861777150929E-3</v>
      </c>
      <c r="Z25" s="96"/>
      <c r="AA25" s="96"/>
      <c r="AB25" s="96"/>
      <c r="AC25" s="96"/>
      <c r="AD25" s="85"/>
      <c r="AE25" s="1058"/>
      <c r="AF25" s="541">
        <v>1</v>
      </c>
      <c r="AG25" s="542" t="str">
        <f t="shared" ref="AG25:AG64" si="6">U25</f>
        <v>œufs entiers</v>
      </c>
      <c r="AH25" s="549">
        <f>(X25/Y20)*AH20</f>
        <v>7.0521861777150926E-4</v>
      </c>
      <c r="AI25" s="498"/>
      <c r="AJ25" s="498"/>
      <c r="AK25" s="29"/>
      <c r="AL25" s="1120" t="s">
        <v>125</v>
      </c>
      <c r="AM25" s="1121"/>
      <c r="AO25" s="510" t="s">
        <v>213</v>
      </c>
      <c r="AP25" s="59"/>
      <c r="AQ25" s="59"/>
      <c r="AR25" s="59"/>
      <c r="AS25" s="59"/>
      <c r="AT25" s="509"/>
      <c r="AW25" s="37" t="s">
        <v>72</v>
      </c>
      <c r="AX25" s="38">
        <f>ROW()</f>
        <v>25</v>
      </c>
    </row>
    <row r="26" spans="1:50" s="22" customFormat="1" ht="18" customHeight="1" x14ac:dyDescent="0.25">
      <c r="A26" s="1058"/>
      <c r="B26" s="550">
        <v>2</v>
      </c>
      <c r="C26" s="551" t="str">
        <f t="shared" si="4"/>
        <v>Poitrine de porc extra</v>
      </c>
      <c r="D26" s="603">
        <f>(X26/Y20)*E20</f>
        <v>0.22566995768688292</v>
      </c>
      <c r="E26" s="630">
        <f>(Y26/Y20)*E20</f>
        <v>0.22566995768688292</v>
      </c>
      <c r="F26" s="96"/>
      <c r="G26" s="1008">
        <v>6</v>
      </c>
      <c r="H26" s="28" t="s">
        <v>320</v>
      </c>
      <c r="I26" s="28"/>
      <c r="J26" s="47"/>
      <c r="K26" s="85"/>
      <c r="L26" s="1058"/>
      <c r="M26" s="1008">
        <v>6</v>
      </c>
      <c r="N26" s="28"/>
      <c r="O26" s="28"/>
      <c r="P26" s="47"/>
      <c r="Q26" s="280"/>
      <c r="R26" s="85"/>
      <c r="S26" s="1058"/>
      <c r="T26" s="207">
        <v>2</v>
      </c>
      <c r="U26" s="221" t="s">
        <v>39</v>
      </c>
      <c r="V26" s="55">
        <v>16</v>
      </c>
      <c r="W26" s="223">
        <v>1</v>
      </c>
      <c r="X26" s="247">
        <f>(V26/Y66)*Y20</f>
        <v>2.2566995768688294</v>
      </c>
      <c r="Y26" s="33">
        <f t="shared" si="5"/>
        <v>2.2566995768688294</v>
      </c>
      <c r="Z26" s="96"/>
      <c r="AA26" s="96"/>
      <c r="AB26" s="96"/>
      <c r="AC26" s="96"/>
      <c r="AD26" s="85"/>
      <c r="AE26" s="1058"/>
      <c r="AF26" s="550">
        <v>2</v>
      </c>
      <c r="AG26" s="551" t="str">
        <f t="shared" si="6"/>
        <v>Poitrine de porc extra</v>
      </c>
      <c r="AH26" s="557">
        <f>(X26/Y20)*AH20</f>
        <v>0.22566995768688292</v>
      </c>
      <c r="AI26" s="498"/>
      <c r="AJ26" s="498"/>
      <c r="AK26" s="29"/>
      <c r="AL26" s="1116" t="s">
        <v>169</v>
      </c>
      <c r="AM26" s="1117"/>
      <c r="AO26" s="1372" t="s">
        <v>222</v>
      </c>
      <c r="AP26" s="1373"/>
      <c r="AQ26" s="1373"/>
      <c r="AR26" s="1373"/>
      <c r="AS26" s="1373"/>
      <c r="AT26" s="1374"/>
      <c r="AW26" s="39" t="s">
        <v>73</v>
      </c>
      <c r="AX26" s="40">
        <f>ROW()</f>
        <v>26</v>
      </c>
    </row>
    <row r="27" spans="1:50" s="22" customFormat="1" ht="18" customHeight="1" x14ac:dyDescent="0.25">
      <c r="A27" s="1058"/>
      <c r="B27" s="541">
        <v>3</v>
      </c>
      <c r="C27" s="542" t="str">
        <f t="shared" si="4"/>
        <v>Gorge parée</v>
      </c>
      <c r="D27" s="606">
        <f>(X27/Y20)*E20</f>
        <v>0.22566995768688292</v>
      </c>
      <c r="E27" s="629">
        <f>(Y27/Y20)*E20</f>
        <v>0.22566995768688292</v>
      </c>
      <c r="F27" s="96"/>
      <c r="G27" s="1008">
        <v>7</v>
      </c>
      <c r="H27" s="28" t="s">
        <v>112</v>
      </c>
      <c r="I27" s="28"/>
      <c r="J27" s="47"/>
      <c r="K27" s="85"/>
      <c r="L27" s="1058"/>
      <c r="M27" s="1008">
        <v>7</v>
      </c>
      <c r="N27" s="28"/>
      <c r="O27" s="28"/>
      <c r="P27" s="47"/>
      <c r="Q27" s="280"/>
      <c r="R27" s="85"/>
      <c r="S27" s="1058"/>
      <c r="T27" s="193">
        <v>3</v>
      </c>
      <c r="U27" s="220" t="s">
        <v>40</v>
      </c>
      <c r="V27" s="215">
        <v>16</v>
      </c>
      <c r="W27" s="222">
        <v>1</v>
      </c>
      <c r="X27" s="246">
        <f>(V27/Y66)*Y20</f>
        <v>2.2566995768688294</v>
      </c>
      <c r="Y27" s="32">
        <f t="shared" si="5"/>
        <v>2.2566995768688294</v>
      </c>
      <c r="Z27" s="96"/>
      <c r="AA27" s="96"/>
      <c r="AB27" s="96"/>
      <c r="AC27" s="96"/>
      <c r="AD27" s="85"/>
      <c r="AE27" s="1058"/>
      <c r="AF27" s="541">
        <v>3</v>
      </c>
      <c r="AG27" s="542" t="str">
        <f t="shared" si="6"/>
        <v>Gorge parée</v>
      </c>
      <c r="AH27" s="549">
        <f>(X27/Y20)*AH20</f>
        <v>0.22566995768688292</v>
      </c>
      <c r="AI27" s="498"/>
      <c r="AJ27" s="498"/>
      <c r="AK27" s="29"/>
      <c r="AL27" s="1116" t="s">
        <v>170</v>
      </c>
      <c r="AM27" s="1117"/>
      <c r="AO27" s="1372" t="s">
        <v>223</v>
      </c>
      <c r="AP27" s="1373"/>
      <c r="AQ27" s="1373"/>
      <c r="AR27" s="1373"/>
      <c r="AS27" s="1373"/>
      <c r="AT27" s="1374"/>
      <c r="AW27" s="41" t="s">
        <v>73</v>
      </c>
      <c r="AX27" s="42">
        <f>ROW()</f>
        <v>27</v>
      </c>
    </row>
    <row r="28" spans="1:50" s="22" customFormat="1" ht="18" customHeight="1" x14ac:dyDescent="0.25">
      <c r="A28" s="1058"/>
      <c r="B28" s="550">
        <v>4</v>
      </c>
      <c r="C28" s="551" t="str">
        <f t="shared" si="4"/>
        <v>Lait entier 60°C ( aromatisé)</v>
      </c>
      <c r="D28" s="603">
        <f>(X28/Y20)*E20</f>
        <v>0.42313117066290545</v>
      </c>
      <c r="E28" s="630">
        <f>(Y28/Y20)*E20</f>
        <v>0.42313117066290545</v>
      </c>
      <c r="F28" s="96"/>
      <c r="G28" s="1008">
        <v>8</v>
      </c>
      <c r="H28" s="28"/>
      <c r="I28" s="28"/>
      <c r="J28" s="47"/>
      <c r="K28" s="85"/>
      <c r="L28" s="1058"/>
      <c r="M28" s="1008">
        <v>8</v>
      </c>
      <c r="N28" s="28"/>
      <c r="O28" s="28"/>
      <c r="P28" s="47"/>
      <c r="Q28" s="280"/>
      <c r="R28" s="85"/>
      <c r="S28" s="1058"/>
      <c r="T28" s="207">
        <v>4</v>
      </c>
      <c r="U28" s="221" t="s">
        <v>41</v>
      </c>
      <c r="V28" s="55">
        <v>30</v>
      </c>
      <c r="W28" s="223">
        <v>1</v>
      </c>
      <c r="X28" s="247">
        <f>(V28/Y66)*Y20</f>
        <v>4.2313117066290546</v>
      </c>
      <c r="Y28" s="33">
        <f t="shared" si="5"/>
        <v>4.2313117066290546</v>
      </c>
      <c r="Z28" s="96"/>
      <c r="AA28" s="96"/>
      <c r="AB28" s="96"/>
      <c r="AC28" s="96"/>
      <c r="AD28" s="85"/>
      <c r="AE28" s="1058"/>
      <c r="AF28" s="550">
        <v>4</v>
      </c>
      <c r="AG28" s="551" t="str">
        <f t="shared" si="6"/>
        <v>Lait entier 60°C ( aromatisé)</v>
      </c>
      <c r="AH28" s="557">
        <f>(X28/Y20)*AH20</f>
        <v>0.42313117066290545</v>
      </c>
      <c r="AI28" s="498"/>
      <c r="AJ28" s="498"/>
      <c r="AK28" s="29"/>
      <c r="AL28" s="463" t="s">
        <v>76</v>
      </c>
      <c r="AM28" s="464"/>
      <c r="AO28" s="1372" t="s">
        <v>215</v>
      </c>
      <c r="AP28" s="1373"/>
      <c r="AQ28" s="1373"/>
      <c r="AR28" s="1373"/>
      <c r="AS28" s="1373"/>
      <c r="AT28" s="1374"/>
      <c r="AW28" s="39" t="s">
        <v>73</v>
      </c>
      <c r="AX28" s="40">
        <f>ROW()</f>
        <v>28</v>
      </c>
    </row>
    <row r="29" spans="1:50" s="22" customFormat="1" ht="18" customHeight="1" x14ac:dyDescent="0.25">
      <c r="A29" s="1058"/>
      <c r="B29" s="541">
        <v>5</v>
      </c>
      <c r="C29" s="542" t="str">
        <f t="shared" si="4"/>
        <v>Œufs entiers</v>
      </c>
      <c r="D29" s="606">
        <f>(X29/Y20)*E20</f>
        <v>8.4626234132581107E-2</v>
      </c>
      <c r="E29" s="629">
        <f>(Y29/Y20)*E20</f>
        <v>8.4626234132581107E-2</v>
      </c>
      <c r="F29" s="96"/>
      <c r="G29" s="1008">
        <v>9</v>
      </c>
      <c r="H29" s="28"/>
      <c r="I29" s="28"/>
      <c r="J29" s="47"/>
      <c r="K29" s="85"/>
      <c r="L29" s="1058"/>
      <c r="M29" s="1008">
        <v>9</v>
      </c>
      <c r="N29" s="28" t="s">
        <v>344</v>
      </c>
      <c r="O29" s="28"/>
      <c r="P29" s="47"/>
      <c r="Q29" s="280"/>
      <c r="R29" s="85"/>
      <c r="S29" s="1058"/>
      <c r="T29" s="193">
        <v>5</v>
      </c>
      <c r="U29" s="220" t="s">
        <v>30</v>
      </c>
      <c r="V29" s="215">
        <v>6</v>
      </c>
      <c r="W29" s="222">
        <v>1</v>
      </c>
      <c r="X29" s="246">
        <f>(V29/Y66)*Y20</f>
        <v>0.84626234132581102</v>
      </c>
      <c r="Y29" s="32">
        <f t="shared" si="5"/>
        <v>0.84626234132581102</v>
      </c>
      <c r="Z29" s="96"/>
      <c r="AA29" s="96"/>
      <c r="AB29" s="96"/>
      <c r="AC29" s="96"/>
      <c r="AD29" s="85"/>
      <c r="AE29" s="1058"/>
      <c r="AF29" s="541">
        <v>5</v>
      </c>
      <c r="AG29" s="542" t="str">
        <f t="shared" si="6"/>
        <v>Œufs entiers</v>
      </c>
      <c r="AH29" s="549">
        <f>(X29/Y20)*AH20</f>
        <v>8.4626234132581107E-2</v>
      </c>
      <c r="AI29" s="498"/>
      <c r="AJ29" s="498"/>
      <c r="AK29" s="29"/>
      <c r="AL29" s="1007" t="s">
        <v>171</v>
      </c>
      <c r="AM29" s="464"/>
      <c r="AO29" s="511"/>
      <c r="AP29" s="508" t="s">
        <v>216</v>
      </c>
      <c r="AQ29" s="597">
        <v>0</v>
      </c>
      <c r="AR29" s="497" t="e">
        <v>#DIV/0!</v>
      </c>
      <c r="AS29" s="59"/>
      <c r="AT29" s="509"/>
      <c r="AW29" s="41" t="s">
        <v>73</v>
      </c>
      <c r="AX29" s="42">
        <f>ROW()</f>
        <v>29</v>
      </c>
    </row>
    <row r="30" spans="1:50" s="22" customFormat="1" ht="18" customHeight="1" thickBot="1" x14ac:dyDescent="0.3">
      <c r="A30" s="1058"/>
      <c r="B30" s="550">
        <v>6</v>
      </c>
      <c r="C30" s="551" t="str">
        <f t="shared" si="4"/>
        <v>Sel fin</v>
      </c>
      <c r="D30" s="603">
        <f>(X30/Y20)*E20</f>
        <v>2.3272214386459801E-2</v>
      </c>
      <c r="E30" s="630">
        <f>(Y30/Y20)*E20</f>
        <v>2.3272214386459801E-2</v>
      </c>
      <c r="F30" s="96"/>
      <c r="G30" s="1008">
        <v>10</v>
      </c>
      <c r="H30" s="28" t="s">
        <v>340</v>
      </c>
      <c r="I30" s="28"/>
      <c r="J30" s="47"/>
      <c r="K30" s="85"/>
      <c r="L30" s="1058"/>
      <c r="M30" s="1008">
        <v>10</v>
      </c>
      <c r="N30" s="28"/>
      <c r="O30" s="28"/>
      <c r="P30" s="47"/>
      <c r="Q30" s="280"/>
      <c r="R30" s="85"/>
      <c r="S30" s="1058"/>
      <c r="T30" s="207">
        <v>6</v>
      </c>
      <c r="U30" s="221" t="s">
        <v>42</v>
      </c>
      <c r="V30" s="55">
        <v>1.65</v>
      </c>
      <c r="W30" s="223">
        <v>1</v>
      </c>
      <c r="X30" s="247">
        <f>(V30/Y66)*Y20</f>
        <v>0.23272214386459802</v>
      </c>
      <c r="Y30" s="33">
        <f t="shared" si="5"/>
        <v>0.23272214386459802</v>
      </c>
      <c r="Z30" s="96"/>
      <c r="AA30" s="96"/>
      <c r="AB30" s="96"/>
      <c r="AC30" s="96"/>
      <c r="AD30" s="85"/>
      <c r="AE30" s="1058"/>
      <c r="AF30" s="550">
        <v>6</v>
      </c>
      <c r="AG30" s="551" t="str">
        <f t="shared" si="6"/>
        <v>Sel fin</v>
      </c>
      <c r="AH30" s="557">
        <f>(X30/Y20)*AH20</f>
        <v>2.3272214386459801E-2</v>
      </c>
      <c r="AI30" s="498"/>
      <c r="AJ30" s="498"/>
      <c r="AK30" s="29"/>
      <c r="AL30" s="1120" t="s">
        <v>172</v>
      </c>
      <c r="AM30" s="1121"/>
      <c r="AO30" s="512"/>
      <c r="AP30" s="513"/>
      <c r="AQ30" s="513"/>
      <c r="AR30" s="513"/>
      <c r="AS30" s="513"/>
      <c r="AT30" s="514"/>
      <c r="AW30" s="39" t="s">
        <v>73</v>
      </c>
      <c r="AX30" s="40">
        <f>ROW()</f>
        <v>30</v>
      </c>
    </row>
    <row r="31" spans="1:50" s="22" customFormat="1" ht="18" customHeight="1" x14ac:dyDescent="0.25">
      <c r="A31" s="1058"/>
      <c r="B31" s="541">
        <v>7</v>
      </c>
      <c r="C31" s="542" t="str">
        <f t="shared" si="4"/>
        <v>Poivre blanc</v>
      </c>
      <c r="D31" s="606">
        <f>(X31/Y20)*E20</f>
        <v>1.4104372355430185E-3</v>
      </c>
      <c r="E31" s="629">
        <f>(Y31/Y20)*E20</f>
        <v>1.4104372355430185E-3</v>
      </c>
      <c r="F31" s="96"/>
      <c r="G31" s="1008">
        <v>11</v>
      </c>
      <c r="H31" s="28" t="s">
        <v>347</v>
      </c>
      <c r="I31" s="28"/>
      <c r="J31" s="47"/>
      <c r="K31" s="85"/>
      <c r="L31" s="1058"/>
      <c r="M31" s="1008">
        <v>11</v>
      </c>
      <c r="N31" s="28" t="s">
        <v>341</v>
      </c>
      <c r="O31" s="28"/>
      <c r="P31" s="47"/>
      <c r="Q31" s="280"/>
      <c r="R31" s="85"/>
      <c r="S31" s="1058"/>
      <c r="T31" s="193">
        <v>7</v>
      </c>
      <c r="U31" s="220" t="s">
        <v>43</v>
      </c>
      <c r="V31" s="215">
        <v>0.1</v>
      </c>
      <c r="W31" s="222">
        <v>1</v>
      </c>
      <c r="X31" s="246">
        <f>(V31/Y66)*Y20</f>
        <v>1.4104372355430186E-2</v>
      </c>
      <c r="Y31" s="32">
        <f t="shared" si="5"/>
        <v>1.4104372355430186E-2</v>
      </c>
      <c r="Z31" s="96"/>
      <c r="AA31" s="96"/>
      <c r="AB31" s="96"/>
      <c r="AC31" s="96"/>
      <c r="AD31" s="85"/>
      <c r="AE31" s="1058"/>
      <c r="AF31" s="541">
        <v>7</v>
      </c>
      <c r="AG31" s="542" t="str">
        <f t="shared" si="6"/>
        <v>Poivre blanc</v>
      </c>
      <c r="AH31" s="549">
        <f>(X31/Y20)*AH20</f>
        <v>1.4104372355430185E-3</v>
      </c>
      <c r="AI31" s="498"/>
      <c r="AJ31" s="498"/>
      <c r="AK31" s="29"/>
      <c r="AL31" s="1132" t="s">
        <v>50</v>
      </c>
      <c r="AM31" s="1133"/>
      <c r="AN31" s="29"/>
      <c r="AO31" s="29"/>
      <c r="AP31" s="29"/>
      <c r="AQ31" s="29"/>
      <c r="AR31" s="29"/>
      <c r="AS31" s="29"/>
      <c r="AW31" s="41" t="s">
        <v>73</v>
      </c>
      <c r="AX31" s="42">
        <f>ROW()</f>
        <v>31</v>
      </c>
    </row>
    <row r="32" spans="1:50" s="22" customFormat="1" ht="18" customHeight="1" x14ac:dyDescent="0.25">
      <c r="A32" s="1058"/>
      <c r="B32" s="550">
        <v>8</v>
      </c>
      <c r="C32" s="551" t="str">
        <f t="shared" si="4"/>
        <v>4 épices</v>
      </c>
      <c r="D32" s="603">
        <f>(X32/Y20)*E20</f>
        <v>1.4104372355430185E-3</v>
      </c>
      <c r="E32" s="630">
        <f>(Y32/Y20)*E20</f>
        <v>7.0521861777150937E-3</v>
      </c>
      <c r="F32" s="96"/>
      <c r="G32" s="1008">
        <v>12</v>
      </c>
      <c r="H32" s="28" t="s">
        <v>348</v>
      </c>
      <c r="I32" s="28"/>
      <c r="J32" s="47"/>
      <c r="K32" s="85"/>
      <c r="L32" s="1058"/>
      <c r="M32" s="1008">
        <v>12</v>
      </c>
      <c r="N32" s="28" t="s">
        <v>342</v>
      </c>
      <c r="O32" s="28"/>
      <c r="P32" s="47"/>
      <c r="Q32" s="280"/>
      <c r="R32" s="85"/>
      <c r="S32" s="1058"/>
      <c r="T32" s="207">
        <v>8</v>
      </c>
      <c r="U32" s="221" t="s">
        <v>44</v>
      </c>
      <c r="V32" s="55">
        <v>0.1</v>
      </c>
      <c r="W32" s="223">
        <v>5</v>
      </c>
      <c r="X32" s="247">
        <f>(V32/Y66)*Y20</f>
        <v>1.4104372355430186E-2</v>
      </c>
      <c r="Y32" s="33">
        <f t="shared" si="5"/>
        <v>7.0521861777150932E-2</v>
      </c>
      <c r="Z32" s="96"/>
      <c r="AA32" s="96"/>
      <c r="AB32" s="96"/>
      <c r="AC32" s="96"/>
      <c r="AD32" s="85"/>
      <c r="AE32" s="1058"/>
      <c r="AF32" s="550">
        <v>8</v>
      </c>
      <c r="AG32" s="551" t="str">
        <f t="shared" si="6"/>
        <v>4 épices</v>
      </c>
      <c r="AH32" s="557">
        <f>(X32/Y20)*AH20</f>
        <v>1.4104372355430185E-3</v>
      </c>
      <c r="AI32" s="498"/>
      <c r="AJ32" s="498"/>
      <c r="AK32" s="29"/>
      <c r="AL32" s="1134" t="s">
        <v>65</v>
      </c>
      <c r="AM32" s="1135"/>
      <c r="AN32" s="29"/>
      <c r="AO32" s="29"/>
      <c r="AP32" s="29"/>
      <c r="AQ32" s="29"/>
      <c r="AR32" s="29"/>
      <c r="AS32" s="29"/>
      <c r="AW32" s="39" t="s">
        <v>73</v>
      </c>
      <c r="AX32" s="40">
        <f>ROW()</f>
        <v>32</v>
      </c>
    </row>
    <row r="33" spans="1:50" s="22" customFormat="1" ht="18" customHeight="1" x14ac:dyDescent="0.25">
      <c r="A33" s="1058"/>
      <c r="B33" s="541">
        <v>9</v>
      </c>
      <c r="C33" s="542" t="str">
        <f t="shared" si="4"/>
        <v>Cognac</v>
      </c>
      <c r="D33" s="606">
        <f>(X33/Y20)*E20</f>
        <v>1.4104372355430182E-2</v>
      </c>
      <c r="E33" s="629">
        <f>(Y33/Y20)*E20</f>
        <v>1.4104372355430182E-2</v>
      </c>
      <c r="F33" s="96"/>
      <c r="G33" s="1008">
        <v>13</v>
      </c>
      <c r="H33" s="28" t="s">
        <v>346</v>
      </c>
      <c r="I33" s="28"/>
      <c r="J33" s="47"/>
      <c r="K33" s="85"/>
      <c r="L33" s="1058"/>
      <c r="M33" s="1008">
        <v>13</v>
      </c>
      <c r="N33" s="28" t="s">
        <v>343</v>
      </c>
      <c r="O33" s="28"/>
      <c r="P33" s="47"/>
      <c r="Q33" s="280"/>
      <c r="R33" s="85"/>
      <c r="S33" s="1058"/>
      <c r="T33" s="193">
        <v>9</v>
      </c>
      <c r="U33" s="220" t="s">
        <v>46</v>
      </c>
      <c r="V33" s="215">
        <v>1</v>
      </c>
      <c r="W33" s="222">
        <v>1</v>
      </c>
      <c r="X33" s="246">
        <f>(V33/Y66)*Y20</f>
        <v>0.14104372355430184</v>
      </c>
      <c r="Y33" s="32">
        <f t="shared" si="5"/>
        <v>0.14104372355430184</v>
      </c>
      <c r="Z33" s="96"/>
      <c r="AA33" s="96"/>
      <c r="AB33" s="96"/>
      <c r="AC33" s="96"/>
      <c r="AD33" s="85"/>
      <c r="AE33" s="1058"/>
      <c r="AF33" s="541">
        <v>9</v>
      </c>
      <c r="AG33" s="542" t="str">
        <f t="shared" si="6"/>
        <v>Cognac</v>
      </c>
      <c r="AH33" s="549">
        <f>(X33/Y20)*AH20</f>
        <v>1.4104372355430182E-2</v>
      </c>
      <c r="AI33" s="498"/>
      <c r="AJ33" s="498"/>
      <c r="AK33" s="29"/>
      <c r="AL33" s="1134" t="s">
        <v>75</v>
      </c>
      <c r="AM33" s="1135"/>
      <c r="AN33" s="29"/>
      <c r="AO33" s="29"/>
      <c r="AP33" s="29"/>
      <c r="AQ33" s="29"/>
      <c r="AR33" s="29"/>
      <c r="AS33" s="29"/>
      <c r="AW33" s="41" t="s">
        <v>73</v>
      </c>
      <c r="AX33" s="42">
        <f>ROW()</f>
        <v>33</v>
      </c>
    </row>
    <row r="34" spans="1:50" s="22" customFormat="1" ht="18" customHeight="1" x14ac:dyDescent="0.25">
      <c r="A34" s="1058"/>
      <c r="B34" s="550">
        <v>10</v>
      </c>
      <c r="C34" s="551" t="str">
        <f t="shared" si="4"/>
        <v xml:space="preserve">Eau de fleurs d' oranger </v>
      </c>
      <c r="D34" s="603">
        <f>(X34/Y20)*E20</f>
        <v>3.5260930888575463E-4</v>
      </c>
      <c r="E34" s="630">
        <f>(Y34/Y20)*E20</f>
        <v>3.5260930888575469E-3</v>
      </c>
      <c r="F34" s="96"/>
      <c r="G34" s="1008">
        <v>14</v>
      </c>
      <c r="H34" s="28"/>
      <c r="I34" s="28"/>
      <c r="J34" s="47"/>
      <c r="K34" s="85"/>
      <c r="L34" s="1058"/>
      <c r="M34" s="1008">
        <v>14</v>
      </c>
      <c r="N34" s="28"/>
      <c r="O34" s="28"/>
      <c r="P34" s="47"/>
      <c r="Q34" s="280"/>
      <c r="R34" s="85"/>
      <c r="S34" s="1058"/>
      <c r="T34" s="207">
        <v>10</v>
      </c>
      <c r="U34" s="221" t="s">
        <v>45</v>
      </c>
      <c r="V34" s="55">
        <v>2.5000000000000001E-2</v>
      </c>
      <c r="W34" s="223">
        <v>10</v>
      </c>
      <c r="X34" s="247">
        <f>(V34/Y66)*Y20</f>
        <v>3.5260930888575464E-3</v>
      </c>
      <c r="Y34" s="33">
        <f t="shared" si="5"/>
        <v>3.5260930888575466E-2</v>
      </c>
      <c r="Z34" s="96"/>
      <c r="AA34" s="96"/>
      <c r="AB34" s="96"/>
      <c r="AC34" s="96"/>
      <c r="AD34" s="85"/>
      <c r="AE34" s="1058"/>
      <c r="AF34" s="550">
        <v>10</v>
      </c>
      <c r="AG34" s="551" t="str">
        <f t="shared" si="6"/>
        <v xml:space="preserve">Eau de fleurs d' oranger </v>
      </c>
      <c r="AH34" s="557">
        <f>(X34/Y20)*AH20</f>
        <v>3.5260930888575463E-4</v>
      </c>
      <c r="AI34" s="498"/>
      <c r="AJ34" s="498"/>
      <c r="AK34" s="29"/>
      <c r="AL34" s="1140"/>
      <c r="AM34" s="1141"/>
      <c r="AN34" s="29"/>
      <c r="AO34" s="29"/>
      <c r="AP34" s="29"/>
      <c r="AQ34" s="29"/>
      <c r="AR34" s="29"/>
      <c r="AS34" s="29"/>
      <c r="AW34" s="39" t="s">
        <v>73</v>
      </c>
      <c r="AX34" s="40">
        <f>ROW()</f>
        <v>34</v>
      </c>
    </row>
    <row r="35" spans="1:50" s="22" customFormat="1" ht="18" customHeight="1" x14ac:dyDescent="0.25">
      <c r="A35" s="1058"/>
      <c r="B35" s="541">
        <v>11</v>
      </c>
      <c r="C35" s="542">
        <f t="shared" si="4"/>
        <v>0</v>
      </c>
      <c r="D35" s="606">
        <f>(X35/Y20)*E20</f>
        <v>0</v>
      </c>
      <c r="E35" s="629">
        <f>(Y35/Y20)*E20</f>
        <v>0</v>
      </c>
      <c r="F35" s="96"/>
      <c r="G35" s="1008">
        <v>15</v>
      </c>
      <c r="H35" s="28" t="s">
        <v>349</v>
      </c>
      <c r="I35" s="28"/>
      <c r="J35" s="47"/>
      <c r="K35" s="85"/>
      <c r="L35" s="1058"/>
      <c r="M35" s="1008">
        <v>15</v>
      </c>
      <c r="N35" s="28" t="s">
        <v>345</v>
      </c>
      <c r="O35" s="28"/>
      <c r="P35" s="47"/>
      <c r="Q35" s="280"/>
      <c r="R35" s="85"/>
      <c r="S35" s="1058"/>
      <c r="T35" s="193">
        <v>11</v>
      </c>
      <c r="U35" s="220"/>
      <c r="V35" s="215"/>
      <c r="W35" s="222">
        <v>0</v>
      </c>
      <c r="X35" s="246">
        <f>(V35/Y66)*Y20</f>
        <v>0</v>
      </c>
      <c r="Y35" s="32">
        <f t="shared" si="5"/>
        <v>0</v>
      </c>
      <c r="Z35" s="96"/>
      <c r="AA35" s="96"/>
      <c r="AB35" s="96"/>
      <c r="AC35" s="96"/>
      <c r="AD35" s="85"/>
      <c r="AE35" s="1058"/>
      <c r="AF35" s="541">
        <v>11</v>
      </c>
      <c r="AG35" s="542">
        <f t="shared" si="6"/>
        <v>0</v>
      </c>
      <c r="AH35" s="549">
        <f>(X35/Y20)*AH20</f>
        <v>0</v>
      </c>
      <c r="AI35" s="498"/>
      <c r="AJ35" s="498"/>
      <c r="AK35" s="29"/>
      <c r="AL35" s="1404" t="s">
        <v>272</v>
      </c>
      <c r="AM35" s="1404"/>
      <c r="AN35" s="29"/>
      <c r="AO35" s="29"/>
      <c r="AP35" s="29"/>
      <c r="AQ35" s="29"/>
      <c r="AR35" s="29"/>
      <c r="AS35" s="29"/>
      <c r="AT35" s="29"/>
      <c r="AW35" s="41" t="s">
        <v>73</v>
      </c>
      <c r="AX35" s="42">
        <f>ROW()</f>
        <v>35</v>
      </c>
    </row>
    <row r="36" spans="1:50" s="22" customFormat="1" ht="18" customHeight="1" x14ac:dyDescent="0.25">
      <c r="A36" s="1058"/>
      <c r="B36" s="550">
        <v>12</v>
      </c>
      <c r="C36" s="551">
        <f t="shared" si="4"/>
        <v>0</v>
      </c>
      <c r="D36" s="603">
        <f>(X36/Y20)*E20</f>
        <v>0</v>
      </c>
      <c r="E36" s="630">
        <f>(Y36/Y20)*E20</f>
        <v>0</v>
      </c>
      <c r="F36" s="96"/>
      <c r="G36" s="1008">
        <v>16</v>
      </c>
      <c r="H36" s="28" t="s">
        <v>350</v>
      </c>
      <c r="I36" s="28"/>
      <c r="J36" s="47"/>
      <c r="K36" s="85"/>
      <c r="L36" s="1058"/>
      <c r="M36" s="1008">
        <v>16</v>
      </c>
      <c r="N36" s="28" t="s">
        <v>346</v>
      </c>
      <c r="O36" s="28"/>
      <c r="P36" s="47"/>
      <c r="Q36" s="280"/>
      <c r="R36" s="85"/>
      <c r="S36" s="1058"/>
      <c r="T36" s="207">
        <v>12</v>
      </c>
      <c r="U36" s="221"/>
      <c r="V36" s="55"/>
      <c r="W36" s="223">
        <v>0</v>
      </c>
      <c r="X36" s="247">
        <f>(V36/Y66)*Y20</f>
        <v>0</v>
      </c>
      <c r="Y36" s="33">
        <f t="shared" si="5"/>
        <v>0</v>
      </c>
      <c r="Z36" s="96"/>
      <c r="AA36" s="96"/>
      <c r="AB36" s="96"/>
      <c r="AC36" s="96"/>
      <c r="AD36" s="85"/>
      <c r="AE36" s="1058"/>
      <c r="AF36" s="550">
        <v>12</v>
      </c>
      <c r="AG36" s="551">
        <f t="shared" si="6"/>
        <v>0</v>
      </c>
      <c r="AH36" s="557">
        <f>(X36/Y20)*AH20</f>
        <v>0</v>
      </c>
      <c r="AI36" s="498"/>
      <c r="AJ36" s="498"/>
      <c r="AK36" s="29"/>
      <c r="AL36" s="1405"/>
      <c r="AM36" s="1405"/>
      <c r="AP36" s="29"/>
      <c r="AQ36" s="29"/>
      <c r="AR36" s="29"/>
      <c r="AS36" s="29"/>
      <c r="AW36" s="39" t="s">
        <v>73</v>
      </c>
      <c r="AX36" s="40">
        <f>ROW()</f>
        <v>36</v>
      </c>
    </row>
    <row r="37" spans="1:50" s="22" customFormat="1" ht="18" customHeight="1" x14ac:dyDescent="0.25">
      <c r="A37" s="1058"/>
      <c r="B37" s="541">
        <v>13</v>
      </c>
      <c r="C37" s="542">
        <f t="shared" si="4"/>
        <v>0</v>
      </c>
      <c r="D37" s="606">
        <f>(X37/Y20)*E20</f>
        <v>0</v>
      </c>
      <c r="E37" s="629">
        <f>(Y37/Y20)*E20</f>
        <v>0</v>
      </c>
      <c r="F37" s="96"/>
      <c r="G37" s="1008">
        <v>17</v>
      </c>
      <c r="H37" s="28"/>
      <c r="I37" s="28"/>
      <c r="J37" s="47"/>
      <c r="K37" s="85"/>
      <c r="L37" s="1058"/>
      <c r="M37" s="1008">
        <v>17</v>
      </c>
      <c r="N37" s="28"/>
      <c r="O37" s="28"/>
      <c r="P37" s="47"/>
      <c r="Q37" s="280"/>
      <c r="R37" s="85"/>
      <c r="S37" s="1058"/>
      <c r="T37" s="193">
        <v>13</v>
      </c>
      <c r="U37" s="220"/>
      <c r="V37" s="215"/>
      <c r="W37" s="222">
        <v>0</v>
      </c>
      <c r="X37" s="246">
        <f>(V37/Y66)*Y20</f>
        <v>0</v>
      </c>
      <c r="Y37" s="32">
        <f t="shared" si="5"/>
        <v>0</v>
      </c>
      <c r="Z37" s="96"/>
      <c r="AA37" s="96"/>
      <c r="AB37" s="96"/>
      <c r="AC37" s="96"/>
      <c r="AD37" s="85"/>
      <c r="AE37" s="1058"/>
      <c r="AF37" s="541">
        <v>13</v>
      </c>
      <c r="AG37" s="542">
        <f t="shared" si="6"/>
        <v>0</v>
      </c>
      <c r="AH37" s="549">
        <f>(X37/Y20)*AH20</f>
        <v>0</v>
      </c>
      <c r="AI37" s="498"/>
      <c r="AJ37" s="498"/>
      <c r="AK37" s="29"/>
      <c r="AL37" s="1412" t="s">
        <v>273</v>
      </c>
      <c r="AM37" s="1412"/>
      <c r="AP37" s="29"/>
      <c r="AQ37" s="29"/>
      <c r="AR37" s="29"/>
      <c r="AS37" s="29"/>
      <c r="AW37" s="41" t="s">
        <v>73</v>
      </c>
      <c r="AX37" s="42">
        <f>ROW()</f>
        <v>37</v>
      </c>
    </row>
    <row r="38" spans="1:50" s="22" customFormat="1" ht="18" customHeight="1" x14ac:dyDescent="0.25">
      <c r="A38" s="1058"/>
      <c r="B38" s="550">
        <v>14</v>
      </c>
      <c r="C38" s="551">
        <f t="shared" si="4"/>
        <v>0</v>
      </c>
      <c r="D38" s="603">
        <f>(X38/Y20)*E20</f>
        <v>0</v>
      </c>
      <c r="E38" s="630">
        <f>(Y38/Y20)*E20</f>
        <v>0</v>
      </c>
      <c r="F38" s="96"/>
      <c r="G38" s="1008">
        <v>18</v>
      </c>
      <c r="H38" s="28"/>
      <c r="I38" s="28"/>
      <c r="J38" s="47"/>
      <c r="K38" s="85"/>
      <c r="L38" s="1058"/>
      <c r="M38" s="1008">
        <v>18</v>
      </c>
      <c r="N38" s="28"/>
      <c r="O38" s="28"/>
      <c r="P38" s="47"/>
      <c r="Q38" s="280"/>
      <c r="R38" s="85"/>
      <c r="S38" s="1058"/>
      <c r="T38" s="207">
        <v>14</v>
      </c>
      <c r="U38" s="221"/>
      <c r="V38" s="55"/>
      <c r="W38" s="223">
        <v>0</v>
      </c>
      <c r="X38" s="247">
        <f>(V38/Y66)*Y20</f>
        <v>0</v>
      </c>
      <c r="Y38" s="33">
        <f t="shared" si="5"/>
        <v>0</v>
      </c>
      <c r="Z38" s="96"/>
      <c r="AA38" s="96"/>
      <c r="AB38" s="96"/>
      <c r="AC38" s="96"/>
      <c r="AD38" s="85"/>
      <c r="AE38" s="1058"/>
      <c r="AF38" s="550">
        <v>14</v>
      </c>
      <c r="AG38" s="551">
        <f t="shared" si="6"/>
        <v>0</v>
      </c>
      <c r="AH38" s="557">
        <f>(X38/Y20)*AH20</f>
        <v>0</v>
      </c>
      <c r="AI38" s="498"/>
      <c r="AJ38" s="498"/>
      <c r="AK38" s="29"/>
      <c r="AL38" s="1412"/>
      <c r="AM38" s="1412"/>
      <c r="AP38" s="29"/>
      <c r="AQ38" s="29"/>
      <c r="AR38" s="29"/>
      <c r="AS38" s="29"/>
      <c r="AT38" s="29"/>
      <c r="AW38" s="39" t="s">
        <v>73</v>
      </c>
      <c r="AX38" s="40">
        <f>ROW()</f>
        <v>38</v>
      </c>
    </row>
    <row r="39" spans="1:50" s="22" customFormat="1" ht="18" customHeight="1" x14ac:dyDescent="0.25">
      <c r="A39" s="1058"/>
      <c r="B39" s="541">
        <v>15</v>
      </c>
      <c r="C39" s="542">
        <f t="shared" si="4"/>
        <v>0</v>
      </c>
      <c r="D39" s="606">
        <f>(X39/Y20)*E20</f>
        <v>0</v>
      </c>
      <c r="E39" s="629">
        <f>(Y39/Y20)*E20</f>
        <v>0</v>
      </c>
      <c r="F39" s="96"/>
      <c r="G39" s="1008">
        <v>19</v>
      </c>
      <c r="H39" s="28"/>
      <c r="I39" s="28"/>
      <c r="J39" s="47"/>
      <c r="K39" s="85"/>
      <c r="L39" s="1058"/>
      <c r="M39" s="1008">
        <v>19</v>
      </c>
      <c r="N39" s="28"/>
      <c r="O39" s="28"/>
      <c r="P39" s="47"/>
      <c r="Q39" s="280"/>
      <c r="R39" s="85"/>
      <c r="S39" s="1058"/>
      <c r="T39" s="193">
        <v>15</v>
      </c>
      <c r="U39" s="220"/>
      <c r="V39" s="215"/>
      <c r="W39" s="222">
        <v>0</v>
      </c>
      <c r="X39" s="246">
        <f>(V39/Y66)*Y20</f>
        <v>0</v>
      </c>
      <c r="Y39" s="32">
        <f t="shared" si="5"/>
        <v>0</v>
      </c>
      <c r="Z39" s="96"/>
      <c r="AA39" s="96"/>
      <c r="AB39" s="96"/>
      <c r="AC39" s="96"/>
      <c r="AD39" s="85"/>
      <c r="AE39" s="1058"/>
      <c r="AF39" s="541">
        <v>15</v>
      </c>
      <c r="AG39" s="542">
        <f t="shared" si="6"/>
        <v>0</v>
      </c>
      <c r="AH39" s="549">
        <f>(X39/Y20)*AH20</f>
        <v>0</v>
      </c>
      <c r="AI39" s="498"/>
      <c r="AJ39" s="498"/>
      <c r="AK39" s="29"/>
      <c r="AL39" s="1412"/>
      <c r="AM39" s="1412"/>
      <c r="AW39" s="41" t="s">
        <v>73</v>
      </c>
      <c r="AX39" s="42">
        <f>ROW()</f>
        <v>39</v>
      </c>
    </row>
    <row r="40" spans="1:50" s="22" customFormat="1" ht="18" customHeight="1" x14ac:dyDescent="0.25">
      <c r="A40" s="1058"/>
      <c r="B40" s="550">
        <v>16</v>
      </c>
      <c r="C40" s="551">
        <f t="shared" si="4"/>
        <v>0</v>
      </c>
      <c r="D40" s="603">
        <f>(X40/Y20)*E20</f>
        <v>0</v>
      </c>
      <c r="E40" s="630">
        <f>(Y40/Y20)*E20</f>
        <v>0</v>
      </c>
      <c r="F40" s="96"/>
      <c r="G40" s="1008">
        <v>20</v>
      </c>
      <c r="H40" s="28"/>
      <c r="I40" s="28"/>
      <c r="J40" s="47"/>
      <c r="K40" s="85"/>
      <c r="L40" s="1058"/>
      <c r="M40" s="1008">
        <v>20</v>
      </c>
      <c r="N40" s="28"/>
      <c r="O40" s="28"/>
      <c r="P40" s="47"/>
      <c r="Q40" s="280"/>
      <c r="R40" s="85"/>
      <c r="S40" s="1058"/>
      <c r="T40" s="207">
        <v>16</v>
      </c>
      <c r="U40" s="221"/>
      <c r="V40" s="55"/>
      <c r="W40" s="223">
        <v>0</v>
      </c>
      <c r="X40" s="247">
        <f>(V40/Y66)*Y20</f>
        <v>0</v>
      </c>
      <c r="Y40" s="33">
        <f t="shared" si="5"/>
        <v>0</v>
      </c>
      <c r="Z40" s="96"/>
      <c r="AA40" s="96"/>
      <c r="AB40" s="96"/>
      <c r="AC40" s="96"/>
      <c r="AD40" s="85"/>
      <c r="AE40" s="1058"/>
      <c r="AF40" s="550">
        <v>16</v>
      </c>
      <c r="AG40" s="551">
        <f t="shared" si="6"/>
        <v>0</v>
      </c>
      <c r="AH40" s="557">
        <f>(X40/Y20)*AH20</f>
        <v>0</v>
      </c>
      <c r="AI40" s="498"/>
      <c r="AJ40" s="498"/>
      <c r="AK40" s="29"/>
      <c r="AL40" s="569"/>
      <c r="AM40" s="569"/>
      <c r="AN40" s="29"/>
      <c r="AO40" s="29"/>
      <c r="AP40" s="29"/>
      <c r="AQ40" s="29"/>
      <c r="AR40" s="29"/>
      <c r="AS40" s="29"/>
      <c r="AW40" s="39" t="s">
        <v>73</v>
      </c>
      <c r="AX40" s="40">
        <f>ROW()</f>
        <v>40</v>
      </c>
    </row>
    <row r="41" spans="1:50" s="22" customFormat="1" ht="18" customHeight="1" x14ac:dyDescent="0.25">
      <c r="A41" s="1058"/>
      <c r="B41" s="541">
        <v>17</v>
      </c>
      <c r="C41" s="542">
        <f t="shared" si="4"/>
        <v>0</v>
      </c>
      <c r="D41" s="606">
        <f>(X41/Y20)*E20</f>
        <v>0</v>
      </c>
      <c r="E41" s="629">
        <f>(Y41/Y20)*E20</f>
        <v>0</v>
      </c>
      <c r="F41" s="96"/>
      <c r="G41" s="1008">
        <v>21</v>
      </c>
      <c r="H41" s="28"/>
      <c r="I41" s="28"/>
      <c r="J41" s="47"/>
      <c r="K41" s="85"/>
      <c r="L41" s="1058"/>
      <c r="M41" s="1008">
        <v>21</v>
      </c>
      <c r="N41" s="28"/>
      <c r="O41" s="28"/>
      <c r="P41" s="47"/>
      <c r="Q41" s="280"/>
      <c r="R41" s="85"/>
      <c r="S41" s="1058"/>
      <c r="T41" s="193">
        <v>17</v>
      </c>
      <c r="U41" s="220"/>
      <c r="V41" s="215"/>
      <c r="W41" s="222">
        <v>0</v>
      </c>
      <c r="X41" s="246">
        <f>(V41/Y66)*Y20</f>
        <v>0</v>
      </c>
      <c r="Y41" s="32">
        <f t="shared" si="5"/>
        <v>0</v>
      </c>
      <c r="Z41" s="96"/>
      <c r="AA41" s="96"/>
      <c r="AB41" s="96"/>
      <c r="AC41" s="96"/>
      <c r="AD41" s="85"/>
      <c r="AE41" s="1058"/>
      <c r="AF41" s="541">
        <v>17</v>
      </c>
      <c r="AG41" s="542">
        <f t="shared" si="6"/>
        <v>0</v>
      </c>
      <c r="AH41" s="549">
        <f>(X41/Y20)*AH20</f>
        <v>0</v>
      </c>
      <c r="AI41" s="498"/>
      <c r="AJ41" s="498"/>
      <c r="AK41" s="29"/>
      <c r="AL41" s="1413" t="s">
        <v>63</v>
      </c>
      <c r="AM41" s="1413"/>
      <c r="AN41" s="1413"/>
      <c r="AO41" s="1413"/>
      <c r="AP41" s="29"/>
      <c r="AQ41" s="29"/>
      <c r="AR41" s="29"/>
      <c r="AS41" s="29"/>
      <c r="AW41" s="41" t="s">
        <v>73</v>
      </c>
      <c r="AX41" s="42">
        <f>ROW()</f>
        <v>41</v>
      </c>
    </row>
    <row r="42" spans="1:50" s="22" customFormat="1" ht="18" customHeight="1" x14ac:dyDescent="0.25">
      <c r="A42" s="1058"/>
      <c r="B42" s="550">
        <v>18</v>
      </c>
      <c r="C42" s="551">
        <f t="shared" si="4"/>
        <v>0</v>
      </c>
      <c r="D42" s="603">
        <f>(X42/Y20)*E20</f>
        <v>0</v>
      </c>
      <c r="E42" s="630">
        <f>(Y42/Y20)*E20</f>
        <v>0</v>
      </c>
      <c r="F42" s="96"/>
      <c r="G42" s="1008">
        <v>22</v>
      </c>
      <c r="H42" s="28"/>
      <c r="I42" s="28"/>
      <c r="J42" s="47"/>
      <c r="K42" s="85"/>
      <c r="L42" s="1058"/>
      <c r="M42" s="1008">
        <v>22</v>
      </c>
      <c r="N42" s="28"/>
      <c r="O42" s="28"/>
      <c r="P42" s="47"/>
      <c r="Q42" s="280"/>
      <c r="R42" s="85"/>
      <c r="S42" s="1058"/>
      <c r="T42" s="207">
        <v>18</v>
      </c>
      <c r="U42" s="221"/>
      <c r="V42" s="55"/>
      <c r="W42" s="223">
        <v>0</v>
      </c>
      <c r="X42" s="247">
        <f>(V42/Y66)*Y20</f>
        <v>0</v>
      </c>
      <c r="Y42" s="33">
        <f t="shared" si="5"/>
        <v>0</v>
      </c>
      <c r="Z42" s="96"/>
      <c r="AA42" s="96"/>
      <c r="AB42" s="96"/>
      <c r="AC42" s="96"/>
      <c r="AD42" s="85"/>
      <c r="AE42" s="1058"/>
      <c r="AF42" s="550">
        <v>18</v>
      </c>
      <c r="AG42" s="551">
        <f t="shared" si="6"/>
        <v>0</v>
      </c>
      <c r="AH42" s="557">
        <f>(X42/Y20)*AH20</f>
        <v>0</v>
      </c>
      <c r="AI42" s="498"/>
      <c r="AJ42" s="498"/>
      <c r="AK42" s="29"/>
      <c r="AL42" s="1413"/>
      <c r="AM42" s="1413"/>
      <c r="AN42" s="1413"/>
      <c r="AO42" s="1413"/>
      <c r="AP42" s="29"/>
      <c r="AQ42" s="29"/>
      <c r="AR42" s="29"/>
      <c r="AS42" s="29"/>
      <c r="AW42" s="39" t="s">
        <v>73</v>
      </c>
      <c r="AX42" s="40">
        <f>ROW()</f>
        <v>42</v>
      </c>
    </row>
    <row r="43" spans="1:50" s="22" customFormat="1" ht="18" customHeight="1" x14ac:dyDescent="0.25">
      <c r="A43" s="1058"/>
      <c r="B43" s="541">
        <v>19</v>
      </c>
      <c r="C43" s="542">
        <f t="shared" si="4"/>
        <v>0</v>
      </c>
      <c r="D43" s="606">
        <f>(X43/Y20)*E20</f>
        <v>0</v>
      </c>
      <c r="E43" s="629">
        <f>(Y43/Y20)*E20</f>
        <v>0</v>
      </c>
      <c r="F43" s="96"/>
      <c r="G43" s="1008">
        <v>23</v>
      </c>
      <c r="H43" s="28"/>
      <c r="I43" s="28"/>
      <c r="J43" s="47"/>
      <c r="K43" s="85"/>
      <c r="L43" s="1058"/>
      <c r="M43" s="1008">
        <v>23</v>
      </c>
      <c r="N43" s="28"/>
      <c r="O43" s="28"/>
      <c r="P43" s="47"/>
      <c r="Q43" s="280"/>
      <c r="R43" s="85"/>
      <c r="S43" s="1058"/>
      <c r="T43" s="193">
        <v>19</v>
      </c>
      <c r="U43" s="220"/>
      <c r="V43" s="215"/>
      <c r="W43" s="222">
        <v>0</v>
      </c>
      <c r="X43" s="246">
        <f>(V43/Y66)*Y20</f>
        <v>0</v>
      </c>
      <c r="Y43" s="32">
        <f t="shared" si="5"/>
        <v>0</v>
      </c>
      <c r="Z43" s="96"/>
      <c r="AA43" s="96"/>
      <c r="AB43" s="96"/>
      <c r="AC43" s="96"/>
      <c r="AD43" s="85"/>
      <c r="AE43" s="1058"/>
      <c r="AF43" s="541">
        <v>19</v>
      </c>
      <c r="AG43" s="542">
        <f t="shared" si="6"/>
        <v>0</v>
      </c>
      <c r="AH43" s="549">
        <f>(X43/Y20)*AH20</f>
        <v>0</v>
      </c>
      <c r="AI43" s="498"/>
      <c r="AJ43" s="498"/>
      <c r="AK43" s="29"/>
      <c r="AL43" s="569"/>
      <c r="AM43" s="569"/>
      <c r="AN43" s="29"/>
      <c r="AO43" s="29"/>
      <c r="AP43" s="29"/>
      <c r="AQ43" s="29"/>
      <c r="AR43" s="29"/>
      <c r="AS43" s="29"/>
      <c r="AW43" s="41" t="s">
        <v>73</v>
      </c>
      <c r="AX43" s="42">
        <f>ROW()</f>
        <v>43</v>
      </c>
    </row>
    <row r="44" spans="1:50" s="22" customFormat="1" ht="18" customHeight="1" x14ac:dyDescent="0.25">
      <c r="A44" s="1058"/>
      <c r="B44" s="550">
        <v>20</v>
      </c>
      <c r="C44" s="551">
        <f t="shared" si="4"/>
        <v>0</v>
      </c>
      <c r="D44" s="603">
        <f>(X44/Y20)*E20</f>
        <v>0</v>
      </c>
      <c r="E44" s="630">
        <f>(Y44/Y20)*E20</f>
        <v>0</v>
      </c>
      <c r="F44" s="96"/>
      <c r="G44" s="1008">
        <v>24</v>
      </c>
      <c r="H44" s="28"/>
      <c r="I44" s="28"/>
      <c r="J44" s="47"/>
      <c r="K44" s="85"/>
      <c r="L44" s="1058"/>
      <c r="M44" s="1008">
        <v>24</v>
      </c>
      <c r="N44" s="28"/>
      <c r="O44" s="28"/>
      <c r="P44" s="47"/>
      <c r="Q44" s="280"/>
      <c r="R44" s="85"/>
      <c r="S44" s="1058"/>
      <c r="T44" s="207">
        <v>20</v>
      </c>
      <c r="U44" s="221"/>
      <c r="V44" s="55"/>
      <c r="W44" s="223">
        <v>0</v>
      </c>
      <c r="X44" s="247">
        <f>(V44/Y66)*Y20</f>
        <v>0</v>
      </c>
      <c r="Y44" s="33">
        <f t="shared" si="5"/>
        <v>0</v>
      </c>
      <c r="Z44" s="96"/>
      <c r="AA44" s="96"/>
      <c r="AB44" s="96"/>
      <c r="AC44" s="96"/>
      <c r="AD44" s="85"/>
      <c r="AE44" s="1058"/>
      <c r="AF44" s="550">
        <v>20</v>
      </c>
      <c r="AG44" s="551">
        <f t="shared" si="6"/>
        <v>0</v>
      </c>
      <c r="AH44" s="557">
        <f>(X44/Y20)*AH20</f>
        <v>0</v>
      </c>
      <c r="AI44" s="498"/>
      <c r="AJ44" s="498"/>
      <c r="AK44" s="29"/>
      <c r="AL44" s="302" t="s">
        <v>55</v>
      </c>
      <c r="AM44" s="30" t="s">
        <v>139</v>
      </c>
      <c r="AP44" s="29"/>
      <c r="AQ44" s="29"/>
      <c r="AR44" s="29"/>
      <c r="AS44" s="29"/>
      <c r="AW44" s="39" t="s">
        <v>73</v>
      </c>
      <c r="AX44" s="40">
        <f>ROW()</f>
        <v>44</v>
      </c>
    </row>
    <row r="45" spans="1:50" s="22" customFormat="1" ht="18" customHeight="1" x14ac:dyDescent="0.25">
      <c r="A45" s="1058"/>
      <c r="B45" s="541">
        <v>21</v>
      </c>
      <c r="C45" s="542">
        <f t="shared" si="4"/>
        <v>0</v>
      </c>
      <c r="D45" s="606">
        <f>(X45/Y20)*E20</f>
        <v>0</v>
      </c>
      <c r="E45" s="629">
        <f>(Y45/Y20)*E20</f>
        <v>0</v>
      </c>
      <c r="F45" s="96"/>
      <c r="G45" s="1008">
        <v>25</v>
      </c>
      <c r="H45" s="28"/>
      <c r="I45" s="28"/>
      <c r="J45" s="47"/>
      <c r="K45" s="85"/>
      <c r="L45" s="1058"/>
      <c r="M45" s="1008">
        <v>25</v>
      </c>
      <c r="N45" s="28"/>
      <c r="O45" s="28"/>
      <c r="P45" s="47"/>
      <c r="Q45" s="280"/>
      <c r="R45" s="85"/>
      <c r="S45" s="1058"/>
      <c r="T45" s="193">
        <v>21</v>
      </c>
      <c r="U45" s="220"/>
      <c r="V45" s="215"/>
      <c r="W45" s="222">
        <v>0</v>
      </c>
      <c r="X45" s="246">
        <f>(V45/Y66)*Y20</f>
        <v>0</v>
      </c>
      <c r="Y45" s="32">
        <f t="shared" si="5"/>
        <v>0</v>
      </c>
      <c r="Z45" s="96"/>
      <c r="AA45" s="96"/>
      <c r="AB45" s="96"/>
      <c r="AC45" s="96"/>
      <c r="AD45" s="85"/>
      <c r="AE45" s="1058"/>
      <c r="AF45" s="541">
        <v>21</v>
      </c>
      <c r="AG45" s="542">
        <f t="shared" si="6"/>
        <v>0</v>
      </c>
      <c r="AH45" s="549">
        <f>(X45/Y20)*AH20</f>
        <v>0</v>
      </c>
      <c r="AI45" s="498"/>
      <c r="AJ45" s="498"/>
      <c r="AK45" s="29"/>
      <c r="AL45" s="569"/>
      <c r="AM45" s="569"/>
      <c r="AN45" s="29"/>
      <c r="AO45" s="29"/>
      <c r="AP45" s="29"/>
      <c r="AQ45" s="29"/>
      <c r="AR45" s="29"/>
      <c r="AS45" s="29"/>
      <c r="AW45" s="41" t="s">
        <v>73</v>
      </c>
      <c r="AX45" s="42">
        <f>ROW()</f>
        <v>45</v>
      </c>
    </row>
    <row r="46" spans="1:50" s="22" customFormat="1" ht="18" customHeight="1" x14ac:dyDescent="0.25">
      <c r="A46" s="1058"/>
      <c r="B46" s="550">
        <v>22</v>
      </c>
      <c r="C46" s="551">
        <f t="shared" si="4"/>
        <v>0</v>
      </c>
      <c r="D46" s="603">
        <f>(X46/Y20)*E20</f>
        <v>0</v>
      </c>
      <c r="E46" s="630">
        <f>(Y46/Y20)*E20</f>
        <v>0</v>
      </c>
      <c r="F46" s="96"/>
      <c r="G46" s="1008">
        <v>26</v>
      </c>
      <c r="H46" s="28"/>
      <c r="I46" s="28"/>
      <c r="J46" s="47"/>
      <c r="K46" s="85"/>
      <c r="L46" s="1058"/>
      <c r="M46" s="1008">
        <v>26</v>
      </c>
      <c r="N46" s="28"/>
      <c r="O46" s="28"/>
      <c r="P46" s="47"/>
      <c r="Q46" s="280"/>
      <c r="R46" s="85"/>
      <c r="S46" s="1058"/>
      <c r="T46" s="207">
        <v>22</v>
      </c>
      <c r="U46" s="221"/>
      <c r="V46" s="55"/>
      <c r="W46" s="223">
        <v>0</v>
      </c>
      <c r="X46" s="247">
        <f>(V46/Y66)*Y20</f>
        <v>0</v>
      </c>
      <c r="Y46" s="33">
        <f t="shared" si="5"/>
        <v>0</v>
      </c>
      <c r="Z46" s="96"/>
      <c r="AA46" s="96"/>
      <c r="AB46" s="96"/>
      <c r="AC46" s="96"/>
      <c r="AD46" s="85"/>
      <c r="AE46" s="1058"/>
      <c r="AF46" s="550">
        <v>22</v>
      </c>
      <c r="AG46" s="551">
        <f t="shared" si="6"/>
        <v>0</v>
      </c>
      <c r="AH46" s="557">
        <f>(X46/Y20)*AH20</f>
        <v>0</v>
      </c>
      <c r="AI46" s="498"/>
      <c r="AJ46" s="498"/>
      <c r="AK46" s="29"/>
      <c r="AL46" s="569"/>
      <c r="AM46" s="569"/>
      <c r="AN46" s="29"/>
      <c r="AO46" s="29"/>
      <c r="AP46" s="29"/>
      <c r="AQ46" s="29"/>
      <c r="AR46" s="29"/>
      <c r="AS46" s="29"/>
      <c r="AW46" s="39" t="s">
        <v>73</v>
      </c>
      <c r="AX46" s="40">
        <f>ROW()</f>
        <v>46</v>
      </c>
    </row>
    <row r="47" spans="1:50" s="22" customFormat="1" ht="18" customHeight="1" x14ac:dyDescent="0.25">
      <c r="A47" s="1058"/>
      <c r="B47" s="541">
        <v>23</v>
      </c>
      <c r="C47" s="542">
        <f t="shared" si="4"/>
        <v>0</v>
      </c>
      <c r="D47" s="606">
        <f>(X47/Y20)*E20</f>
        <v>0</v>
      </c>
      <c r="E47" s="629">
        <f>(Y47/Y20)*E20</f>
        <v>0</v>
      </c>
      <c r="F47" s="96"/>
      <c r="G47" s="1008">
        <v>27</v>
      </c>
      <c r="H47" s="28"/>
      <c r="I47" s="28"/>
      <c r="J47" s="47"/>
      <c r="K47" s="85"/>
      <c r="L47" s="1058"/>
      <c r="M47" s="1008">
        <v>27</v>
      </c>
      <c r="N47" s="28"/>
      <c r="O47" s="28"/>
      <c r="P47" s="47"/>
      <c r="Q47" s="280"/>
      <c r="R47" s="85"/>
      <c r="S47" s="1058"/>
      <c r="T47" s="193">
        <v>23</v>
      </c>
      <c r="U47" s="220"/>
      <c r="V47" s="215"/>
      <c r="W47" s="222">
        <v>0</v>
      </c>
      <c r="X47" s="246">
        <f>(V47/Y66)*Y20</f>
        <v>0</v>
      </c>
      <c r="Y47" s="32">
        <f t="shared" si="5"/>
        <v>0</v>
      </c>
      <c r="Z47" s="96"/>
      <c r="AA47" s="96"/>
      <c r="AB47" s="96"/>
      <c r="AC47" s="96"/>
      <c r="AD47" s="85"/>
      <c r="AE47" s="1058"/>
      <c r="AF47" s="541">
        <v>23</v>
      </c>
      <c r="AG47" s="542">
        <f t="shared" si="6"/>
        <v>0</v>
      </c>
      <c r="AH47" s="549">
        <f>(X47/Y20)*AH20</f>
        <v>0</v>
      </c>
      <c r="AI47" s="498"/>
      <c r="AJ47" s="498"/>
      <c r="AK47" s="29"/>
      <c r="AL47" s="569"/>
      <c r="AM47" s="569"/>
      <c r="AN47" s="29"/>
      <c r="AO47" s="29"/>
      <c r="AP47" s="29"/>
      <c r="AQ47" s="29"/>
      <c r="AR47" s="29"/>
      <c r="AS47" s="29"/>
      <c r="AW47" s="41" t="s">
        <v>73</v>
      </c>
      <c r="AX47" s="42">
        <f>ROW()</f>
        <v>47</v>
      </c>
    </row>
    <row r="48" spans="1:50" s="22" customFormat="1" ht="18" customHeight="1" x14ac:dyDescent="0.25">
      <c r="A48" s="1058"/>
      <c r="B48" s="550">
        <v>24</v>
      </c>
      <c r="C48" s="551">
        <f t="shared" si="4"/>
        <v>0</v>
      </c>
      <c r="D48" s="603">
        <f>(X48/Y20)*E20</f>
        <v>0</v>
      </c>
      <c r="E48" s="630">
        <f>(Y48/Y20)*E20</f>
        <v>0</v>
      </c>
      <c r="F48" s="96"/>
      <c r="G48" s="1008">
        <v>28</v>
      </c>
      <c r="H48" s="28"/>
      <c r="I48" s="28"/>
      <c r="J48" s="47"/>
      <c r="K48" s="85"/>
      <c r="L48" s="1058"/>
      <c r="M48" s="1008">
        <v>28</v>
      </c>
      <c r="N48" s="28"/>
      <c r="O48" s="28"/>
      <c r="P48" s="47"/>
      <c r="Q48" s="280"/>
      <c r="R48" s="85"/>
      <c r="S48" s="1058"/>
      <c r="T48" s="207">
        <v>24</v>
      </c>
      <c r="U48" s="221"/>
      <c r="V48" s="55"/>
      <c r="W48" s="223">
        <v>0</v>
      </c>
      <c r="X48" s="247">
        <f>(V48/Y66)*Y20</f>
        <v>0</v>
      </c>
      <c r="Y48" s="33">
        <f t="shared" si="5"/>
        <v>0</v>
      </c>
      <c r="Z48" s="96"/>
      <c r="AA48" s="96"/>
      <c r="AB48" s="96"/>
      <c r="AC48" s="96"/>
      <c r="AD48" s="85"/>
      <c r="AE48" s="1058"/>
      <c r="AF48" s="550">
        <v>24</v>
      </c>
      <c r="AG48" s="551">
        <f t="shared" si="6"/>
        <v>0</v>
      </c>
      <c r="AH48" s="557">
        <f>(X48/Y20)*AH20</f>
        <v>0</v>
      </c>
      <c r="AI48" s="498"/>
      <c r="AJ48" s="498"/>
      <c r="AK48" s="29"/>
      <c r="AL48" s="569"/>
      <c r="AM48" s="569"/>
      <c r="AN48" s="29"/>
      <c r="AO48" s="29"/>
      <c r="AP48" s="29"/>
      <c r="AQ48" s="29"/>
      <c r="AR48" s="29"/>
      <c r="AS48" s="29"/>
      <c r="AW48" s="39" t="s">
        <v>73</v>
      </c>
      <c r="AX48" s="40">
        <f>ROW()</f>
        <v>48</v>
      </c>
    </row>
    <row r="49" spans="1:50" s="22" customFormat="1" ht="18" customHeight="1" x14ac:dyDescent="0.25">
      <c r="A49" s="1058"/>
      <c r="B49" s="541">
        <v>25</v>
      </c>
      <c r="C49" s="542">
        <f t="shared" si="4"/>
        <v>0</v>
      </c>
      <c r="D49" s="606">
        <f>(X49/Y20)*E20</f>
        <v>0</v>
      </c>
      <c r="E49" s="629">
        <f>(Y49/Y20)*E20</f>
        <v>0</v>
      </c>
      <c r="F49" s="96"/>
      <c r="G49" s="1008">
        <v>29</v>
      </c>
      <c r="H49" s="28"/>
      <c r="I49" s="28"/>
      <c r="J49" s="47"/>
      <c r="K49" s="85"/>
      <c r="L49" s="1058"/>
      <c r="M49" s="1008">
        <v>29</v>
      </c>
      <c r="N49" s="28"/>
      <c r="O49" s="28"/>
      <c r="P49" s="47"/>
      <c r="Q49" s="280"/>
      <c r="R49" s="85"/>
      <c r="S49" s="1058"/>
      <c r="T49" s="193">
        <v>25</v>
      </c>
      <c r="U49" s="220"/>
      <c r="V49" s="215"/>
      <c r="W49" s="222">
        <v>0</v>
      </c>
      <c r="X49" s="246">
        <f>(V49/Y66)*Y20</f>
        <v>0</v>
      </c>
      <c r="Y49" s="32">
        <f t="shared" si="5"/>
        <v>0</v>
      </c>
      <c r="Z49" s="96"/>
      <c r="AA49" s="96"/>
      <c r="AB49" s="96"/>
      <c r="AC49" s="96"/>
      <c r="AD49" s="85"/>
      <c r="AE49" s="1058"/>
      <c r="AF49" s="541">
        <v>25</v>
      </c>
      <c r="AG49" s="542">
        <f t="shared" si="6"/>
        <v>0</v>
      </c>
      <c r="AH49" s="549">
        <f>(X49/Y20)*AH20</f>
        <v>0</v>
      </c>
      <c r="AI49" s="498"/>
      <c r="AJ49" s="498"/>
      <c r="AK49" s="29"/>
      <c r="AP49" s="29"/>
      <c r="AQ49" s="29"/>
      <c r="AR49" s="29"/>
      <c r="AS49" s="29"/>
      <c r="AW49" s="41" t="s">
        <v>73</v>
      </c>
      <c r="AX49" s="42">
        <f>ROW()</f>
        <v>49</v>
      </c>
    </row>
    <row r="50" spans="1:50" s="22" customFormat="1" ht="18" customHeight="1" x14ac:dyDescent="0.25">
      <c r="A50" s="1058"/>
      <c r="B50" s="550">
        <v>26</v>
      </c>
      <c r="C50" s="551">
        <f t="shared" si="4"/>
        <v>0</v>
      </c>
      <c r="D50" s="603">
        <f>(X50/Y20)*E20</f>
        <v>0</v>
      </c>
      <c r="E50" s="630">
        <f>(Y50/Y20)*E20</f>
        <v>0</v>
      </c>
      <c r="F50" s="96"/>
      <c r="G50" s="1008">
        <v>30</v>
      </c>
      <c r="H50" s="28"/>
      <c r="I50" s="28"/>
      <c r="J50" s="47"/>
      <c r="K50" s="85"/>
      <c r="L50" s="1058"/>
      <c r="M50" s="1008">
        <v>30</v>
      </c>
      <c r="N50" s="28"/>
      <c r="O50" s="28"/>
      <c r="P50" s="47"/>
      <c r="Q50" s="280"/>
      <c r="R50" s="85"/>
      <c r="S50" s="1058"/>
      <c r="T50" s="207">
        <v>26</v>
      </c>
      <c r="U50" s="221"/>
      <c r="V50" s="55"/>
      <c r="W50" s="223">
        <v>0</v>
      </c>
      <c r="X50" s="247">
        <f>(V50/Y66)*Y20</f>
        <v>0</v>
      </c>
      <c r="Y50" s="33">
        <f t="shared" si="5"/>
        <v>0</v>
      </c>
      <c r="Z50" s="96"/>
      <c r="AA50" s="96"/>
      <c r="AB50" s="96"/>
      <c r="AC50" s="96"/>
      <c r="AD50" s="85"/>
      <c r="AE50" s="1058"/>
      <c r="AF50" s="550">
        <v>26</v>
      </c>
      <c r="AG50" s="551">
        <f t="shared" si="6"/>
        <v>0</v>
      </c>
      <c r="AH50" s="557">
        <f>(X50/Y20)*AH20</f>
        <v>0</v>
      </c>
      <c r="AI50" s="498"/>
      <c r="AJ50" s="498"/>
      <c r="AK50" s="29"/>
      <c r="AP50" s="29"/>
      <c r="AQ50" s="29"/>
      <c r="AR50" s="29"/>
      <c r="AS50" s="29"/>
      <c r="AW50" s="39" t="s">
        <v>73</v>
      </c>
      <c r="AX50" s="40">
        <f>ROW()</f>
        <v>50</v>
      </c>
    </row>
    <row r="51" spans="1:50" s="22" customFormat="1" ht="18" customHeight="1" x14ac:dyDescent="0.25">
      <c r="A51" s="1058"/>
      <c r="B51" s="541">
        <v>27</v>
      </c>
      <c r="C51" s="542">
        <f t="shared" si="4"/>
        <v>0</v>
      </c>
      <c r="D51" s="606">
        <f>(X51/Y20)*E20</f>
        <v>0</v>
      </c>
      <c r="E51" s="629">
        <f>(Y51/Y20)*E20</f>
        <v>0</v>
      </c>
      <c r="F51" s="96"/>
      <c r="G51" s="1008">
        <v>31</v>
      </c>
      <c r="H51" s="28"/>
      <c r="I51" s="28"/>
      <c r="J51" s="47"/>
      <c r="K51" s="85"/>
      <c r="L51" s="1058"/>
      <c r="M51" s="1008">
        <v>31</v>
      </c>
      <c r="N51" s="28"/>
      <c r="O51" s="28"/>
      <c r="P51" s="47"/>
      <c r="Q51" s="280"/>
      <c r="R51" s="85"/>
      <c r="S51" s="1058"/>
      <c r="T51" s="193">
        <v>27</v>
      </c>
      <c r="U51" s="220"/>
      <c r="V51" s="215"/>
      <c r="W51" s="222">
        <v>0</v>
      </c>
      <c r="X51" s="246">
        <f>(V51/Y66)*Y20</f>
        <v>0</v>
      </c>
      <c r="Y51" s="32">
        <f t="shared" si="5"/>
        <v>0</v>
      </c>
      <c r="Z51" s="96"/>
      <c r="AA51" s="96"/>
      <c r="AB51" s="96"/>
      <c r="AC51" s="96"/>
      <c r="AD51" s="85"/>
      <c r="AE51" s="1058"/>
      <c r="AF51" s="541">
        <v>27</v>
      </c>
      <c r="AG51" s="542">
        <f t="shared" si="6"/>
        <v>0</v>
      </c>
      <c r="AH51" s="549">
        <f>(X51/Y20)*AH20</f>
        <v>0</v>
      </c>
      <c r="AI51" s="498"/>
      <c r="AJ51" s="498"/>
      <c r="AK51" s="29"/>
      <c r="AP51" s="29"/>
      <c r="AQ51" s="29"/>
      <c r="AR51" s="29"/>
      <c r="AS51" s="29"/>
      <c r="AW51" s="41" t="s">
        <v>73</v>
      </c>
      <c r="AX51" s="42">
        <f>ROW()</f>
        <v>51</v>
      </c>
    </row>
    <row r="52" spans="1:50" s="22" customFormat="1" ht="18" customHeight="1" x14ac:dyDescent="0.25">
      <c r="A52" s="1058"/>
      <c r="B52" s="550">
        <v>28</v>
      </c>
      <c r="C52" s="551">
        <f t="shared" si="4"/>
        <v>0</v>
      </c>
      <c r="D52" s="603">
        <f>(X52/Y20)*E20</f>
        <v>0</v>
      </c>
      <c r="E52" s="630">
        <f>(Y52/Y20)*E20</f>
        <v>0</v>
      </c>
      <c r="F52" s="96"/>
      <c r="G52" s="1008">
        <v>32</v>
      </c>
      <c r="H52" s="28"/>
      <c r="I52" s="28"/>
      <c r="J52" s="47"/>
      <c r="K52" s="85"/>
      <c r="L52" s="1058"/>
      <c r="M52" s="1008">
        <v>32</v>
      </c>
      <c r="N52" s="28"/>
      <c r="O52" s="28"/>
      <c r="P52" s="47"/>
      <c r="Q52" s="280"/>
      <c r="R52" s="85"/>
      <c r="S52" s="1058"/>
      <c r="T52" s="207">
        <v>28</v>
      </c>
      <c r="U52" s="221"/>
      <c r="V52" s="55"/>
      <c r="W52" s="223">
        <v>0</v>
      </c>
      <c r="X52" s="247">
        <f>(V52/Y66)*Y20</f>
        <v>0</v>
      </c>
      <c r="Y52" s="33">
        <f t="shared" si="5"/>
        <v>0</v>
      </c>
      <c r="Z52" s="96"/>
      <c r="AA52" s="96"/>
      <c r="AB52" s="96"/>
      <c r="AC52" s="96"/>
      <c r="AD52" s="85"/>
      <c r="AE52" s="1058"/>
      <c r="AF52" s="550">
        <v>28</v>
      </c>
      <c r="AG52" s="551">
        <f t="shared" si="6"/>
        <v>0</v>
      </c>
      <c r="AH52" s="557">
        <f>(X52/Y20)*AH20</f>
        <v>0</v>
      </c>
      <c r="AI52" s="498"/>
      <c r="AJ52" s="498"/>
      <c r="AK52" s="29"/>
      <c r="AP52" s="29"/>
      <c r="AQ52" s="29"/>
      <c r="AR52" s="29"/>
      <c r="AS52" s="29"/>
      <c r="AW52" s="39" t="s">
        <v>73</v>
      </c>
      <c r="AX52" s="40">
        <f>ROW()</f>
        <v>52</v>
      </c>
    </row>
    <row r="53" spans="1:50" s="22" customFormat="1" ht="18" customHeight="1" x14ac:dyDescent="0.25">
      <c r="A53" s="1058"/>
      <c r="B53" s="541">
        <v>29</v>
      </c>
      <c r="C53" s="542">
        <f t="shared" si="4"/>
        <v>0</v>
      </c>
      <c r="D53" s="606">
        <f>(X53/Y20)*E20</f>
        <v>0</v>
      </c>
      <c r="E53" s="629">
        <f>(Y53/Y20)*E20</f>
        <v>0</v>
      </c>
      <c r="F53" s="96"/>
      <c r="G53" s="1008">
        <v>33</v>
      </c>
      <c r="H53" s="28"/>
      <c r="I53" s="28"/>
      <c r="J53" s="47"/>
      <c r="K53" s="85"/>
      <c r="L53" s="1058"/>
      <c r="M53" s="1008">
        <v>33</v>
      </c>
      <c r="N53" s="28"/>
      <c r="O53" s="28"/>
      <c r="P53" s="47"/>
      <c r="Q53" s="280"/>
      <c r="R53" s="85"/>
      <c r="S53" s="1058"/>
      <c r="T53" s="193">
        <v>29</v>
      </c>
      <c r="U53" s="220"/>
      <c r="V53" s="215"/>
      <c r="W53" s="222">
        <v>0</v>
      </c>
      <c r="X53" s="246">
        <f>(V53/Y66)*Y20</f>
        <v>0</v>
      </c>
      <c r="Y53" s="32">
        <f t="shared" si="5"/>
        <v>0</v>
      </c>
      <c r="Z53" s="96"/>
      <c r="AA53" s="96"/>
      <c r="AB53" s="96"/>
      <c r="AC53" s="96"/>
      <c r="AD53" s="85"/>
      <c r="AE53" s="1058"/>
      <c r="AF53" s="541">
        <v>29</v>
      </c>
      <c r="AG53" s="542">
        <f t="shared" si="6"/>
        <v>0</v>
      </c>
      <c r="AH53" s="549">
        <f>(X53/Y20)*AH20</f>
        <v>0</v>
      </c>
      <c r="AI53" s="498"/>
      <c r="AJ53" s="498"/>
      <c r="AK53" s="29"/>
      <c r="AP53" s="29"/>
      <c r="AQ53" s="29"/>
      <c r="AR53" s="29"/>
      <c r="AS53" s="29"/>
      <c r="AW53" s="41" t="s">
        <v>73</v>
      </c>
      <c r="AX53" s="42">
        <f>ROW()</f>
        <v>53</v>
      </c>
    </row>
    <row r="54" spans="1:50" s="22" customFormat="1" ht="18" customHeight="1" x14ac:dyDescent="0.25">
      <c r="A54" s="1058"/>
      <c r="B54" s="550">
        <v>30</v>
      </c>
      <c r="C54" s="551">
        <f t="shared" si="4"/>
        <v>0</v>
      </c>
      <c r="D54" s="603">
        <f>(X54/Y20)*E20</f>
        <v>0</v>
      </c>
      <c r="E54" s="630">
        <f>(Y54/Y20)*E20</f>
        <v>0</v>
      </c>
      <c r="F54" s="96"/>
      <c r="G54" s="1008">
        <v>34</v>
      </c>
      <c r="H54" s="28"/>
      <c r="I54" s="28"/>
      <c r="J54" s="47"/>
      <c r="K54" s="85"/>
      <c r="L54" s="1058"/>
      <c r="M54" s="1008">
        <v>34</v>
      </c>
      <c r="N54" s="28"/>
      <c r="O54" s="28"/>
      <c r="P54" s="47"/>
      <c r="Q54" s="280"/>
      <c r="R54" s="85"/>
      <c r="S54" s="1058"/>
      <c r="T54" s="207">
        <v>30</v>
      </c>
      <c r="U54" s="221"/>
      <c r="V54" s="55"/>
      <c r="W54" s="223">
        <v>0</v>
      </c>
      <c r="X54" s="247">
        <f>(V54/Y66)*Y20</f>
        <v>0</v>
      </c>
      <c r="Y54" s="33">
        <f t="shared" si="5"/>
        <v>0</v>
      </c>
      <c r="Z54" s="96"/>
      <c r="AA54" s="96"/>
      <c r="AB54" s="96"/>
      <c r="AC54" s="96"/>
      <c r="AD54" s="85"/>
      <c r="AE54" s="1058"/>
      <c r="AF54" s="550">
        <v>30</v>
      </c>
      <c r="AG54" s="551">
        <f t="shared" si="6"/>
        <v>0</v>
      </c>
      <c r="AH54" s="557">
        <f>(X54/Y20)*AH20</f>
        <v>0</v>
      </c>
      <c r="AI54" s="498"/>
      <c r="AJ54" s="498"/>
      <c r="AK54" s="29"/>
      <c r="AP54" s="29"/>
      <c r="AQ54" s="29"/>
      <c r="AR54" s="29"/>
      <c r="AS54" s="29"/>
      <c r="AW54" s="39" t="s">
        <v>73</v>
      </c>
      <c r="AX54" s="40">
        <f>ROW()</f>
        <v>54</v>
      </c>
    </row>
    <row r="55" spans="1:50" s="22" customFormat="1" ht="18" customHeight="1" x14ac:dyDescent="0.25">
      <c r="A55" s="1058"/>
      <c r="B55" s="541">
        <v>31</v>
      </c>
      <c r="C55" s="542">
        <f t="shared" si="4"/>
        <v>0</v>
      </c>
      <c r="D55" s="606">
        <f>(X55/Y20)*E20</f>
        <v>0</v>
      </c>
      <c r="E55" s="629">
        <f>(Y55/Y20)*E20</f>
        <v>0</v>
      </c>
      <c r="F55" s="96"/>
      <c r="G55" s="1008">
        <v>35</v>
      </c>
      <c r="H55" s="28"/>
      <c r="I55" s="28"/>
      <c r="J55" s="47"/>
      <c r="K55" s="85"/>
      <c r="L55" s="1058"/>
      <c r="M55" s="1008">
        <v>35</v>
      </c>
      <c r="N55" s="28"/>
      <c r="O55" s="28"/>
      <c r="P55" s="47"/>
      <c r="Q55" s="280"/>
      <c r="R55" s="85"/>
      <c r="S55" s="1058"/>
      <c r="T55" s="193">
        <v>31</v>
      </c>
      <c r="U55" s="220"/>
      <c r="V55" s="215"/>
      <c r="W55" s="222">
        <v>0</v>
      </c>
      <c r="X55" s="246">
        <f>(V55/Y66)*Y20</f>
        <v>0</v>
      </c>
      <c r="Y55" s="32">
        <f t="shared" si="5"/>
        <v>0</v>
      </c>
      <c r="Z55" s="96"/>
      <c r="AA55" s="96"/>
      <c r="AB55" s="96"/>
      <c r="AC55" s="96"/>
      <c r="AD55" s="85"/>
      <c r="AE55" s="1058"/>
      <c r="AF55" s="541">
        <v>31</v>
      </c>
      <c r="AG55" s="542">
        <f t="shared" si="6"/>
        <v>0</v>
      </c>
      <c r="AH55" s="549">
        <f>(X55/Y20)*AH20</f>
        <v>0</v>
      </c>
      <c r="AI55" s="498"/>
      <c r="AJ55" s="498"/>
      <c r="AK55" s="29"/>
      <c r="AL55" s="569"/>
      <c r="AM55" s="569"/>
      <c r="AN55" s="29"/>
      <c r="AO55" s="29"/>
      <c r="AP55" s="29"/>
      <c r="AQ55" s="29"/>
      <c r="AR55" s="29"/>
      <c r="AS55" s="29"/>
      <c r="AW55" s="41" t="s">
        <v>73</v>
      </c>
      <c r="AX55" s="42">
        <f>ROW()</f>
        <v>55</v>
      </c>
    </row>
    <row r="56" spans="1:50" s="22" customFormat="1" ht="18" customHeight="1" x14ac:dyDescent="0.25">
      <c r="A56" s="1058"/>
      <c r="B56" s="550">
        <v>32</v>
      </c>
      <c r="C56" s="551">
        <f t="shared" si="4"/>
        <v>0</v>
      </c>
      <c r="D56" s="603">
        <f>(X56/Y20)*E20</f>
        <v>0</v>
      </c>
      <c r="E56" s="630">
        <f>(Y56/Y20)*E20</f>
        <v>0</v>
      </c>
      <c r="F56" s="96"/>
      <c r="G56" s="1008">
        <v>36</v>
      </c>
      <c r="H56" s="28"/>
      <c r="I56" s="28"/>
      <c r="J56" s="47"/>
      <c r="K56" s="85"/>
      <c r="L56" s="1058"/>
      <c r="M56" s="1008">
        <v>36</v>
      </c>
      <c r="N56" s="28"/>
      <c r="O56" s="28"/>
      <c r="P56" s="47"/>
      <c r="Q56" s="280"/>
      <c r="R56" s="85"/>
      <c r="S56" s="1058"/>
      <c r="T56" s="207">
        <v>32</v>
      </c>
      <c r="U56" s="221"/>
      <c r="V56" s="55"/>
      <c r="W56" s="223">
        <v>0</v>
      </c>
      <c r="X56" s="247">
        <f>(V56/Y66)*Y20</f>
        <v>0</v>
      </c>
      <c r="Y56" s="33">
        <f t="shared" si="5"/>
        <v>0</v>
      </c>
      <c r="Z56" s="96"/>
      <c r="AA56" s="96"/>
      <c r="AB56" s="96"/>
      <c r="AC56" s="96"/>
      <c r="AD56" s="85"/>
      <c r="AE56" s="1058"/>
      <c r="AF56" s="550">
        <v>32</v>
      </c>
      <c r="AG56" s="551">
        <f t="shared" si="6"/>
        <v>0</v>
      </c>
      <c r="AH56" s="557">
        <f>(X56/Y20)*AH20</f>
        <v>0</v>
      </c>
      <c r="AI56" s="498"/>
      <c r="AJ56" s="498"/>
      <c r="AK56" s="29"/>
      <c r="AL56" s="569"/>
      <c r="AM56" s="569"/>
      <c r="AN56" s="29"/>
      <c r="AO56" s="29"/>
      <c r="AP56" s="29"/>
      <c r="AQ56" s="29"/>
      <c r="AR56" s="29"/>
      <c r="AS56" s="29"/>
      <c r="AW56" s="39" t="s">
        <v>73</v>
      </c>
      <c r="AX56" s="40">
        <f>ROW()</f>
        <v>56</v>
      </c>
    </row>
    <row r="57" spans="1:50" s="22" customFormat="1" ht="18" customHeight="1" x14ac:dyDescent="0.25">
      <c r="A57" s="1058"/>
      <c r="B57" s="541">
        <v>33</v>
      </c>
      <c r="C57" s="542">
        <f t="shared" si="4"/>
        <v>0</v>
      </c>
      <c r="D57" s="606">
        <f>(X57/Y20)*E20</f>
        <v>0</v>
      </c>
      <c r="E57" s="629">
        <f>(Y57/Y20)*E20</f>
        <v>0</v>
      </c>
      <c r="F57" s="96"/>
      <c r="G57" s="1008">
        <v>37</v>
      </c>
      <c r="H57" s="28"/>
      <c r="I57" s="28"/>
      <c r="J57" s="47"/>
      <c r="K57" s="85"/>
      <c r="L57" s="1058"/>
      <c r="M57" s="1008">
        <v>37</v>
      </c>
      <c r="N57" s="28"/>
      <c r="O57" s="28"/>
      <c r="P57" s="47"/>
      <c r="Q57" s="280"/>
      <c r="R57" s="85"/>
      <c r="S57" s="1058"/>
      <c r="T57" s="193">
        <v>33</v>
      </c>
      <c r="U57" s="220"/>
      <c r="V57" s="215"/>
      <c r="W57" s="222">
        <v>0</v>
      </c>
      <c r="X57" s="246">
        <f>(V57/Y66)*Y20</f>
        <v>0</v>
      </c>
      <c r="Y57" s="32">
        <f t="shared" si="5"/>
        <v>0</v>
      </c>
      <c r="Z57" s="96"/>
      <c r="AA57" s="96"/>
      <c r="AB57" s="96"/>
      <c r="AC57" s="96"/>
      <c r="AD57" s="85"/>
      <c r="AE57" s="1058"/>
      <c r="AF57" s="541">
        <v>33</v>
      </c>
      <c r="AG57" s="542">
        <f t="shared" si="6"/>
        <v>0</v>
      </c>
      <c r="AH57" s="549">
        <f>(X57/Y20)*AH20</f>
        <v>0</v>
      </c>
      <c r="AI57" s="498"/>
      <c r="AJ57" s="498"/>
      <c r="AK57" s="29"/>
      <c r="AL57" s="569"/>
      <c r="AM57" s="569"/>
      <c r="AN57" s="29"/>
      <c r="AO57" s="29"/>
      <c r="AP57" s="29"/>
      <c r="AQ57" s="29"/>
      <c r="AR57" s="29"/>
      <c r="AS57" s="29"/>
      <c r="AW57" s="41" t="s">
        <v>73</v>
      </c>
      <c r="AX57" s="42">
        <f>ROW()</f>
        <v>57</v>
      </c>
    </row>
    <row r="58" spans="1:50" s="22" customFormat="1" ht="18" customHeight="1" x14ac:dyDescent="0.25">
      <c r="A58" s="1058"/>
      <c r="B58" s="550">
        <v>34</v>
      </c>
      <c r="C58" s="551">
        <f t="shared" si="4"/>
        <v>0</v>
      </c>
      <c r="D58" s="603">
        <f>(X58/Y20)*E20</f>
        <v>0</v>
      </c>
      <c r="E58" s="630">
        <f>(Y58/Y20)*E20</f>
        <v>0</v>
      </c>
      <c r="F58" s="96"/>
      <c r="G58" s="1008">
        <v>38</v>
      </c>
      <c r="H58" s="28"/>
      <c r="I58" s="28"/>
      <c r="J58" s="47"/>
      <c r="K58" s="85"/>
      <c r="L58" s="1058"/>
      <c r="M58" s="1008">
        <v>38</v>
      </c>
      <c r="N58" s="28"/>
      <c r="O58" s="28"/>
      <c r="P58" s="47"/>
      <c r="Q58" s="280"/>
      <c r="R58" s="85"/>
      <c r="S58" s="1058"/>
      <c r="T58" s="207">
        <v>34</v>
      </c>
      <c r="U58" s="221"/>
      <c r="V58" s="55"/>
      <c r="W58" s="223">
        <v>0</v>
      </c>
      <c r="X58" s="247">
        <f>(V58/Y66)*Y20</f>
        <v>0</v>
      </c>
      <c r="Y58" s="33">
        <f t="shared" si="5"/>
        <v>0</v>
      </c>
      <c r="Z58" s="96"/>
      <c r="AA58" s="96"/>
      <c r="AB58" s="96"/>
      <c r="AC58" s="96"/>
      <c r="AD58" s="85"/>
      <c r="AE58" s="1058"/>
      <c r="AF58" s="550">
        <v>34</v>
      </c>
      <c r="AG58" s="551">
        <f t="shared" si="6"/>
        <v>0</v>
      </c>
      <c r="AH58" s="557">
        <f>(X58/Y20)*AH20</f>
        <v>0</v>
      </c>
      <c r="AI58" s="498"/>
      <c r="AJ58" s="498"/>
      <c r="AK58" s="29"/>
      <c r="AL58" s="569"/>
      <c r="AM58" s="569"/>
      <c r="AN58" s="29"/>
      <c r="AO58" s="29"/>
      <c r="AP58" s="29"/>
      <c r="AQ58" s="29"/>
      <c r="AR58" s="29"/>
      <c r="AS58" s="29"/>
      <c r="AW58" s="39" t="s">
        <v>73</v>
      </c>
      <c r="AX58" s="40">
        <f>ROW()</f>
        <v>58</v>
      </c>
    </row>
    <row r="59" spans="1:50" s="22" customFormat="1" ht="18" customHeight="1" x14ac:dyDescent="0.25">
      <c r="A59" s="1058"/>
      <c r="B59" s="541">
        <v>35</v>
      </c>
      <c r="C59" s="542">
        <f t="shared" si="4"/>
        <v>0</v>
      </c>
      <c r="D59" s="606">
        <f>(X59/Y20)*E20</f>
        <v>0</v>
      </c>
      <c r="E59" s="629">
        <f>(Y59/Y20)*E20</f>
        <v>0</v>
      </c>
      <c r="F59" s="96"/>
      <c r="G59" s="1008">
        <v>39</v>
      </c>
      <c r="H59" s="28"/>
      <c r="I59" s="28"/>
      <c r="J59" s="47"/>
      <c r="K59" s="85"/>
      <c r="L59" s="1058"/>
      <c r="M59" s="1008">
        <v>39</v>
      </c>
      <c r="N59" s="28"/>
      <c r="O59" s="28"/>
      <c r="P59" s="47"/>
      <c r="Q59" s="280"/>
      <c r="R59" s="85"/>
      <c r="S59" s="1058"/>
      <c r="T59" s="193">
        <v>35</v>
      </c>
      <c r="U59" s="220"/>
      <c r="V59" s="215"/>
      <c r="W59" s="222">
        <v>0</v>
      </c>
      <c r="X59" s="246">
        <f>(V59/Y66)*Y20</f>
        <v>0</v>
      </c>
      <c r="Y59" s="32">
        <f t="shared" si="5"/>
        <v>0</v>
      </c>
      <c r="Z59" s="96"/>
      <c r="AA59" s="96"/>
      <c r="AB59" s="96"/>
      <c r="AC59" s="96"/>
      <c r="AD59" s="85"/>
      <c r="AE59" s="1058"/>
      <c r="AF59" s="541">
        <v>35</v>
      </c>
      <c r="AG59" s="542">
        <f t="shared" si="6"/>
        <v>0</v>
      </c>
      <c r="AH59" s="549">
        <f>(X59/Y20)*AH20</f>
        <v>0</v>
      </c>
      <c r="AI59" s="498"/>
      <c r="AJ59" s="498"/>
      <c r="AK59" s="29"/>
      <c r="AL59" s="569"/>
      <c r="AM59" s="569"/>
      <c r="AN59" s="29"/>
      <c r="AO59" s="29"/>
      <c r="AP59" s="29"/>
      <c r="AQ59" s="29"/>
      <c r="AR59" s="29"/>
      <c r="AS59" s="29"/>
      <c r="AW59" s="41" t="s">
        <v>73</v>
      </c>
      <c r="AX59" s="42">
        <f>ROW()</f>
        <v>59</v>
      </c>
    </row>
    <row r="60" spans="1:50" s="22" customFormat="1" ht="18" customHeight="1" x14ac:dyDescent="0.25">
      <c r="A60" s="1058"/>
      <c r="B60" s="550">
        <v>36</v>
      </c>
      <c r="C60" s="551">
        <f t="shared" si="4"/>
        <v>0</v>
      </c>
      <c r="D60" s="603">
        <f>(X60/Y20)*E20</f>
        <v>0</v>
      </c>
      <c r="E60" s="630">
        <f>(Y60/Y20)*E20</f>
        <v>0</v>
      </c>
      <c r="F60" s="96"/>
      <c r="G60" s="1008">
        <v>40</v>
      </c>
      <c r="H60" s="28"/>
      <c r="I60" s="28"/>
      <c r="J60" s="47"/>
      <c r="K60" s="85"/>
      <c r="L60" s="1058"/>
      <c r="M60" s="1008">
        <v>40</v>
      </c>
      <c r="N60" s="28"/>
      <c r="O60" s="28"/>
      <c r="P60" s="47"/>
      <c r="Q60" s="280"/>
      <c r="R60" s="85"/>
      <c r="S60" s="1058"/>
      <c r="T60" s="207">
        <v>36</v>
      </c>
      <c r="U60" s="221"/>
      <c r="V60" s="55"/>
      <c r="W60" s="223">
        <v>0</v>
      </c>
      <c r="X60" s="247">
        <f>(V60/Y66)*Y20</f>
        <v>0</v>
      </c>
      <c r="Y60" s="33">
        <f t="shared" si="5"/>
        <v>0</v>
      </c>
      <c r="Z60" s="96"/>
      <c r="AA60" s="96"/>
      <c r="AB60" s="96"/>
      <c r="AC60" s="96"/>
      <c r="AD60" s="85"/>
      <c r="AE60" s="1058"/>
      <c r="AF60" s="550">
        <v>36</v>
      </c>
      <c r="AG60" s="551">
        <f t="shared" si="6"/>
        <v>0</v>
      </c>
      <c r="AH60" s="557">
        <f>(X60/Y20)*AH20</f>
        <v>0</v>
      </c>
      <c r="AI60" s="498"/>
      <c r="AJ60" s="498"/>
      <c r="AK60" s="29"/>
      <c r="AL60" s="569"/>
      <c r="AM60" s="569"/>
      <c r="AN60" s="29"/>
      <c r="AO60" s="29"/>
      <c r="AP60" s="29"/>
      <c r="AQ60" s="29"/>
      <c r="AR60" s="29"/>
      <c r="AS60" s="29"/>
      <c r="AW60" s="39" t="s">
        <v>73</v>
      </c>
      <c r="AX60" s="40">
        <f>ROW()</f>
        <v>60</v>
      </c>
    </row>
    <row r="61" spans="1:50" s="22" customFormat="1" ht="18" customHeight="1" x14ac:dyDescent="0.25">
      <c r="A61" s="1058"/>
      <c r="B61" s="541">
        <v>37</v>
      </c>
      <c r="C61" s="542">
        <f t="shared" si="4"/>
        <v>0</v>
      </c>
      <c r="D61" s="606">
        <f>(X61/Y20)*E20</f>
        <v>0</v>
      </c>
      <c r="E61" s="629">
        <f>(Y61/Y20)*E20</f>
        <v>0</v>
      </c>
      <c r="F61" s="96"/>
      <c r="G61" s="1008">
        <v>41</v>
      </c>
      <c r="H61" s="28"/>
      <c r="I61" s="28"/>
      <c r="J61" s="47"/>
      <c r="K61" s="85"/>
      <c r="L61" s="1058"/>
      <c r="M61" s="1008">
        <v>41</v>
      </c>
      <c r="N61" s="28"/>
      <c r="O61" s="28"/>
      <c r="P61" s="47"/>
      <c r="Q61" s="280"/>
      <c r="R61" s="85"/>
      <c r="S61" s="1058"/>
      <c r="T61" s="193">
        <v>37</v>
      </c>
      <c r="U61" s="220"/>
      <c r="V61" s="215"/>
      <c r="W61" s="222">
        <v>0</v>
      </c>
      <c r="X61" s="246">
        <f>(V61/Y66)*Y20</f>
        <v>0</v>
      </c>
      <c r="Y61" s="32">
        <f t="shared" si="5"/>
        <v>0</v>
      </c>
      <c r="Z61" s="96"/>
      <c r="AA61" s="96"/>
      <c r="AB61" s="96"/>
      <c r="AC61" s="96"/>
      <c r="AD61" s="85"/>
      <c r="AE61" s="1058"/>
      <c r="AF61" s="541">
        <v>37</v>
      </c>
      <c r="AG61" s="542">
        <f t="shared" si="6"/>
        <v>0</v>
      </c>
      <c r="AH61" s="549">
        <f>(X61/Y20)*AH20</f>
        <v>0</v>
      </c>
      <c r="AI61" s="498"/>
      <c r="AJ61" s="498"/>
      <c r="AK61" s="29"/>
      <c r="AL61" s="569"/>
      <c r="AM61" s="569"/>
      <c r="AN61" s="29"/>
      <c r="AO61" s="29"/>
      <c r="AP61" s="29"/>
      <c r="AQ61" s="29"/>
      <c r="AR61" s="29"/>
      <c r="AS61" s="29"/>
      <c r="AW61" s="41" t="s">
        <v>73</v>
      </c>
      <c r="AX61" s="42">
        <f>ROW()</f>
        <v>61</v>
      </c>
    </row>
    <row r="62" spans="1:50" s="22" customFormat="1" ht="18" customHeight="1" x14ac:dyDescent="0.25">
      <c r="A62" s="1058"/>
      <c r="B62" s="550">
        <v>38</v>
      </c>
      <c r="C62" s="551">
        <f t="shared" si="4"/>
        <v>0</v>
      </c>
      <c r="D62" s="603">
        <f>(X62/Y20)*E20</f>
        <v>0</v>
      </c>
      <c r="E62" s="630">
        <f>(Y62/Y20)*E20</f>
        <v>0</v>
      </c>
      <c r="F62" s="96"/>
      <c r="G62" s="1008">
        <v>42</v>
      </c>
      <c r="H62" s="28"/>
      <c r="I62" s="28"/>
      <c r="J62" s="47"/>
      <c r="K62" s="85"/>
      <c r="L62" s="1058"/>
      <c r="M62" s="1008">
        <v>42</v>
      </c>
      <c r="N62" s="28"/>
      <c r="O62" s="28"/>
      <c r="P62" s="47"/>
      <c r="Q62" s="280"/>
      <c r="R62" s="85"/>
      <c r="S62" s="1058"/>
      <c r="T62" s="207">
        <v>38</v>
      </c>
      <c r="U62" s="221"/>
      <c r="V62" s="55"/>
      <c r="W62" s="223">
        <v>0</v>
      </c>
      <c r="X62" s="247">
        <f>(V62/Y66)*Y20</f>
        <v>0</v>
      </c>
      <c r="Y62" s="33">
        <f t="shared" si="5"/>
        <v>0</v>
      </c>
      <c r="Z62" s="96"/>
      <c r="AA62" s="96"/>
      <c r="AB62" s="96"/>
      <c r="AC62" s="96"/>
      <c r="AD62" s="85"/>
      <c r="AE62" s="1058"/>
      <c r="AF62" s="550">
        <v>38</v>
      </c>
      <c r="AG62" s="551">
        <f t="shared" si="6"/>
        <v>0</v>
      </c>
      <c r="AH62" s="557">
        <f>(X62/Y20)*AH20</f>
        <v>0</v>
      </c>
      <c r="AI62" s="498"/>
      <c r="AJ62" s="498"/>
      <c r="AK62" s="29"/>
      <c r="AL62" s="569"/>
      <c r="AM62" s="569"/>
      <c r="AN62" s="29"/>
      <c r="AO62" s="29"/>
      <c r="AP62" s="29"/>
      <c r="AQ62" s="29"/>
      <c r="AR62" s="29"/>
      <c r="AS62" s="29"/>
      <c r="AW62" s="39" t="s">
        <v>73</v>
      </c>
      <c r="AX62" s="40">
        <f>ROW()</f>
        <v>62</v>
      </c>
    </row>
    <row r="63" spans="1:50" s="22" customFormat="1" ht="18" customHeight="1" x14ac:dyDescent="0.25">
      <c r="A63" s="1058"/>
      <c r="B63" s="541">
        <v>39</v>
      </c>
      <c r="C63" s="542">
        <f t="shared" si="4"/>
        <v>0</v>
      </c>
      <c r="D63" s="606">
        <f>(X63/Y20)*E20</f>
        <v>0</v>
      </c>
      <c r="E63" s="629">
        <f>(Y63/Y20)*E20</f>
        <v>0</v>
      </c>
      <c r="F63" s="96"/>
      <c r="G63" s="1008">
        <v>43</v>
      </c>
      <c r="H63" s="28"/>
      <c r="I63" s="28"/>
      <c r="J63" s="47"/>
      <c r="K63" s="85"/>
      <c r="L63" s="1058"/>
      <c r="M63" s="1008">
        <v>43</v>
      </c>
      <c r="N63" s="28"/>
      <c r="O63" s="28"/>
      <c r="P63" s="47"/>
      <c r="Q63" s="280"/>
      <c r="R63" s="85"/>
      <c r="S63" s="1058"/>
      <c r="T63" s="193">
        <v>39</v>
      </c>
      <c r="U63" s="220"/>
      <c r="V63" s="215"/>
      <c r="W63" s="222">
        <v>0</v>
      </c>
      <c r="X63" s="246">
        <f>(V63/Y66)*Y20</f>
        <v>0</v>
      </c>
      <c r="Y63" s="32">
        <f t="shared" si="5"/>
        <v>0</v>
      </c>
      <c r="Z63" s="96"/>
      <c r="AA63" s="96"/>
      <c r="AB63" s="96"/>
      <c r="AC63" s="96"/>
      <c r="AD63" s="85"/>
      <c r="AE63" s="1058"/>
      <c r="AF63" s="541">
        <v>39</v>
      </c>
      <c r="AG63" s="542">
        <f t="shared" si="6"/>
        <v>0</v>
      </c>
      <c r="AH63" s="549">
        <f>(X63/Y20)*AH20</f>
        <v>0</v>
      </c>
      <c r="AI63" s="498"/>
      <c r="AJ63" s="498"/>
      <c r="AK63" s="29"/>
      <c r="AL63" s="569"/>
      <c r="AM63" s="569"/>
      <c r="AN63" s="29"/>
      <c r="AO63" s="29"/>
      <c r="AP63" s="29"/>
      <c r="AQ63" s="29"/>
      <c r="AR63" s="29"/>
      <c r="AS63" s="29"/>
      <c r="AW63" s="37" t="s">
        <v>72</v>
      </c>
      <c r="AX63" s="38">
        <f>ROW()</f>
        <v>63</v>
      </c>
    </row>
    <row r="64" spans="1:50" s="22" customFormat="1" ht="18" customHeight="1" thickBot="1" x14ac:dyDescent="0.3">
      <c r="A64" s="1058"/>
      <c r="B64" s="550">
        <v>40</v>
      </c>
      <c r="C64" s="551">
        <f t="shared" si="4"/>
        <v>0</v>
      </c>
      <c r="D64" s="603">
        <f>(X64/Y20)*E20</f>
        <v>0</v>
      </c>
      <c r="E64" s="631">
        <f>(Y64/Y20)*E20</f>
        <v>0</v>
      </c>
      <c r="F64" s="96"/>
      <c r="G64" s="1008">
        <v>44</v>
      </c>
      <c r="H64" s="28"/>
      <c r="I64" s="28"/>
      <c r="J64" s="47"/>
      <c r="K64" s="85"/>
      <c r="L64" s="1058"/>
      <c r="M64" s="1008">
        <v>44</v>
      </c>
      <c r="N64" s="28"/>
      <c r="O64" s="28"/>
      <c r="P64" s="47"/>
      <c r="Q64" s="280"/>
      <c r="R64" s="85"/>
      <c r="S64" s="1058"/>
      <c r="T64" s="303">
        <v>40</v>
      </c>
      <c r="U64" s="304"/>
      <c r="V64" s="305"/>
      <c r="W64" s="306">
        <v>0</v>
      </c>
      <c r="X64" s="307">
        <f>(V64/Y66)*Y20</f>
        <v>0</v>
      </c>
      <c r="Y64" s="99">
        <f t="shared" si="5"/>
        <v>0</v>
      </c>
      <c r="Z64" s="96"/>
      <c r="AA64" s="96"/>
      <c r="AB64" s="96"/>
      <c r="AC64" s="96"/>
      <c r="AD64" s="85"/>
      <c r="AE64" s="1058"/>
      <c r="AF64" s="550">
        <v>40</v>
      </c>
      <c r="AG64" s="551">
        <f t="shared" si="6"/>
        <v>0</v>
      </c>
      <c r="AH64" s="557">
        <f>(X64/Y20)*AH20</f>
        <v>0</v>
      </c>
      <c r="AI64" s="498"/>
      <c r="AJ64" s="498"/>
      <c r="AK64" s="29"/>
      <c r="AL64" s="569"/>
      <c r="AM64" s="569"/>
      <c r="AN64" s="29"/>
      <c r="AO64" s="29"/>
      <c r="AP64" s="29"/>
      <c r="AQ64" s="29"/>
      <c r="AR64" s="29"/>
      <c r="AS64" s="29"/>
      <c r="AW64" s="37" t="s">
        <v>72</v>
      </c>
      <c r="AX64" s="38">
        <f>ROW()</f>
        <v>64</v>
      </c>
    </row>
    <row r="65" spans="1:50" s="22" customFormat="1" ht="18" customHeight="1" thickTop="1" x14ac:dyDescent="0.25">
      <c r="A65" s="1058"/>
      <c r="B65" s="308"/>
      <c r="C65" s="309"/>
      <c r="D65" s="310">
        <f>SUM(D25:D64)</f>
        <v>1.0003526093088855</v>
      </c>
      <c r="E65" s="312"/>
      <c r="F65" s="96"/>
      <c r="G65" s="1008">
        <v>45</v>
      </c>
      <c r="H65" s="28"/>
      <c r="I65" s="28"/>
      <c r="J65" s="47"/>
      <c r="K65" s="85"/>
      <c r="L65" s="1058"/>
      <c r="M65" s="1008">
        <v>45</v>
      </c>
      <c r="N65" s="28"/>
      <c r="O65" s="28"/>
      <c r="P65" s="47"/>
      <c r="Q65" s="280"/>
      <c r="R65" s="85"/>
      <c r="S65" s="1058"/>
      <c r="T65" s="308"/>
      <c r="U65" s="309">
        <f>SUM(V25:V64)</f>
        <v>70.924999999999997</v>
      </c>
      <c r="V65" s="310">
        <f>SUM(V25:V64)</f>
        <v>70.924999999999997</v>
      </c>
      <c r="W65" s="311"/>
      <c r="X65" s="310">
        <f>SUM(X25:X64)</f>
        <v>10.003526093088858</v>
      </c>
      <c r="Y65" s="312"/>
      <c r="Z65" s="96"/>
      <c r="AA65" s="96"/>
      <c r="AB65" s="96"/>
      <c r="AC65" s="96"/>
      <c r="AD65" s="85"/>
      <c r="AE65" s="1058"/>
      <c r="AF65" s="308"/>
      <c r="AG65" s="309"/>
      <c r="AH65" s="499">
        <f>SUM(AH25:AH64)</f>
        <v>1.0003526093088855</v>
      </c>
      <c r="AI65" s="498"/>
      <c r="AJ65" s="498"/>
      <c r="AK65" s="29"/>
      <c r="AL65" s="569"/>
      <c r="AM65" s="569"/>
      <c r="AN65" s="29"/>
      <c r="AO65" s="29"/>
      <c r="AP65" s="29"/>
      <c r="AQ65" s="29"/>
      <c r="AR65" s="29"/>
      <c r="AS65" s="29"/>
      <c r="AW65" s="37" t="s">
        <v>72</v>
      </c>
      <c r="AX65" s="38">
        <f>ROW()</f>
        <v>65</v>
      </c>
    </row>
    <row r="66" spans="1:50" s="22" customFormat="1" ht="18" customHeight="1" x14ac:dyDescent="0.25">
      <c r="A66" s="1058"/>
      <c r="B66" s="642"/>
      <c r="C66" s="635"/>
      <c r="D66" s="635" t="s">
        <v>174</v>
      </c>
      <c r="E66" s="626">
        <f>Y66</f>
        <v>709</v>
      </c>
      <c r="F66" s="96"/>
      <c r="G66" s="1008">
        <v>46</v>
      </c>
      <c r="H66" s="28"/>
      <c r="I66" s="28"/>
      <c r="J66" s="47"/>
      <c r="K66" s="85"/>
      <c r="L66" s="1058"/>
      <c r="M66" s="1008">
        <v>46</v>
      </c>
      <c r="N66" s="28"/>
      <c r="O66" s="28"/>
      <c r="P66" s="47"/>
      <c r="Q66" s="280"/>
      <c r="R66" s="85"/>
      <c r="S66" s="1058"/>
      <c r="T66" s="313" t="s">
        <v>173</v>
      </c>
      <c r="U66" s="314"/>
      <c r="V66" s="23"/>
      <c r="W66" s="315" t="s">
        <v>174</v>
      </c>
      <c r="X66" s="457" t="str">
        <f>X70</f>
        <v xml:space="preserve">❸ </v>
      </c>
      <c r="Y66" s="316">
        <v>709</v>
      </c>
      <c r="Z66" s="96"/>
      <c r="AA66" s="96"/>
      <c r="AB66" s="96"/>
      <c r="AC66" s="96"/>
      <c r="AD66" s="85"/>
      <c r="AE66" s="1058"/>
      <c r="AF66" s="682"/>
      <c r="AG66" s="678" t="s">
        <v>1</v>
      </c>
      <c r="AH66" s="684">
        <f>D75</f>
        <v>2</v>
      </c>
      <c r="AI66" s="498"/>
      <c r="AJ66" s="498"/>
      <c r="AK66" s="29"/>
      <c r="AL66" s="569"/>
      <c r="AM66" s="569"/>
      <c r="AN66" s="29"/>
      <c r="AO66" s="29"/>
      <c r="AP66" s="29"/>
      <c r="AQ66" s="29"/>
      <c r="AR66" s="29"/>
      <c r="AS66" s="29"/>
      <c r="AW66" s="37" t="s">
        <v>72</v>
      </c>
      <c r="AX66" s="38">
        <f>ROW()</f>
        <v>66</v>
      </c>
    </row>
    <row r="67" spans="1:50" s="22" customFormat="1" ht="18" customHeight="1" x14ac:dyDescent="0.25">
      <c r="A67" s="1058"/>
      <c r="B67" s="643"/>
      <c r="C67" s="637"/>
      <c r="D67" s="625" t="s">
        <v>83</v>
      </c>
      <c r="E67" s="634">
        <f>Y67</f>
        <v>70.924999999999997</v>
      </c>
      <c r="F67" s="96"/>
      <c r="G67" s="1008">
        <v>47</v>
      </c>
      <c r="H67" s="28"/>
      <c r="I67" s="28"/>
      <c r="J67" s="47"/>
      <c r="K67" s="85"/>
      <c r="L67" s="1058"/>
      <c r="M67" s="1008">
        <v>47</v>
      </c>
      <c r="N67" s="28"/>
      <c r="O67" s="28"/>
      <c r="P67" s="47"/>
      <c r="Q67" s="280"/>
      <c r="R67" s="85"/>
      <c r="S67" s="1058"/>
      <c r="T67" s="581"/>
      <c r="U67" s="582"/>
      <c r="V67" s="23"/>
      <c r="W67" s="23"/>
      <c r="X67" s="151" t="s">
        <v>83</v>
      </c>
      <c r="Y67" s="319">
        <f>V65</f>
        <v>70.924999999999997</v>
      </c>
      <c r="Z67" s="96"/>
      <c r="AA67" s="96"/>
      <c r="AB67" s="96"/>
      <c r="AC67" s="96"/>
      <c r="AD67" s="85"/>
      <c r="AE67" s="1058"/>
      <c r="AF67" s="682"/>
      <c r="AG67" s="679" t="s">
        <v>0</v>
      </c>
      <c r="AH67" s="684">
        <f>D76</f>
        <v>2</v>
      </c>
      <c r="AI67" s="498"/>
      <c r="AJ67" s="498"/>
      <c r="AK67" s="29"/>
      <c r="AL67" s="569"/>
      <c r="AM67" s="569"/>
      <c r="AN67" s="29"/>
      <c r="AO67" s="29"/>
      <c r="AP67" s="29"/>
      <c r="AQ67" s="29"/>
      <c r="AR67" s="29"/>
      <c r="AS67" s="29"/>
      <c r="AW67" s="37" t="s">
        <v>72</v>
      </c>
      <c r="AX67" s="38">
        <f>ROW()</f>
        <v>67</v>
      </c>
    </row>
    <row r="68" spans="1:50" s="22" customFormat="1" ht="18" customHeight="1" thickBot="1" x14ac:dyDescent="0.3">
      <c r="A68" s="1058"/>
      <c r="B68" s="643"/>
      <c r="C68" s="637"/>
      <c r="D68" s="635" t="s">
        <v>175</v>
      </c>
      <c r="E68" s="636">
        <f>Y68</f>
        <v>0.10003526093088858</v>
      </c>
      <c r="F68" s="96"/>
      <c r="G68" s="1008">
        <v>48</v>
      </c>
      <c r="H68" s="28"/>
      <c r="I68" s="28"/>
      <c r="J68" s="47"/>
      <c r="K68" s="85"/>
      <c r="L68" s="1058"/>
      <c r="M68" s="1008">
        <v>48</v>
      </c>
      <c r="N68" s="28"/>
      <c r="O68" s="28"/>
      <c r="P68" s="47"/>
      <c r="Q68" s="280"/>
      <c r="R68" s="85"/>
      <c r="S68" s="1058"/>
      <c r="T68" s="152"/>
      <c r="U68" s="103"/>
      <c r="V68" s="23"/>
      <c r="W68" s="23"/>
      <c r="X68" s="320" t="s">
        <v>175</v>
      </c>
      <c r="Y68" s="157">
        <f>Y67/Y66</f>
        <v>0.10003526093088858</v>
      </c>
      <c r="Z68" s="96"/>
      <c r="AA68" s="96"/>
      <c r="AB68" s="96"/>
      <c r="AC68" s="96"/>
      <c r="AD68" s="85"/>
      <c r="AE68" s="1058"/>
      <c r="AF68" s="84">
        <v>1</v>
      </c>
      <c r="AG68" s="105" t="s">
        <v>13</v>
      </c>
      <c r="AH68" s="200"/>
      <c r="AI68" s="498"/>
      <c r="AJ68" s="498"/>
      <c r="AK68" s="29"/>
      <c r="AL68" s="569"/>
      <c r="AM68" s="569"/>
      <c r="AN68" s="29"/>
      <c r="AO68" s="29"/>
      <c r="AP68" s="29"/>
      <c r="AQ68" s="29"/>
      <c r="AR68" s="29"/>
      <c r="AS68" s="29"/>
      <c r="AW68" s="37" t="s">
        <v>72</v>
      </c>
      <c r="AX68" s="38">
        <f>ROW()</f>
        <v>68</v>
      </c>
    </row>
    <row r="69" spans="1:50" s="22" customFormat="1" ht="18" customHeight="1" x14ac:dyDescent="0.25">
      <c r="A69" s="1058"/>
      <c r="B69" s="644"/>
      <c r="C69" s="323"/>
      <c r="D69" s="324" t="s">
        <v>177</v>
      </c>
      <c r="E69" s="325">
        <v>0.1</v>
      </c>
      <c r="F69" s="96"/>
      <c r="G69" s="1008">
        <v>49</v>
      </c>
      <c r="H69" s="28"/>
      <c r="I69" s="28"/>
      <c r="J69" s="47"/>
      <c r="K69" s="85"/>
      <c r="L69" s="1058"/>
      <c r="M69" s="1008">
        <v>49</v>
      </c>
      <c r="N69" s="28"/>
      <c r="O69" s="28"/>
      <c r="P69" s="47"/>
      <c r="Q69" s="280"/>
      <c r="R69" s="85"/>
      <c r="S69" s="1058"/>
      <c r="T69" s="321" t="s">
        <v>20</v>
      </c>
      <c r="U69" s="322" t="s">
        <v>176</v>
      </c>
      <c r="V69" s="323"/>
      <c r="W69" s="323"/>
      <c r="X69" s="324" t="s">
        <v>177</v>
      </c>
      <c r="Y69" s="325">
        <v>0.1</v>
      </c>
      <c r="Z69" s="96"/>
      <c r="AA69" s="96"/>
      <c r="AB69" s="96"/>
      <c r="AC69" s="96"/>
      <c r="AD69" s="85"/>
      <c r="AE69" s="1058"/>
      <c r="AF69" s="84">
        <v>2</v>
      </c>
      <c r="AG69" s="105"/>
      <c r="AH69" s="200"/>
      <c r="AI69" s="498"/>
      <c r="AJ69" s="498"/>
      <c r="AK69" s="29"/>
      <c r="AL69" s="569"/>
      <c r="AM69" s="569"/>
      <c r="AN69" s="29"/>
      <c r="AO69" s="29"/>
      <c r="AP69" s="29"/>
      <c r="AQ69" s="29"/>
      <c r="AR69" s="29"/>
      <c r="AS69" s="29"/>
      <c r="AW69" s="37" t="s">
        <v>72</v>
      </c>
      <c r="AX69" s="38">
        <f>ROW()</f>
        <v>69</v>
      </c>
    </row>
    <row r="70" spans="1:50" s="22" customFormat="1" ht="18" customHeight="1" thickBot="1" x14ac:dyDescent="0.3">
      <c r="A70" s="1058"/>
      <c r="B70" s="645"/>
      <c r="C70" s="632" t="s">
        <v>178</v>
      </c>
      <c r="D70" s="633" t="s">
        <v>23</v>
      </c>
      <c r="E70" s="638">
        <f>(E66/E69)*E68</f>
        <v>709.25</v>
      </c>
      <c r="F70" s="96"/>
      <c r="G70" s="1008">
        <v>50</v>
      </c>
      <c r="H70" s="28"/>
      <c r="I70" s="28"/>
      <c r="J70" s="47"/>
      <c r="K70" s="85"/>
      <c r="L70" s="1058"/>
      <c r="M70" s="1008">
        <v>50</v>
      </c>
      <c r="N70" s="28"/>
      <c r="O70" s="28"/>
      <c r="P70" s="47"/>
      <c r="Q70" s="280"/>
      <c r="R70" s="85"/>
      <c r="S70" s="1058"/>
      <c r="T70" s="326" t="s">
        <v>21</v>
      </c>
      <c r="U70" s="98"/>
      <c r="V70" s="98"/>
      <c r="W70" s="575" t="s">
        <v>178</v>
      </c>
      <c r="X70" s="328" t="str">
        <f>T66</f>
        <v xml:space="preserve">❸ </v>
      </c>
      <c r="Y70" s="329">
        <f>(Y66/Y69)*Y68</f>
        <v>709.25</v>
      </c>
      <c r="Z70" s="96"/>
      <c r="AA70" s="96"/>
      <c r="AB70" s="96"/>
      <c r="AC70" s="96"/>
      <c r="AD70" s="85"/>
      <c r="AE70" s="1058"/>
      <c r="AF70" s="84">
        <v>3</v>
      </c>
      <c r="AG70" s="105" t="s">
        <v>112</v>
      </c>
      <c r="AH70" s="200"/>
      <c r="AI70" s="498"/>
      <c r="AJ70" s="498"/>
      <c r="AK70" s="29"/>
      <c r="AL70" s="569"/>
      <c r="AM70" s="569"/>
      <c r="AN70" s="29"/>
      <c r="AO70" s="29"/>
      <c r="AP70" s="29"/>
      <c r="AQ70" s="29"/>
      <c r="AR70" s="29"/>
      <c r="AS70" s="29"/>
      <c r="AW70" s="37" t="s">
        <v>72</v>
      </c>
      <c r="AX70" s="38">
        <f>ROW()</f>
        <v>70</v>
      </c>
    </row>
    <row r="71" spans="1:50" s="22" customFormat="1" ht="18" customHeight="1" x14ac:dyDescent="0.25">
      <c r="A71" s="1058"/>
      <c r="B71" s="599"/>
      <c r="C71" s="60" t="s">
        <v>56</v>
      </c>
      <c r="D71" s="332">
        <f>E20</f>
        <v>10</v>
      </c>
      <c r="E71" s="639">
        <f>SUM(E25:E64)</f>
        <v>1.0091678420310295</v>
      </c>
      <c r="F71" s="96"/>
      <c r="G71" s="1008">
        <v>51</v>
      </c>
      <c r="H71" s="28"/>
      <c r="I71" s="28"/>
      <c r="J71" s="47"/>
      <c r="K71" s="85"/>
      <c r="L71" s="1058"/>
      <c r="M71" s="1008">
        <v>51</v>
      </c>
      <c r="N71" s="28"/>
      <c r="O71" s="28"/>
      <c r="P71" s="47"/>
      <c r="Q71" s="280"/>
      <c r="R71" s="85"/>
      <c r="S71" s="1058"/>
      <c r="T71" s="330"/>
      <c r="U71" s="331"/>
      <c r="V71" s="23"/>
      <c r="W71" s="60" t="s">
        <v>56</v>
      </c>
      <c r="X71" s="332">
        <f>Y20</f>
        <v>100</v>
      </c>
      <c r="Y71" s="133">
        <f>SUM(Y25:Y64)</f>
        <v>10.091678420310297</v>
      </c>
      <c r="Z71" s="96"/>
      <c r="AA71" s="96"/>
      <c r="AB71" s="96"/>
      <c r="AC71" s="96"/>
      <c r="AD71" s="85"/>
      <c r="AE71" s="1058"/>
      <c r="AF71" s="84">
        <v>4</v>
      </c>
      <c r="AG71" s="105"/>
      <c r="AH71" s="200"/>
      <c r="AI71" s="498"/>
      <c r="AJ71" s="498"/>
      <c r="AK71" s="29"/>
      <c r="AL71" s="569"/>
      <c r="AM71" s="569"/>
      <c r="AN71" s="29"/>
      <c r="AO71" s="29"/>
      <c r="AP71" s="29"/>
      <c r="AQ71" s="29"/>
      <c r="AR71" s="29"/>
      <c r="AS71" s="29"/>
      <c r="AW71" s="37" t="s">
        <v>72</v>
      </c>
      <c r="AX71" s="38">
        <f>ROW()</f>
        <v>71</v>
      </c>
    </row>
    <row r="72" spans="1:50" s="22" customFormat="1" ht="18" customHeight="1" x14ac:dyDescent="0.25">
      <c r="A72" s="1058"/>
      <c r="B72" s="646"/>
      <c r="C72" s="86" t="s">
        <v>76</v>
      </c>
      <c r="D72" s="141">
        <v>0.02</v>
      </c>
      <c r="E72" s="640">
        <f>E71*D72</f>
        <v>2.018335684062059E-2</v>
      </c>
      <c r="F72" s="96"/>
      <c r="G72" s="1008">
        <v>52</v>
      </c>
      <c r="H72" s="28"/>
      <c r="I72" s="28"/>
      <c r="J72" s="47"/>
      <c r="K72" s="85"/>
      <c r="L72" s="1058"/>
      <c r="M72" s="1008">
        <v>52</v>
      </c>
      <c r="N72" s="28"/>
      <c r="O72" s="28"/>
      <c r="P72" s="47"/>
      <c r="Q72" s="280"/>
      <c r="R72" s="85"/>
      <c r="S72" s="1058"/>
      <c r="T72" s="330"/>
      <c r="U72" s="331"/>
      <c r="V72" s="59"/>
      <c r="W72" s="86" t="s">
        <v>76</v>
      </c>
      <c r="X72" s="141">
        <v>0.02</v>
      </c>
      <c r="Y72" s="134">
        <f>Y71*X72</f>
        <v>0.20183356840620595</v>
      </c>
      <c r="Z72" s="96"/>
      <c r="AA72" s="96"/>
      <c r="AB72" s="96"/>
      <c r="AC72" s="96"/>
      <c r="AD72" s="85"/>
      <c r="AE72" s="1058"/>
      <c r="AF72" s="84">
        <v>5</v>
      </c>
      <c r="AG72" s="105"/>
      <c r="AH72" s="200"/>
      <c r="AI72" s="498"/>
      <c r="AJ72" s="498"/>
      <c r="AK72" s="29"/>
      <c r="AL72" s="569"/>
      <c r="AM72" s="569"/>
      <c r="AN72" s="29"/>
      <c r="AO72" s="29"/>
      <c r="AP72" s="29"/>
      <c r="AQ72" s="29"/>
      <c r="AR72" s="29"/>
      <c r="AS72" s="29"/>
      <c r="AW72" s="37" t="s">
        <v>72</v>
      </c>
      <c r="AX72" s="38">
        <f>ROW()</f>
        <v>72</v>
      </c>
    </row>
    <row r="73" spans="1:50" s="22" customFormat="1" ht="18" customHeight="1" x14ac:dyDescent="0.25">
      <c r="A73" s="1058"/>
      <c r="B73" s="599"/>
      <c r="C73" s="60" t="s">
        <v>57</v>
      </c>
      <c r="D73" s="136">
        <f>E71+E72</f>
        <v>1.0293511988716502</v>
      </c>
      <c r="E73" s="639">
        <f>D73/D71</f>
        <v>0.10293511988716501</v>
      </c>
      <c r="F73" s="96"/>
      <c r="G73" s="1008">
        <v>53</v>
      </c>
      <c r="H73" s="28"/>
      <c r="I73" s="28"/>
      <c r="J73" s="47"/>
      <c r="K73" s="85"/>
      <c r="L73" s="1058"/>
      <c r="M73" s="1008">
        <v>53</v>
      </c>
      <c r="N73" s="28"/>
      <c r="O73" s="28"/>
      <c r="P73" s="47"/>
      <c r="Q73" s="280"/>
      <c r="R73" s="85"/>
      <c r="S73" s="1058"/>
      <c r="T73" s="330"/>
      <c r="U73" s="331"/>
      <c r="V73" s="59"/>
      <c r="W73" s="60" t="s">
        <v>57</v>
      </c>
      <c r="X73" s="136">
        <f>Y71+Y72</f>
        <v>10.293511988716503</v>
      </c>
      <c r="Y73" s="133">
        <f>X73/X71</f>
        <v>0.10293511988716503</v>
      </c>
      <c r="Z73" s="96"/>
      <c r="AA73" s="96"/>
      <c r="AB73" s="96"/>
      <c r="AC73" s="96"/>
      <c r="AD73" s="85"/>
      <c r="AE73" s="1058"/>
      <c r="AF73" s="84">
        <v>6</v>
      </c>
      <c r="AG73" s="105"/>
      <c r="AH73" s="200"/>
      <c r="AI73" s="498"/>
      <c r="AJ73" s="498"/>
      <c r="AK73" s="29"/>
      <c r="AL73" s="569"/>
      <c r="AM73" s="569"/>
      <c r="AN73" s="29"/>
      <c r="AO73" s="29"/>
      <c r="AP73" s="29"/>
      <c r="AQ73" s="29"/>
      <c r="AR73" s="29"/>
      <c r="AS73" s="29"/>
      <c r="AW73" s="37" t="s">
        <v>72</v>
      </c>
      <c r="AX73" s="38">
        <f>ROW()</f>
        <v>73</v>
      </c>
    </row>
    <row r="74" spans="1:50" s="22" customFormat="1" ht="18" customHeight="1" thickBot="1" x14ac:dyDescent="0.3">
      <c r="A74" s="1058"/>
      <c r="B74" s="145"/>
      <c r="C74" s="641" t="s">
        <v>179</v>
      </c>
      <c r="D74" s="146">
        <v>0.13500000000000001</v>
      </c>
      <c r="E74" s="132">
        <f>(D73/D65)*D74</f>
        <v>0.13891342967923867</v>
      </c>
      <c r="F74" s="96"/>
      <c r="G74" s="1008">
        <v>54</v>
      </c>
      <c r="H74" s="28"/>
      <c r="I74" s="28"/>
      <c r="J74" s="47"/>
      <c r="K74" s="85"/>
      <c r="L74" s="1058"/>
      <c r="M74" s="1008">
        <v>54</v>
      </c>
      <c r="N74" s="28"/>
      <c r="O74" s="28"/>
      <c r="P74" s="47"/>
      <c r="Q74" s="280"/>
      <c r="R74" s="85"/>
      <c r="S74" s="1058"/>
      <c r="T74" s="330"/>
      <c r="U74" s="331"/>
      <c r="V74" s="144"/>
      <c r="W74" s="145" t="s">
        <v>179</v>
      </c>
      <c r="X74" s="146">
        <v>0.13500000000000001</v>
      </c>
      <c r="Y74" s="132">
        <f>(X73/U65)*X74</f>
        <v>1.9592867373658486E-2</v>
      </c>
      <c r="Z74" s="96"/>
      <c r="AA74" s="96"/>
      <c r="AB74" s="96"/>
      <c r="AC74" s="96"/>
      <c r="AD74" s="85"/>
      <c r="AE74" s="1058"/>
      <c r="AF74" s="84">
        <v>7</v>
      </c>
      <c r="AG74" s="105"/>
      <c r="AH74" s="200"/>
      <c r="AI74" s="498"/>
      <c r="AJ74" s="498"/>
      <c r="AK74" s="29"/>
      <c r="AL74" s="569"/>
      <c r="AM74" s="569"/>
      <c r="AN74" s="29"/>
      <c r="AO74" s="29"/>
      <c r="AP74" s="29"/>
      <c r="AQ74" s="29"/>
      <c r="AR74" s="29"/>
      <c r="AS74" s="29"/>
      <c r="AW74" s="37" t="s">
        <v>72</v>
      </c>
      <c r="AX74" s="38">
        <f>ROW()</f>
        <v>74</v>
      </c>
    </row>
    <row r="75" spans="1:50" s="22" customFormat="1" ht="18" customHeight="1" x14ac:dyDescent="0.25">
      <c r="A75" s="1058"/>
      <c r="B75" s="685"/>
      <c r="C75" s="678" t="s">
        <v>1</v>
      </c>
      <c r="D75" s="681">
        <f>O18</f>
        <v>2</v>
      </c>
      <c r="E75" s="686"/>
      <c r="F75" s="96"/>
      <c r="G75" s="1008">
        <v>55</v>
      </c>
      <c r="H75" s="28"/>
      <c r="I75" s="28"/>
      <c r="J75" s="47"/>
      <c r="K75" s="85"/>
      <c r="L75" s="1058"/>
      <c r="M75" s="1008">
        <v>55</v>
      </c>
      <c r="N75" s="28"/>
      <c r="O75" s="28"/>
      <c r="P75" s="47"/>
      <c r="Q75" s="280"/>
      <c r="R75" s="85"/>
      <c r="S75" s="1058"/>
      <c r="T75" s="167"/>
      <c r="U75" s="333"/>
      <c r="V75" s="333"/>
      <c r="W75" s="333"/>
      <c r="X75" s="334" t="s">
        <v>89</v>
      </c>
      <c r="Y75" s="335"/>
      <c r="Z75" s="96"/>
      <c r="AA75" s="96"/>
      <c r="AB75" s="96"/>
      <c r="AC75" s="96"/>
      <c r="AD75" s="85"/>
      <c r="AE75" s="1058"/>
      <c r="AF75" s="84">
        <v>8</v>
      </c>
      <c r="AG75" s="105"/>
      <c r="AH75" s="200"/>
      <c r="AI75" s="498"/>
      <c r="AJ75" s="498"/>
      <c r="AK75" s="29"/>
      <c r="AL75" s="569"/>
      <c r="AM75" s="569"/>
      <c r="AN75" s="29"/>
      <c r="AO75" s="29"/>
      <c r="AP75" s="29"/>
      <c r="AQ75" s="29"/>
      <c r="AR75" s="29"/>
      <c r="AS75" s="29"/>
      <c r="AW75" s="37" t="s">
        <v>72</v>
      </c>
      <c r="AX75" s="38">
        <f>ROW()</f>
        <v>75</v>
      </c>
    </row>
    <row r="76" spans="1:50" s="22" customFormat="1" ht="18" customHeight="1" x14ac:dyDescent="0.25">
      <c r="A76" s="1058"/>
      <c r="B76" s="685"/>
      <c r="C76" s="679" t="s">
        <v>0</v>
      </c>
      <c r="D76" s="681">
        <f>O19</f>
        <v>2</v>
      </c>
      <c r="E76" s="687"/>
      <c r="F76" s="96"/>
      <c r="G76" s="1008">
        <v>56</v>
      </c>
      <c r="H76" s="28"/>
      <c r="I76" s="28"/>
      <c r="J76" s="47"/>
      <c r="K76" s="85"/>
      <c r="L76" s="1058"/>
      <c r="M76" s="1008">
        <v>56</v>
      </c>
      <c r="N76" s="28"/>
      <c r="O76" s="28"/>
      <c r="P76" s="47"/>
      <c r="Q76" s="280"/>
      <c r="R76" s="85"/>
      <c r="S76" s="1058"/>
      <c r="T76" s="168"/>
      <c r="U76" s="552" t="s">
        <v>180</v>
      </c>
      <c r="V76" s="336">
        <v>1.0149999999999999</v>
      </c>
      <c r="W76" s="175">
        <v>25</v>
      </c>
      <c r="X76" s="153">
        <f>W76/100</f>
        <v>0.25</v>
      </c>
      <c r="Y76" s="157">
        <f>X76</f>
        <v>0.25</v>
      </c>
      <c r="Z76" s="96"/>
      <c r="AA76" s="96"/>
      <c r="AB76" s="96"/>
      <c r="AC76" s="96"/>
      <c r="AD76" s="85"/>
      <c r="AE76" s="1058"/>
      <c r="AF76" s="84">
        <v>9</v>
      </c>
      <c r="AG76" s="105"/>
      <c r="AH76" s="200"/>
      <c r="AI76" s="498"/>
      <c r="AJ76" s="498"/>
      <c r="AK76" s="29"/>
      <c r="AL76" s="569"/>
      <c r="AM76" s="569"/>
      <c r="AN76" s="29"/>
      <c r="AO76" s="29"/>
      <c r="AP76" s="29"/>
      <c r="AQ76" s="29"/>
      <c r="AR76" s="29"/>
      <c r="AS76" s="29"/>
      <c r="AW76" s="39" t="s">
        <v>73</v>
      </c>
      <c r="AX76" s="40">
        <f>ROW()</f>
        <v>76</v>
      </c>
    </row>
    <row r="77" spans="1:50" s="22" customFormat="1" ht="18" customHeight="1" x14ac:dyDescent="0.25">
      <c r="A77" s="1058"/>
      <c r="B77" s="84">
        <v>1</v>
      </c>
      <c r="C77" s="105" t="s">
        <v>13</v>
      </c>
      <c r="D77" s="105"/>
      <c r="E77" s="200"/>
      <c r="F77" s="96"/>
      <c r="G77" s="1008">
        <v>57</v>
      </c>
      <c r="H77" s="28"/>
      <c r="I77" s="28"/>
      <c r="J77" s="47"/>
      <c r="K77" s="85"/>
      <c r="L77" s="1058"/>
      <c r="M77" s="1008">
        <v>57</v>
      </c>
      <c r="N77" s="28"/>
      <c r="O77" s="28"/>
      <c r="P77" s="47"/>
      <c r="Q77" s="280"/>
      <c r="R77" s="85"/>
      <c r="S77" s="1058"/>
      <c r="T77" s="168"/>
      <c r="U77" s="552" t="s">
        <v>181</v>
      </c>
      <c r="V77" s="336">
        <v>0.92</v>
      </c>
      <c r="W77" s="176">
        <v>15</v>
      </c>
      <c r="X77" s="154">
        <f>W77/10</f>
        <v>1.5</v>
      </c>
      <c r="Y77" s="157">
        <f>X77</f>
        <v>1.5</v>
      </c>
      <c r="Z77" s="96"/>
      <c r="AA77" s="96"/>
      <c r="AB77" s="96"/>
      <c r="AC77" s="96"/>
      <c r="AD77" s="85"/>
      <c r="AE77" s="1058"/>
      <c r="AF77" s="84">
        <v>10</v>
      </c>
      <c r="AG77" s="105"/>
      <c r="AH77" s="200"/>
      <c r="AI77" s="498"/>
      <c r="AJ77" s="498"/>
      <c r="AK77" s="29"/>
      <c r="AL77" s="569"/>
      <c r="AM77" s="569"/>
      <c r="AN77" s="29"/>
      <c r="AO77" s="29"/>
      <c r="AP77" s="29"/>
      <c r="AQ77" s="29"/>
      <c r="AR77" s="29"/>
      <c r="AS77" s="29"/>
      <c r="AW77" s="41" t="s">
        <v>73</v>
      </c>
      <c r="AX77" s="42">
        <f>ROW()</f>
        <v>77</v>
      </c>
    </row>
    <row r="78" spans="1:50" s="22" customFormat="1" ht="18" customHeight="1" thickBot="1" x14ac:dyDescent="0.3">
      <c r="A78" s="1058"/>
      <c r="B78" s="84">
        <v>2</v>
      </c>
      <c r="C78" s="105" t="s">
        <v>112</v>
      </c>
      <c r="D78" s="105"/>
      <c r="E78" s="200"/>
      <c r="F78" s="96"/>
      <c r="G78" s="1008">
        <v>58</v>
      </c>
      <c r="H78" s="28"/>
      <c r="I78" s="28"/>
      <c r="J78" s="47"/>
      <c r="K78" s="85"/>
      <c r="L78" s="1058"/>
      <c r="M78" s="1008">
        <v>58</v>
      </c>
      <c r="N78" s="28"/>
      <c r="O78" s="28"/>
      <c r="P78" s="47"/>
      <c r="Q78" s="280"/>
      <c r="R78" s="85"/>
      <c r="S78" s="1058"/>
      <c r="T78" s="337"/>
      <c r="U78" s="553" t="s">
        <v>182</v>
      </c>
      <c r="V78" s="338">
        <v>0.8</v>
      </c>
      <c r="W78" s="339">
        <v>1.25</v>
      </c>
      <c r="X78" s="340">
        <f>W78*10</f>
        <v>12.5</v>
      </c>
      <c r="Y78" s="341">
        <f>W78</f>
        <v>1.25</v>
      </c>
      <c r="Z78" s="96"/>
      <c r="AA78" s="96"/>
      <c r="AB78" s="96"/>
      <c r="AC78" s="96"/>
      <c r="AD78" s="85"/>
      <c r="AE78" s="1058"/>
      <c r="AF78" s="84">
        <v>11</v>
      </c>
      <c r="AG78" s="105"/>
      <c r="AH78" s="200"/>
      <c r="AI78" s="498"/>
      <c r="AJ78" s="498"/>
      <c r="AK78" s="29"/>
      <c r="AL78" s="569"/>
      <c r="AM78" s="569"/>
      <c r="AN78" s="29"/>
      <c r="AO78" s="29"/>
      <c r="AP78" s="29"/>
      <c r="AQ78" s="29"/>
      <c r="AR78" s="29"/>
      <c r="AS78" s="29"/>
      <c r="AW78" s="39" t="s">
        <v>73</v>
      </c>
      <c r="AX78" s="40">
        <f>ROW()</f>
        <v>78</v>
      </c>
    </row>
    <row r="79" spans="1:50" s="22" customFormat="1" ht="18" customHeight="1" x14ac:dyDescent="0.25">
      <c r="A79" s="1058"/>
      <c r="B79" s="84">
        <v>3</v>
      </c>
      <c r="C79" s="105"/>
      <c r="D79" s="105"/>
      <c r="E79" s="200"/>
      <c r="F79" s="96"/>
      <c r="G79" s="1008">
        <v>59</v>
      </c>
      <c r="H79" s="28"/>
      <c r="I79" s="28"/>
      <c r="J79" s="47"/>
      <c r="K79" s="85"/>
      <c r="L79" s="1058"/>
      <c r="M79" s="1008">
        <v>59</v>
      </c>
      <c r="N79" s="28"/>
      <c r="O79" s="28"/>
      <c r="P79" s="47"/>
      <c r="Q79" s="280"/>
      <c r="R79" s="85"/>
      <c r="S79" s="1058"/>
      <c r="T79" s="267" t="s">
        <v>3</v>
      </c>
      <c r="U79" s="358" t="s">
        <v>183</v>
      </c>
      <c r="V79" s="359"/>
      <c r="W79" s="484"/>
      <c r="X79" s="484"/>
      <c r="Y79" s="360"/>
      <c r="Z79" s="96"/>
      <c r="AA79" s="96"/>
      <c r="AB79" s="96"/>
      <c r="AC79" s="96"/>
      <c r="AD79" s="85"/>
      <c r="AE79" s="1058"/>
      <c r="AF79" s="84">
        <v>12</v>
      </c>
      <c r="AG79" s="105"/>
      <c r="AH79" s="200"/>
      <c r="AI79" s="498"/>
      <c r="AJ79" s="498"/>
      <c r="AK79" s="29"/>
      <c r="AL79" s="569"/>
      <c r="AM79" s="569"/>
      <c r="AN79" s="29"/>
      <c r="AO79" s="29"/>
      <c r="AP79" s="29"/>
      <c r="AQ79" s="29"/>
      <c r="AR79" s="29"/>
      <c r="AS79" s="29"/>
      <c r="AW79" s="41" t="s">
        <v>73</v>
      </c>
      <c r="AX79" s="42">
        <f>ROW()</f>
        <v>79</v>
      </c>
    </row>
    <row r="80" spans="1:50" s="22" customFormat="1" ht="18" customHeight="1" x14ac:dyDescent="0.25">
      <c r="A80" s="1058"/>
      <c r="B80" s="84">
        <v>4</v>
      </c>
      <c r="C80" s="105"/>
      <c r="D80" s="105"/>
      <c r="E80" s="200"/>
      <c r="F80" s="96"/>
      <c r="G80" s="1008">
        <v>60</v>
      </c>
      <c r="H80" s="28"/>
      <c r="I80" s="28"/>
      <c r="J80" s="47"/>
      <c r="K80" s="85"/>
      <c r="L80" s="1058"/>
      <c r="M80" s="1008">
        <v>60</v>
      </c>
      <c r="N80" s="28"/>
      <c r="O80" s="28"/>
      <c r="P80" s="47"/>
      <c r="Q80" s="280"/>
      <c r="R80" s="85"/>
      <c r="S80" s="1058"/>
      <c r="T80" s="487"/>
      <c r="U80" s="127"/>
      <c r="V80" s="485"/>
      <c r="W80" s="485"/>
      <c r="X80" s="485"/>
      <c r="Y80" s="486"/>
      <c r="Z80" s="96"/>
      <c r="AA80" s="96"/>
      <c r="AB80" s="96"/>
      <c r="AC80" s="96"/>
      <c r="AD80" s="85"/>
      <c r="AE80" s="1058"/>
      <c r="AF80" s="84">
        <v>13</v>
      </c>
      <c r="AG80" s="105"/>
      <c r="AH80" s="200"/>
      <c r="AI80" s="498"/>
      <c r="AJ80" s="498"/>
      <c r="AK80" s="29"/>
      <c r="AL80" s="569"/>
      <c r="AM80" s="569"/>
      <c r="AN80" s="29"/>
      <c r="AO80" s="29"/>
      <c r="AP80" s="29"/>
      <c r="AQ80" s="29"/>
      <c r="AR80" s="29"/>
      <c r="AS80" s="29"/>
      <c r="AW80" s="39" t="s">
        <v>73</v>
      </c>
      <c r="AX80" s="40">
        <f>ROW()</f>
        <v>80</v>
      </c>
    </row>
    <row r="81" spans="1:50" s="22" customFormat="1" ht="18" customHeight="1" x14ac:dyDescent="0.25">
      <c r="A81" s="1058"/>
      <c r="B81" s="84">
        <v>5</v>
      </c>
      <c r="C81" s="105"/>
      <c r="D81" s="105"/>
      <c r="E81" s="200"/>
      <c r="F81" s="96"/>
      <c r="G81" s="1008">
        <v>61</v>
      </c>
      <c r="H81" s="28"/>
      <c r="I81" s="28"/>
      <c r="J81" s="47"/>
      <c r="K81" s="85"/>
      <c r="L81" s="1058"/>
      <c r="M81" s="1008">
        <v>61</v>
      </c>
      <c r="N81" s="28"/>
      <c r="O81" s="28"/>
      <c r="P81" s="47"/>
      <c r="Q81" s="280"/>
      <c r="R81" s="85"/>
      <c r="S81" s="1058"/>
      <c r="T81" s="143" t="s">
        <v>184</v>
      </c>
      <c r="U81" s="173"/>
      <c r="V81" s="554"/>
      <c r="W81" s="554"/>
      <c r="X81" s="342"/>
      <c r="Y81" s="343"/>
      <c r="Z81" s="96"/>
      <c r="AA81" s="96"/>
      <c r="AB81" s="96"/>
      <c r="AC81" s="96"/>
      <c r="AD81" s="85"/>
      <c r="AE81" s="1058"/>
      <c r="AF81" s="84">
        <v>14</v>
      </c>
      <c r="AG81" s="105"/>
      <c r="AH81" s="200"/>
      <c r="AI81" s="498"/>
      <c r="AJ81" s="498"/>
      <c r="AK81" s="29"/>
      <c r="AL81" s="569"/>
      <c r="AM81" s="569"/>
      <c r="AN81" s="29"/>
      <c r="AO81" s="29"/>
      <c r="AP81" s="29"/>
      <c r="AQ81" s="29"/>
      <c r="AR81" s="29"/>
      <c r="AS81" s="29"/>
      <c r="AW81" s="41" t="s">
        <v>211</v>
      </c>
      <c r="AX81" s="42">
        <f>ROW()</f>
        <v>81</v>
      </c>
    </row>
    <row r="82" spans="1:50" s="22" customFormat="1" ht="18" customHeight="1" x14ac:dyDescent="0.25">
      <c r="A82" s="1058"/>
      <c r="B82" s="84">
        <v>6</v>
      </c>
      <c r="C82" s="105"/>
      <c r="D82" s="105"/>
      <c r="E82" s="200"/>
      <c r="F82" s="96"/>
      <c r="G82" s="1008">
        <v>62</v>
      </c>
      <c r="H82" s="28"/>
      <c r="I82" s="28"/>
      <c r="J82" s="47"/>
      <c r="K82" s="85"/>
      <c r="L82" s="1058"/>
      <c r="M82" s="1008">
        <v>62</v>
      </c>
      <c r="N82" s="28"/>
      <c r="O82" s="28"/>
      <c r="P82" s="47"/>
      <c r="Q82" s="280"/>
      <c r="R82" s="85"/>
      <c r="S82" s="1058"/>
      <c r="T82" s="344" t="str">
        <f>T66</f>
        <v xml:space="preserve">❸ </v>
      </c>
      <c r="U82" s="345" t="s">
        <v>185</v>
      </c>
      <c r="V82" s="554"/>
      <c r="W82" s="346"/>
      <c r="X82" s="342"/>
      <c r="Y82" s="343"/>
      <c r="Z82" s="96"/>
      <c r="AA82" s="96"/>
      <c r="AB82" s="96"/>
      <c r="AC82" s="96"/>
      <c r="AD82" s="85"/>
      <c r="AE82" s="1058"/>
      <c r="AF82" s="84">
        <v>15</v>
      </c>
      <c r="AG82" s="105"/>
      <c r="AH82" s="200"/>
      <c r="AI82" s="498"/>
      <c r="AJ82" s="498"/>
      <c r="AK82" s="29"/>
      <c r="AL82" s="569"/>
      <c r="AM82" s="569"/>
      <c r="AN82" s="29"/>
      <c r="AO82" s="29"/>
      <c r="AP82" s="29"/>
      <c r="AQ82" s="29"/>
      <c r="AR82" s="29"/>
      <c r="AS82" s="29"/>
      <c r="AW82" s="39" t="s">
        <v>211</v>
      </c>
      <c r="AX82" s="40">
        <f>ROW()</f>
        <v>82</v>
      </c>
    </row>
    <row r="83" spans="1:50" s="22" customFormat="1" ht="18" customHeight="1" x14ac:dyDescent="0.25">
      <c r="A83" s="1058"/>
      <c r="B83" s="84">
        <v>7</v>
      </c>
      <c r="C83" s="105"/>
      <c r="D83" s="105"/>
      <c r="E83" s="200"/>
      <c r="F83" s="96"/>
      <c r="G83" s="1008">
        <v>63</v>
      </c>
      <c r="H83" s="28"/>
      <c r="I83" s="28"/>
      <c r="J83" s="47"/>
      <c r="K83" s="85"/>
      <c r="L83" s="1058"/>
      <c r="M83" s="1008">
        <v>63</v>
      </c>
      <c r="N83" s="28"/>
      <c r="O83" s="28"/>
      <c r="P83" s="47"/>
      <c r="Q83" s="280"/>
      <c r="R83" s="85"/>
      <c r="S83" s="1058"/>
      <c r="T83" s="1313" t="s">
        <v>186</v>
      </c>
      <c r="U83" s="1314"/>
      <c r="V83" s="1314"/>
      <c r="W83" s="1314"/>
      <c r="X83" s="1314"/>
      <c r="Y83" s="1315"/>
      <c r="Z83" s="96"/>
      <c r="AA83" s="96"/>
      <c r="AB83" s="96"/>
      <c r="AC83" s="96"/>
      <c r="AD83" s="85"/>
      <c r="AE83" s="1058"/>
      <c r="AF83" s="84">
        <v>16</v>
      </c>
      <c r="AG83" s="105"/>
      <c r="AH83" s="200"/>
      <c r="AI83" s="498"/>
      <c r="AJ83" s="498"/>
      <c r="AK83" s="29"/>
      <c r="AL83" s="569"/>
      <c r="AM83" s="569"/>
      <c r="AN83" s="29"/>
      <c r="AO83" s="29"/>
      <c r="AP83" s="29"/>
      <c r="AQ83" s="29"/>
      <c r="AR83" s="29"/>
      <c r="AS83" s="29"/>
      <c r="AW83" s="41" t="s">
        <v>211</v>
      </c>
      <c r="AX83" s="42">
        <f>ROW()</f>
        <v>83</v>
      </c>
    </row>
    <row r="84" spans="1:50" s="22" customFormat="1" ht="18" customHeight="1" x14ac:dyDescent="0.25">
      <c r="A84" s="1058"/>
      <c r="B84" s="84">
        <v>8</v>
      </c>
      <c r="C84" s="105"/>
      <c r="D84" s="105"/>
      <c r="E84" s="200"/>
      <c r="F84" s="96"/>
      <c r="G84" s="1008">
        <v>64</v>
      </c>
      <c r="H84" s="28"/>
      <c r="I84" s="28"/>
      <c r="J84" s="47"/>
      <c r="K84" s="85"/>
      <c r="L84" s="1058"/>
      <c r="M84" s="1008">
        <v>64</v>
      </c>
      <c r="N84" s="28"/>
      <c r="O84" s="28"/>
      <c r="P84" s="47"/>
      <c r="Q84" s="280"/>
      <c r="R84" s="85"/>
      <c r="S84" s="1058"/>
      <c r="T84" s="1313"/>
      <c r="U84" s="1314"/>
      <c r="V84" s="1314"/>
      <c r="W84" s="1314"/>
      <c r="X84" s="1314"/>
      <c r="Y84" s="1315"/>
      <c r="Z84" s="96"/>
      <c r="AA84" s="96"/>
      <c r="AB84" s="96"/>
      <c r="AC84" s="96"/>
      <c r="AD84" s="85"/>
      <c r="AE84" s="1058"/>
      <c r="AF84" s="84">
        <v>17</v>
      </c>
      <c r="AG84" s="105"/>
      <c r="AH84" s="200"/>
      <c r="AI84" s="498"/>
      <c r="AJ84" s="498"/>
      <c r="AK84" s="29"/>
      <c r="AL84" s="569"/>
      <c r="AM84" s="569"/>
      <c r="AN84" s="29"/>
      <c r="AO84" s="29"/>
      <c r="AP84" s="29"/>
      <c r="AQ84" s="29"/>
      <c r="AR84" s="29"/>
      <c r="AS84" s="29"/>
      <c r="AW84" s="39" t="s">
        <v>211</v>
      </c>
      <c r="AX84" s="40">
        <f>ROW()</f>
        <v>84</v>
      </c>
    </row>
    <row r="85" spans="1:50" s="22" customFormat="1" ht="18" customHeight="1" x14ac:dyDescent="0.25">
      <c r="A85" s="1058"/>
      <c r="B85" s="84">
        <v>9</v>
      </c>
      <c r="C85" s="105"/>
      <c r="D85" s="105"/>
      <c r="E85" s="200"/>
      <c r="F85" s="96"/>
      <c r="G85" s="1008">
        <v>65</v>
      </c>
      <c r="H85" s="28"/>
      <c r="I85" s="28"/>
      <c r="J85" s="47"/>
      <c r="K85" s="85"/>
      <c r="L85" s="1058"/>
      <c r="M85" s="1008">
        <v>65</v>
      </c>
      <c r="N85" s="28"/>
      <c r="O85" s="28"/>
      <c r="P85" s="47"/>
      <c r="Q85" s="280"/>
      <c r="R85" s="85"/>
      <c r="S85" s="1058"/>
      <c r="T85" s="347" t="str">
        <f>T69</f>
        <v>❹</v>
      </c>
      <c r="U85" s="348" t="s">
        <v>187</v>
      </c>
      <c r="V85" s="554"/>
      <c r="W85" s="151"/>
      <c r="X85" s="342"/>
      <c r="Y85" s="343"/>
      <c r="Z85" s="96"/>
      <c r="AA85" s="96"/>
      <c r="AB85" s="96"/>
      <c r="AC85" s="96"/>
      <c r="AD85" s="85"/>
      <c r="AE85" s="1058"/>
      <c r="AF85" s="84">
        <v>18</v>
      </c>
      <c r="AG85" s="105"/>
      <c r="AH85" s="200"/>
      <c r="AI85" s="498"/>
      <c r="AJ85" s="498"/>
      <c r="AK85" s="29"/>
      <c r="AL85" s="569"/>
      <c r="AM85" s="569"/>
      <c r="AN85" s="29"/>
      <c r="AO85" s="29"/>
      <c r="AP85" s="29"/>
      <c r="AQ85" s="29"/>
      <c r="AR85" s="29"/>
      <c r="AS85" s="29"/>
      <c r="AW85" s="41" t="s">
        <v>211</v>
      </c>
      <c r="AX85" s="42">
        <f>ROW()</f>
        <v>85</v>
      </c>
    </row>
    <row r="86" spans="1:50" s="22" customFormat="1" ht="18" customHeight="1" x14ac:dyDescent="0.25">
      <c r="A86" s="1058"/>
      <c r="B86" s="683" t="s">
        <v>280</v>
      </c>
      <c r="C86" s="105"/>
      <c r="D86" s="105"/>
      <c r="E86" s="200"/>
      <c r="F86" s="96"/>
      <c r="G86" s="1008">
        <v>66</v>
      </c>
      <c r="H86" s="28"/>
      <c r="I86" s="28"/>
      <c r="J86" s="47"/>
      <c r="K86" s="85"/>
      <c r="L86" s="1058"/>
      <c r="M86" s="1008">
        <v>66</v>
      </c>
      <c r="N86" s="28"/>
      <c r="O86" s="28"/>
      <c r="P86" s="47"/>
      <c r="Q86" s="280"/>
      <c r="R86" s="85"/>
      <c r="S86" s="1058"/>
      <c r="T86" s="349" t="str">
        <f>T70</f>
        <v>❺</v>
      </c>
      <c r="U86" s="350" t="s">
        <v>188</v>
      </c>
      <c r="V86" s="351" t="str">
        <f>T82</f>
        <v xml:space="preserve">❸ </v>
      </c>
      <c r="W86" s="151"/>
      <c r="X86" s="342"/>
      <c r="Y86" s="343"/>
      <c r="Z86" s="96"/>
      <c r="AA86" s="96"/>
      <c r="AB86" s="96"/>
      <c r="AC86" s="96"/>
      <c r="AD86" s="85"/>
      <c r="AE86" s="1058"/>
      <c r="AF86" s="683" t="s">
        <v>280</v>
      </c>
      <c r="AG86" s="105"/>
      <c r="AH86" s="200"/>
      <c r="AI86" s="498"/>
      <c r="AJ86" s="498"/>
      <c r="AK86" s="29"/>
      <c r="AL86" s="569"/>
      <c r="AM86" s="569"/>
      <c r="AN86" s="29"/>
      <c r="AO86" s="29"/>
      <c r="AP86" s="29"/>
      <c r="AQ86" s="29"/>
      <c r="AR86" s="29"/>
      <c r="AS86" s="29"/>
      <c r="AW86" s="39" t="s">
        <v>211</v>
      </c>
      <c r="AX86" s="40">
        <f>ROW()</f>
        <v>86</v>
      </c>
    </row>
    <row r="87" spans="1:50" s="22" customFormat="1" ht="18" customHeight="1" x14ac:dyDescent="0.25">
      <c r="A87" s="1058"/>
      <c r="B87" s="147" t="s">
        <v>51</v>
      </c>
      <c r="C87" s="178"/>
      <c r="D87" s="59"/>
      <c r="E87" s="89" t="s">
        <v>74</v>
      </c>
      <c r="F87" s="96"/>
      <c r="G87" s="1008">
        <v>67</v>
      </c>
      <c r="H87" s="28"/>
      <c r="I87" s="28"/>
      <c r="J87" s="47"/>
      <c r="K87" s="85"/>
      <c r="L87" s="1058"/>
      <c r="M87" s="1008">
        <v>67</v>
      </c>
      <c r="N87" s="28"/>
      <c r="O87" s="28"/>
      <c r="P87" s="47"/>
      <c r="Q87" s="280"/>
      <c r="R87" s="85"/>
      <c r="S87" s="1058"/>
      <c r="T87" s="585" t="s">
        <v>189</v>
      </c>
      <c r="U87" s="350"/>
      <c r="V87" s="351"/>
      <c r="W87" s="151"/>
      <c r="X87" s="342"/>
      <c r="Y87" s="343"/>
      <c r="Z87" s="96"/>
      <c r="AA87" s="96"/>
      <c r="AB87" s="96"/>
      <c r="AC87" s="96"/>
      <c r="AD87" s="85"/>
      <c r="AE87" s="1058"/>
      <c r="AF87" s="147" t="s">
        <v>51</v>
      </c>
      <c r="AG87" s="178"/>
      <c r="AH87" s="89" t="s">
        <v>74</v>
      </c>
      <c r="AI87" s="498"/>
      <c r="AJ87" s="498"/>
      <c r="AK87" s="29"/>
      <c r="AL87" s="569"/>
      <c r="AM87" s="569"/>
      <c r="AN87" s="29"/>
      <c r="AO87" s="29"/>
      <c r="AP87" s="29"/>
      <c r="AQ87" s="29"/>
      <c r="AR87" s="29"/>
      <c r="AS87" s="29"/>
      <c r="AW87" s="41" t="s">
        <v>211</v>
      </c>
      <c r="AX87" s="42">
        <f>ROW()</f>
        <v>87</v>
      </c>
    </row>
    <row r="88" spans="1:50" s="22" customFormat="1" ht="18" customHeight="1" x14ac:dyDescent="0.25">
      <c r="A88" s="1058"/>
      <c r="B88" s="1414" t="str">
        <f ca="1">CELL("nomfichier")</f>
        <v>C:\Users\Joël Leboucher\Desktop\UPRT a faire\EN CHANTIER\fait\ff.17.modeles.a.la.portion\[ff-15-restauration-15.modèles.de.fiches.xlsx]B-fiche-6 colonnes</v>
      </c>
      <c r="C88" s="1415"/>
      <c r="D88" s="1415"/>
      <c r="E88" s="1416"/>
      <c r="F88" s="96"/>
      <c r="G88" s="1008">
        <v>68</v>
      </c>
      <c r="H88" s="28"/>
      <c r="I88" s="28"/>
      <c r="J88" s="47"/>
      <c r="K88" s="85"/>
      <c r="L88" s="1058"/>
      <c r="M88" s="1008">
        <v>68</v>
      </c>
      <c r="N88" s="3" t="s">
        <v>9</v>
      </c>
      <c r="O88" s="105"/>
      <c r="P88" s="47"/>
      <c r="Q88" s="280" t="s">
        <v>2</v>
      </c>
      <c r="R88" s="85"/>
      <c r="S88" s="1058"/>
      <c r="T88" s="147" t="s">
        <v>51</v>
      </c>
      <c r="U88" s="178"/>
      <c r="V88" s="554"/>
      <c r="W88" s="554"/>
      <c r="X88" s="342"/>
      <c r="Y88" s="89" t="s">
        <v>74</v>
      </c>
      <c r="Z88" s="96"/>
      <c r="AA88" s="96"/>
      <c r="AB88" s="96"/>
      <c r="AC88" s="96"/>
      <c r="AD88" s="85"/>
      <c r="AE88" s="1058"/>
      <c r="AF88" s="1640" t="str">
        <f ca="1">CELL("nomfichier")</f>
        <v>C:\Users\Joël Leboucher\Desktop\UPRT a faire\EN CHANTIER\fait\ff.17.modeles.a.la.portion\[ff-15-restauration-15.modèles.de.fiches.xlsx]B-fiche-6 colonnes</v>
      </c>
      <c r="AG88" s="1641"/>
      <c r="AH88" s="1642"/>
      <c r="AI88" s="498"/>
      <c r="AJ88" s="498"/>
      <c r="AK88" s="29"/>
      <c r="AL88" s="569"/>
      <c r="AM88" s="569"/>
      <c r="AN88" s="29"/>
      <c r="AO88" s="29"/>
      <c r="AP88" s="29"/>
      <c r="AQ88" s="29"/>
      <c r="AR88" s="29"/>
      <c r="AS88" s="29"/>
      <c r="AW88" s="39" t="s">
        <v>211</v>
      </c>
      <c r="AX88" s="40">
        <f>ROW()</f>
        <v>88</v>
      </c>
    </row>
    <row r="89" spans="1:50" s="22" customFormat="1" ht="18" customHeight="1" thickBot="1" x14ac:dyDescent="0.3">
      <c r="A89" s="1058"/>
      <c r="B89" s="1417"/>
      <c r="C89" s="1418"/>
      <c r="D89" s="1418"/>
      <c r="E89" s="1419"/>
      <c r="F89" s="96"/>
      <c r="G89" s="1008">
        <v>69</v>
      </c>
      <c r="H89" s="28"/>
      <c r="I89" s="28"/>
      <c r="J89" s="47"/>
      <c r="K89" s="85"/>
      <c r="L89" s="1058"/>
      <c r="M89" s="1008">
        <v>69</v>
      </c>
      <c r="N89" s="577" t="s">
        <v>8</v>
      </c>
      <c r="O89" s="105"/>
      <c r="P89" s="47"/>
      <c r="Q89" s="280" t="s">
        <v>2</v>
      </c>
      <c r="R89" s="85"/>
      <c r="S89" s="1058"/>
      <c r="T89" s="795" t="str">
        <f ca="1">CELL("nomfichier")</f>
        <v>C:\Users\Joël Leboucher\Desktop\UPRT a faire\EN CHANTIER\fait\ff.17.modeles.a.la.portion\[ff-15-restauration-15.modèles.de.fiches.xlsx]B-fiche-6 colonnes</v>
      </c>
      <c r="U89" s="845"/>
      <c r="V89" s="845"/>
      <c r="W89" s="845"/>
      <c r="X89" s="845"/>
      <c r="Y89" s="846"/>
      <c r="Z89" s="96" t="s">
        <v>2</v>
      </c>
      <c r="AA89" s="96"/>
      <c r="AB89" s="96"/>
      <c r="AC89" s="96"/>
      <c r="AD89" s="85"/>
      <c r="AE89" s="1058"/>
      <c r="AF89" s="1643"/>
      <c r="AG89" s="1644"/>
      <c r="AH89" s="1645"/>
      <c r="AI89" s="498"/>
      <c r="AJ89" s="498"/>
      <c r="AK89" s="29"/>
      <c r="AL89" s="569"/>
      <c r="AM89" s="569"/>
      <c r="AN89" s="29"/>
      <c r="AO89" s="29"/>
      <c r="AP89" s="29"/>
      <c r="AQ89" s="29"/>
      <c r="AR89" s="29"/>
      <c r="AS89" s="29"/>
      <c r="AW89" s="37" t="s">
        <v>72</v>
      </c>
      <c r="AX89" s="38">
        <f>ROW()</f>
        <v>89</v>
      </c>
    </row>
    <row r="90" spans="1:50" s="22" customFormat="1" ht="18" customHeight="1" x14ac:dyDescent="0.25">
      <c r="A90" s="1058"/>
      <c r="B90" s="1423" t="s">
        <v>4</v>
      </c>
      <c r="C90" s="1424"/>
      <c r="D90" s="1424"/>
      <c r="E90" s="1425"/>
      <c r="F90" s="96"/>
      <c r="G90" s="1008">
        <v>70</v>
      </c>
      <c r="H90" s="28"/>
      <c r="I90" s="28"/>
      <c r="J90" s="47"/>
      <c r="K90" s="85"/>
      <c r="L90" s="1058"/>
      <c r="M90" s="1008">
        <v>70</v>
      </c>
      <c r="N90" s="107" t="s">
        <v>55</v>
      </c>
      <c r="O90" s="108" t="s">
        <v>5</v>
      </c>
      <c r="P90" s="47"/>
      <c r="Q90" s="280" t="s">
        <v>2</v>
      </c>
      <c r="R90" s="85"/>
      <c r="S90" s="1058"/>
      <c r="T90" s="1224" t="s">
        <v>4</v>
      </c>
      <c r="U90" s="1225"/>
      <c r="V90" s="1225"/>
      <c r="W90" s="1225"/>
      <c r="X90" s="1225"/>
      <c r="Y90" s="1226"/>
      <c r="Z90" s="96"/>
      <c r="AA90" s="96"/>
      <c r="AB90" s="96"/>
      <c r="AC90" s="96"/>
      <c r="AD90" s="85"/>
      <c r="AE90" s="1058"/>
      <c r="AF90" s="1224" t="s">
        <v>4</v>
      </c>
      <c r="AG90" s="1225"/>
      <c r="AH90" s="1226"/>
      <c r="AI90" s="498"/>
      <c r="AJ90" s="498"/>
      <c r="AK90" s="29"/>
      <c r="AL90" s="569"/>
      <c r="AM90" s="569"/>
      <c r="AN90" s="29"/>
      <c r="AO90" s="29"/>
      <c r="AP90" s="29"/>
      <c r="AQ90" s="29"/>
      <c r="AR90" s="29"/>
      <c r="AS90" s="29"/>
      <c r="AW90" s="283" t="s">
        <v>136</v>
      </c>
      <c r="AX90" s="284">
        <f>ROW()</f>
        <v>90</v>
      </c>
    </row>
    <row r="91" spans="1:50" s="22" customFormat="1" ht="18" customHeight="1" thickBot="1" x14ac:dyDescent="0.3">
      <c r="A91" s="1058"/>
      <c r="B91" s="1426"/>
      <c r="C91" s="1427"/>
      <c r="D91" s="1427"/>
      <c r="E91" s="1428"/>
      <c r="F91" s="96"/>
      <c r="G91" s="799">
        <v>4</v>
      </c>
      <c r="H91" s="800" t="s">
        <v>339</v>
      </c>
      <c r="I91" s="800">
        <v>12</v>
      </c>
      <c r="J91" s="801">
        <v>12</v>
      </c>
      <c r="K91" s="85"/>
      <c r="L91" s="1058"/>
      <c r="M91" s="799">
        <v>4</v>
      </c>
      <c r="N91" s="800" t="s">
        <v>339</v>
      </c>
      <c r="O91" s="800">
        <v>12</v>
      </c>
      <c r="P91" s="801">
        <v>12</v>
      </c>
      <c r="Q91" s="280" t="s">
        <v>2</v>
      </c>
      <c r="R91" s="85"/>
      <c r="S91" s="1058"/>
      <c r="T91" s="1227"/>
      <c r="U91" s="1228"/>
      <c r="V91" s="1228"/>
      <c r="W91" s="1228"/>
      <c r="X91" s="1228"/>
      <c r="Y91" s="1229"/>
      <c r="Z91" s="96"/>
      <c r="AA91" s="96"/>
      <c r="AB91" s="96"/>
      <c r="AC91" s="96"/>
      <c r="AD91" s="85"/>
      <c r="AE91" s="1058"/>
      <c r="AF91" s="1227"/>
      <c r="AG91" s="1228"/>
      <c r="AH91" s="1229"/>
      <c r="AI91" s="498"/>
      <c r="AJ91" s="498"/>
      <c r="AK91" s="29"/>
      <c r="AL91" s="569"/>
      <c r="AM91" s="569"/>
      <c r="AN91" s="29"/>
      <c r="AO91" s="29"/>
      <c r="AP91" s="29"/>
      <c r="AQ91" s="29"/>
      <c r="AR91" s="29"/>
      <c r="AS91" s="29"/>
      <c r="AW91" s="283" t="s">
        <v>136</v>
      </c>
      <c r="AX91" s="284">
        <f>ROW()</f>
        <v>91</v>
      </c>
    </row>
  </sheetData>
  <mergeCells count="82">
    <mergeCell ref="AL37:AM39"/>
    <mergeCell ref="AL41:AO42"/>
    <mergeCell ref="T83:Y84"/>
    <mergeCell ref="B88:E89"/>
    <mergeCell ref="AF88:AH89"/>
    <mergeCell ref="B90:E91"/>
    <mergeCell ref="T90:Y91"/>
    <mergeCell ref="AF90:AH91"/>
    <mergeCell ref="AL30:AM30"/>
    <mergeCell ref="AL31:AM31"/>
    <mergeCell ref="AL32:AM32"/>
    <mergeCell ref="AL33:AM33"/>
    <mergeCell ref="AL34:AM34"/>
    <mergeCell ref="AL35:AM36"/>
    <mergeCell ref="AL25:AM25"/>
    <mergeCell ref="AL26:AM26"/>
    <mergeCell ref="AO26:AT26"/>
    <mergeCell ref="AL27:AM27"/>
    <mergeCell ref="AO27:AT27"/>
    <mergeCell ref="AO28:AT28"/>
    <mergeCell ref="AL22:AM22"/>
    <mergeCell ref="AO22:AT22"/>
    <mergeCell ref="AL23:AM23"/>
    <mergeCell ref="AO23:AT23"/>
    <mergeCell ref="AL24:AM24"/>
    <mergeCell ref="AP24:AT24"/>
    <mergeCell ref="Y20:Y21"/>
    <mergeCell ref="AG20:AG21"/>
    <mergeCell ref="AH20:AH21"/>
    <mergeCell ref="AL20:AM20"/>
    <mergeCell ref="AL21:AM21"/>
    <mergeCell ref="AO21:AT21"/>
    <mergeCell ref="B19:E19"/>
    <mergeCell ref="T19:Y19"/>
    <mergeCell ref="AF19:AH19"/>
    <mergeCell ref="AL19:AM19"/>
    <mergeCell ref="AO19:AT20"/>
    <mergeCell ref="C20:D21"/>
    <mergeCell ref="E20:E21"/>
    <mergeCell ref="G20:J20"/>
    <mergeCell ref="M20:P20"/>
    <mergeCell ref="U20:X21"/>
    <mergeCell ref="M16:P16"/>
    <mergeCell ref="T16:Y17"/>
    <mergeCell ref="AF16:AH17"/>
    <mergeCell ref="AO16:AT16"/>
    <mergeCell ref="AO17:AT17"/>
    <mergeCell ref="B18:E18"/>
    <mergeCell ref="T18:Y18"/>
    <mergeCell ref="AF18:AH18"/>
    <mergeCell ref="AO18:AT18"/>
    <mergeCell ref="AH14:AH15"/>
    <mergeCell ref="AL14:AM14"/>
    <mergeCell ref="AO14:AT15"/>
    <mergeCell ref="A15:A91"/>
    <mergeCell ref="L15:L91"/>
    <mergeCell ref="S15:S91"/>
    <mergeCell ref="AE15:AE91"/>
    <mergeCell ref="AL15:AM18"/>
    <mergeCell ref="B16:E17"/>
    <mergeCell ref="G16:J16"/>
    <mergeCell ref="AL11:AM12"/>
    <mergeCell ref="B14:D15"/>
    <mergeCell ref="E14:E15"/>
    <mergeCell ref="G14:I15"/>
    <mergeCell ref="J14:J15"/>
    <mergeCell ref="M14:O15"/>
    <mergeCell ref="P14:P15"/>
    <mergeCell ref="T14:X15"/>
    <mergeCell ref="Y14:Y15"/>
    <mergeCell ref="AF14:AG15"/>
    <mergeCell ref="B6:E7"/>
    <mergeCell ref="G6:J7"/>
    <mergeCell ref="L6:P7"/>
    <mergeCell ref="T6:Y7"/>
    <mergeCell ref="AF6:AH7"/>
    <mergeCell ref="G8:J8"/>
    <mergeCell ref="L8:P9"/>
    <mergeCell ref="AM2:AN2"/>
    <mergeCell ref="A3:P4"/>
    <mergeCell ref="T3:Y4"/>
    <mergeCell ref="AF3:AH4"/>
  </mergeCells>
  <hyperlinks>
    <hyperlink ref="AM44" r:id="rId1" xr:uid="{674F16B5-662F-4AD7-BBDE-F439A5911600}"/>
    <hyperlink ref="AP24" r:id="rId2" xr:uid="{218D151F-D351-45BD-97CD-358374091CD6}"/>
    <hyperlink ref="O90" r:id="rId3" xr:uid="{90ACCAE1-F743-4E0A-984C-BF8C6B244739}"/>
  </hyperlinks>
  <pageMargins left="0.25" right="0.25" top="0.75" bottom="0.75" header="0.3" footer="0.3"/>
  <pageSetup paperSize="9" scale="45" orientation="portrait"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Y86"/>
  <sheetViews>
    <sheetView showZeros="0" zoomScaleNormal="100" workbookViewId="0">
      <selection activeCell="A3" sqref="A3:XFD4"/>
    </sheetView>
  </sheetViews>
  <sheetFormatPr baseColWidth="10" defaultRowHeight="15" x14ac:dyDescent="0.25"/>
  <cols>
    <col min="1" max="1" width="2.7109375" style="10" customWidth="1"/>
    <col min="2" max="2" width="4.7109375" style="10" customWidth="1"/>
    <col min="3" max="3" width="40.7109375" style="10" customWidth="1"/>
    <col min="4" max="4" width="12.7109375" style="10" customWidth="1"/>
    <col min="5" max="6" width="11.42578125" style="10"/>
    <col min="7" max="7" width="4.7109375" style="10" customWidth="1"/>
    <col min="8" max="8" width="40.7109375" style="10" customWidth="1"/>
    <col min="9" max="11" width="12.7109375" style="10" customWidth="1"/>
    <col min="12" max="12" width="2.7109375" style="10" customWidth="1"/>
    <col min="13" max="13" width="4.7109375" style="10" customWidth="1"/>
    <col min="14" max="14" width="40.7109375" style="10" customWidth="1"/>
    <col min="15" max="17" width="12.7109375" style="10" customWidth="1"/>
    <col min="18" max="18" width="11.42578125" style="10" customWidth="1"/>
    <col min="19" max="19" width="2.7109375" style="10" customWidth="1"/>
    <col min="20" max="20" width="4.7109375" style="10" customWidth="1"/>
    <col min="21" max="21" width="40.7109375" style="10" customWidth="1"/>
    <col min="22" max="30" width="12.7109375" style="10" customWidth="1"/>
    <col min="31" max="31" width="2.7109375" style="10" customWidth="1"/>
    <col min="32" max="32" width="4.7109375" style="10" customWidth="1"/>
    <col min="33" max="33" width="40.7109375" style="10" customWidth="1"/>
    <col min="34" max="48" width="12.7109375" style="10" customWidth="1"/>
    <col min="49" max="49" width="85.28515625" style="10" customWidth="1"/>
    <col min="50" max="50" width="12.7109375" style="10" customWidth="1"/>
    <col min="51" max="16384" width="11.42578125" style="10"/>
  </cols>
  <sheetData>
    <row r="1" spans="1:51" s="22" customFormat="1" ht="15.75" x14ac:dyDescent="0.25">
      <c r="A1" s="650">
        <v>2</v>
      </c>
      <c r="B1" s="651">
        <v>4</v>
      </c>
      <c r="C1" s="476">
        <v>40</v>
      </c>
      <c r="D1" s="476">
        <v>12</v>
      </c>
      <c r="E1" s="476">
        <v>12</v>
      </c>
      <c r="F1" s="476">
        <v>12</v>
      </c>
      <c r="G1" s="651">
        <v>4</v>
      </c>
      <c r="H1" s="476">
        <v>40</v>
      </c>
      <c r="I1" s="476">
        <v>12</v>
      </c>
      <c r="J1" s="476">
        <v>12</v>
      </c>
      <c r="K1" s="666">
        <f t="shared" ref="K1" ca="1" si="0">CELL("largeur",K1)</f>
        <v>12</v>
      </c>
      <c r="L1" s="650">
        <v>2</v>
      </c>
      <c r="M1" s="651">
        <v>4</v>
      </c>
      <c r="N1" s="476">
        <v>40</v>
      </c>
      <c r="O1" s="476">
        <v>12</v>
      </c>
      <c r="P1" s="476">
        <v>12</v>
      </c>
      <c r="Q1" s="476">
        <v>12</v>
      </c>
      <c r="R1" s="666">
        <f t="shared" ref="R1" ca="1" si="1">CELL("largeur",R1)</f>
        <v>11</v>
      </c>
      <c r="S1" s="650">
        <v>2</v>
      </c>
      <c r="T1" s="651">
        <v>4</v>
      </c>
      <c r="U1" s="476">
        <v>40</v>
      </c>
      <c r="V1" s="476">
        <v>12</v>
      </c>
      <c r="W1" s="476">
        <v>12</v>
      </c>
      <c r="X1" s="476">
        <v>12</v>
      </c>
      <c r="Y1" s="476">
        <v>12</v>
      </c>
      <c r="Z1" s="476">
        <v>12</v>
      </c>
      <c r="AA1" s="476">
        <v>12</v>
      </c>
      <c r="AB1" s="476">
        <v>12</v>
      </c>
      <c r="AC1" s="476">
        <v>12</v>
      </c>
      <c r="AD1" s="476">
        <v>12</v>
      </c>
      <c r="AE1" s="650">
        <v>2</v>
      </c>
      <c r="AF1" s="651">
        <v>4</v>
      </c>
      <c r="AG1" s="476">
        <v>40</v>
      </c>
      <c r="AH1" s="476">
        <v>12</v>
      </c>
      <c r="AI1" s="476">
        <v>12</v>
      </c>
      <c r="AJ1" s="476">
        <v>12</v>
      </c>
      <c r="AK1" s="666">
        <f t="shared" ref="AK1:AO1" ca="1" si="2">CELL("largeur",AK1)</f>
        <v>12</v>
      </c>
      <c r="AL1" s="666">
        <f t="shared" ca="1" si="2"/>
        <v>12</v>
      </c>
      <c r="AM1" s="666">
        <f t="shared" ca="1" si="2"/>
        <v>12</v>
      </c>
      <c r="AN1" s="666">
        <f t="shared" ca="1" si="2"/>
        <v>12</v>
      </c>
      <c r="AO1" s="666">
        <f t="shared" ca="1" si="2"/>
        <v>12</v>
      </c>
      <c r="AP1" s="666">
        <f ca="1">CELL("largeur",AP1)</f>
        <v>12</v>
      </c>
      <c r="AQ1" s="666">
        <f t="shared" ref="AQ1:AX1" ca="1" si="3">CELL("largeur",AQ1)</f>
        <v>12</v>
      </c>
      <c r="AR1" s="666">
        <f t="shared" ca="1" si="3"/>
        <v>12</v>
      </c>
      <c r="AS1" s="666">
        <f t="shared" ca="1" si="3"/>
        <v>12</v>
      </c>
      <c r="AT1" s="666">
        <f t="shared" ca="1" si="3"/>
        <v>12</v>
      </c>
      <c r="AU1" s="666">
        <f t="shared" ca="1" si="3"/>
        <v>12</v>
      </c>
      <c r="AV1" s="666">
        <f t="shared" ca="1" si="3"/>
        <v>12</v>
      </c>
      <c r="AW1" s="666">
        <f t="shared" ca="1" si="3"/>
        <v>85</v>
      </c>
      <c r="AX1" s="666">
        <f t="shared" ca="1" si="3"/>
        <v>12</v>
      </c>
      <c r="AY1" s="665" t="s">
        <v>260</v>
      </c>
    </row>
    <row r="2" spans="1:51" ht="18" customHeight="1" x14ac:dyDescent="0.25"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</row>
    <row r="3" spans="1:51" s="22" customFormat="1" ht="12.75" customHeight="1" x14ac:dyDescent="0.25">
      <c r="A3" s="85"/>
      <c r="B3" s="1044" t="s">
        <v>571</v>
      </c>
      <c r="C3" s="1045"/>
      <c r="D3" s="1045"/>
      <c r="E3" s="1045"/>
      <c r="F3" s="1045"/>
      <c r="G3" s="1045"/>
      <c r="H3" s="1045"/>
      <c r="I3" s="1045"/>
      <c r="J3" s="1045"/>
      <c r="K3" s="1045"/>
      <c r="L3" s="1045"/>
      <c r="M3" s="1045"/>
      <c r="N3" s="1045"/>
      <c r="O3" s="1045"/>
      <c r="P3" s="1045"/>
      <c r="Q3" s="1317"/>
      <c r="R3" s="700"/>
      <c r="S3" s="700"/>
      <c r="T3" s="1044" t="s">
        <v>257</v>
      </c>
      <c r="U3" s="1045"/>
      <c r="V3" s="1045"/>
      <c r="W3" s="1045"/>
      <c r="X3" s="1045"/>
      <c r="Y3" s="1045"/>
      <c r="Z3" s="1045"/>
      <c r="AA3" s="1317"/>
      <c r="AB3" s="85"/>
      <c r="AC3" s="85"/>
      <c r="AD3" s="700"/>
      <c r="AE3" s="700"/>
      <c r="AF3" s="1044" t="s">
        <v>261</v>
      </c>
      <c r="AG3" s="1045"/>
      <c r="AH3" s="1045"/>
      <c r="AI3" s="1045"/>
      <c r="AJ3" s="1317"/>
      <c r="AK3" s="29"/>
      <c r="AL3" s="29"/>
      <c r="AM3" s="29"/>
      <c r="AN3" s="29"/>
      <c r="AP3" s="29"/>
      <c r="AQ3" s="29"/>
      <c r="AR3" s="29"/>
      <c r="AS3" s="29"/>
      <c r="AT3" s="29"/>
      <c r="AU3" s="29"/>
    </row>
    <row r="4" spans="1:51" s="22" customFormat="1" ht="12.75" customHeight="1" x14ac:dyDescent="0.25">
      <c r="A4" s="85"/>
      <c r="B4" s="1318"/>
      <c r="C4" s="1048"/>
      <c r="D4" s="1048"/>
      <c r="E4" s="1048"/>
      <c r="F4" s="1048"/>
      <c r="G4" s="1048"/>
      <c r="H4" s="1048"/>
      <c r="I4" s="1048"/>
      <c r="J4" s="1048"/>
      <c r="K4" s="1048"/>
      <c r="L4" s="1048"/>
      <c r="M4" s="1048"/>
      <c r="N4" s="1048"/>
      <c r="O4" s="1048"/>
      <c r="P4" s="1048"/>
      <c r="Q4" s="1049"/>
      <c r="R4" s="700"/>
      <c r="S4" s="700"/>
      <c r="T4" s="1318"/>
      <c r="U4" s="1048"/>
      <c r="V4" s="1048"/>
      <c r="W4" s="1048"/>
      <c r="X4" s="1048"/>
      <c r="Y4" s="1048"/>
      <c r="Z4" s="1048"/>
      <c r="AA4" s="1049"/>
      <c r="AB4" s="85"/>
      <c r="AC4" s="85"/>
      <c r="AD4" s="700"/>
      <c r="AE4" s="700"/>
      <c r="AF4" s="1318"/>
      <c r="AG4" s="1048"/>
      <c r="AH4" s="1048"/>
      <c r="AI4" s="1048"/>
      <c r="AJ4" s="1049"/>
      <c r="AK4" s="29"/>
      <c r="AL4" s="29"/>
      <c r="AM4" s="29"/>
      <c r="AN4" s="29"/>
      <c r="AP4" s="29"/>
      <c r="AQ4" s="29"/>
      <c r="AR4" s="29"/>
      <c r="AS4" s="29"/>
      <c r="AT4" s="29"/>
      <c r="AU4" s="29"/>
    </row>
    <row r="5" spans="1:51" s="579" customFormat="1" ht="15.75" customHeight="1" x14ac:dyDescent="0.25">
      <c r="A5" s="700"/>
      <c r="B5" s="700"/>
      <c r="C5" s="700"/>
      <c r="D5" s="700"/>
      <c r="E5" s="700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700"/>
      <c r="T5" s="700"/>
      <c r="U5" s="700"/>
      <c r="V5" s="700"/>
      <c r="W5" s="700"/>
      <c r="X5" s="700"/>
      <c r="Y5" s="700"/>
      <c r="Z5" s="700"/>
      <c r="AA5" s="700"/>
      <c r="AB5" s="700"/>
      <c r="AC5" s="700"/>
      <c r="AD5" s="700"/>
      <c r="AE5" s="700"/>
      <c r="AF5" s="700"/>
      <c r="AG5" s="700"/>
      <c r="AH5" s="700"/>
      <c r="AI5" s="700"/>
      <c r="AJ5" s="700"/>
      <c r="AK5" s="29"/>
      <c r="AL5" s="29"/>
      <c r="AM5" s="29"/>
      <c r="AN5" s="29"/>
      <c r="AO5" s="22"/>
      <c r="AP5" s="29"/>
      <c r="AQ5" s="29"/>
      <c r="AR5" s="29"/>
      <c r="AS5" s="29"/>
      <c r="AT5" s="29"/>
      <c r="AU5" s="29"/>
    </row>
    <row r="6" spans="1:51" x14ac:dyDescent="0.25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</row>
    <row r="7" spans="1:51" x14ac:dyDescent="0.25">
      <c r="A7" s="85"/>
      <c r="B7" s="1590" t="s">
        <v>254</v>
      </c>
      <c r="C7" s="1591"/>
      <c r="D7" s="1591"/>
      <c r="E7" s="1591"/>
      <c r="F7" s="1592"/>
      <c r="G7" s="1336" t="s">
        <v>336</v>
      </c>
      <c r="H7" s="1337"/>
      <c r="I7" s="1337"/>
      <c r="J7" s="1338"/>
      <c r="K7" s="700"/>
      <c r="L7" s="700"/>
      <c r="M7" s="1336" t="s">
        <v>334</v>
      </c>
      <c r="N7" s="1337"/>
      <c r="O7" s="1337"/>
      <c r="P7" s="1337"/>
      <c r="Q7" s="1338"/>
      <c r="R7" s="50"/>
      <c r="S7" s="85"/>
      <c r="T7" s="1590" t="s">
        <v>263</v>
      </c>
      <c r="U7" s="1591"/>
      <c r="V7" s="1591"/>
      <c r="W7" s="1591"/>
      <c r="X7" s="1591"/>
      <c r="Y7" s="1591"/>
      <c r="Z7" s="1591"/>
      <c r="AA7" s="1592"/>
      <c r="AB7" s="50"/>
      <c r="AC7" s="50"/>
      <c r="AD7" s="50"/>
      <c r="AE7" s="50"/>
      <c r="AF7" s="1596" t="s">
        <v>253</v>
      </c>
      <c r="AG7" s="1591"/>
      <c r="AH7" s="1591"/>
      <c r="AI7" s="1591"/>
      <c r="AJ7" s="159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</row>
    <row r="8" spans="1:51" x14ac:dyDescent="0.25">
      <c r="A8" s="85"/>
      <c r="B8" s="1593"/>
      <c r="C8" s="1594"/>
      <c r="D8" s="1594"/>
      <c r="E8" s="1594"/>
      <c r="F8" s="1595"/>
      <c r="G8" s="1339"/>
      <c r="H8" s="1340"/>
      <c r="I8" s="1340"/>
      <c r="J8" s="1341"/>
      <c r="K8" s="700"/>
      <c r="L8" s="700"/>
      <c r="M8" s="1339"/>
      <c r="N8" s="1340"/>
      <c r="O8" s="1340"/>
      <c r="P8" s="1340"/>
      <c r="Q8" s="1341"/>
      <c r="R8" s="50"/>
      <c r="S8" s="85"/>
      <c r="T8" s="1593"/>
      <c r="U8" s="1594"/>
      <c r="V8" s="1594"/>
      <c r="W8" s="1594"/>
      <c r="X8" s="1594"/>
      <c r="Y8" s="1594"/>
      <c r="Z8" s="1594"/>
      <c r="AA8" s="1595"/>
      <c r="AB8" s="50"/>
      <c r="AC8" s="50"/>
      <c r="AD8" s="50"/>
      <c r="AE8" s="50"/>
      <c r="AF8" s="1597"/>
      <c r="AG8" s="1598"/>
      <c r="AH8" s="1598"/>
      <c r="AI8" s="1598"/>
      <c r="AJ8" s="1599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</row>
    <row r="9" spans="1:51" ht="18.75" x14ac:dyDescent="0.25">
      <c r="A9" s="85"/>
      <c r="B9" s="1600" t="s">
        <v>96</v>
      </c>
      <c r="C9" s="1601"/>
      <c r="D9" s="727" t="s">
        <v>12</v>
      </c>
      <c r="E9" s="728" t="s">
        <v>11</v>
      </c>
      <c r="F9" s="729" t="s">
        <v>65</v>
      </c>
      <c r="G9" s="1360" t="s">
        <v>13</v>
      </c>
      <c r="H9" s="1361"/>
      <c r="I9" s="1361"/>
      <c r="J9" s="1562"/>
      <c r="K9" s="700"/>
      <c r="L9" s="700"/>
      <c r="M9" s="1363" t="s">
        <v>335</v>
      </c>
      <c r="N9" s="1364"/>
      <c r="O9" s="1364"/>
      <c r="P9" s="1364"/>
      <c r="Q9" s="1365"/>
      <c r="R9" s="50"/>
      <c r="S9" s="85"/>
      <c r="T9" s="1600" t="s">
        <v>96</v>
      </c>
      <c r="U9" s="1602"/>
      <c r="V9" s="731" t="s">
        <v>97</v>
      </c>
      <c r="W9" s="732" t="s">
        <v>98</v>
      </c>
      <c r="X9" s="733" t="s">
        <v>99</v>
      </c>
      <c r="Y9" s="734" t="s">
        <v>12</v>
      </c>
      <c r="Z9" s="728" t="s">
        <v>11</v>
      </c>
      <c r="AA9" s="729" t="s">
        <v>65</v>
      </c>
      <c r="AB9" s="50"/>
      <c r="AC9" s="50"/>
      <c r="AD9" s="50"/>
      <c r="AE9" s="85"/>
      <c r="AF9" s="85"/>
      <c r="AG9" s="85"/>
      <c r="AH9" s="85"/>
      <c r="AI9" s="85"/>
      <c r="AJ9" s="85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</row>
    <row r="10" spans="1:51" ht="15.75" x14ac:dyDescent="0.25">
      <c r="A10" s="85"/>
      <c r="B10" s="85"/>
      <c r="C10" s="85"/>
      <c r="D10" s="85"/>
      <c r="E10" s="85"/>
      <c r="F10" s="85"/>
      <c r="G10" s="700"/>
      <c r="H10" s="700"/>
      <c r="I10" s="700"/>
      <c r="J10" s="700"/>
      <c r="K10" s="700"/>
      <c r="L10" s="700"/>
      <c r="M10" s="1366"/>
      <c r="N10" s="1367"/>
      <c r="O10" s="1367"/>
      <c r="P10" s="1367"/>
      <c r="Q10" s="1368"/>
      <c r="R10" s="50"/>
      <c r="S10" s="85"/>
      <c r="T10" s="85"/>
      <c r="U10" s="776"/>
      <c r="V10" s="85"/>
      <c r="W10" s="85"/>
      <c r="X10" s="85"/>
      <c r="Y10" s="85"/>
      <c r="Z10" s="85"/>
      <c r="AA10" s="85"/>
      <c r="AB10" s="50"/>
      <c r="AC10" s="50"/>
      <c r="AD10" s="50"/>
      <c r="AE10" s="85"/>
      <c r="AF10" s="85"/>
      <c r="AG10" s="85"/>
      <c r="AH10" s="85"/>
      <c r="AI10" s="85"/>
      <c r="AJ10" s="85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</row>
    <row r="11" spans="1:51" ht="18.75" x14ac:dyDescent="0.25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50"/>
      <c r="S11" s="85"/>
      <c r="T11" s="85"/>
      <c r="U11" s="716" t="s">
        <v>321</v>
      </c>
      <c r="V11" s="85"/>
      <c r="W11" s="85"/>
      <c r="X11" s="85"/>
      <c r="Y11" s="85"/>
      <c r="Z11" s="85"/>
      <c r="AA11" s="85"/>
      <c r="AB11" s="85"/>
      <c r="AC11" s="85"/>
      <c r="AD11" s="50"/>
      <c r="AE11" s="85"/>
      <c r="AF11" s="85"/>
      <c r="AG11" s="85"/>
      <c r="AH11" s="85"/>
      <c r="AI11" s="85"/>
      <c r="AJ11" s="85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</row>
    <row r="12" spans="1:51" ht="18.75" customHeight="1" x14ac:dyDescent="0.25">
      <c r="A12" s="85"/>
      <c r="B12" s="85"/>
      <c r="C12" s="716" t="s">
        <v>324</v>
      </c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50"/>
      <c r="S12" s="85"/>
      <c r="T12" s="85"/>
      <c r="U12" s="716" t="s">
        <v>323</v>
      </c>
      <c r="V12" s="85"/>
      <c r="W12" s="85"/>
      <c r="X12" s="85"/>
      <c r="Y12" s="85"/>
      <c r="Z12" s="85"/>
      <c r="AA12" s="85"/>
      <c r="AB12" s="85"/>
      <c r="AC12" s="85"/>
      <c r="AD12" s="50"/>
      <c r="AE12" s="85"/>
      <c r="AF12" s="716"/>
      <c r="AG12" s="85"/>
      <c r="AH12" s="85"/>
      <c r="AI12" s="85"/>
      <c r="AJ12" s="85"/>
      <c r="AK12" s="22"/>
      <c r="AL12" s="22"/>
      <c r="AM12" s="1260" t="s">
        <v>318</v>
      </c>
      <c r="AN12" s="1261"/>
      <c r="AO12" s="22"/>
      <c r="AP12" s="22"/>
      <c r="AQ12" s="22"/>
      <c r="AR12" s="22"/>
      <c r="AS12" s="22"/>
      <c r="AT12" s="22"/>
      <c r="AU12" s="22"/>
    </row>
    <row r="13" spans="1:51" ht="18.75" x14ac:dyDescent="0.25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50"/>
      <c r="S13" s="85"/>
      <c r="T13" s="85"/>
      <c r="U13" s="716" t="s">
        <v>322</v>
      </c>
      <c r="V13" s="85"/>
      <c r="W13" s="85"/>
      <c r="X13" s="85"/>
      <c r="Y13" s="85"/>
      <c r="Z13" s="85"/>
      <c r="AA13" s="85"/>
      <c r="AB13" s="85"/>
      <c r="AC13" s="85"/>
      <c r="AD13" s="50"/>
      <c r="AE13" s="85"/>
      <c r="AF13" s="85"/>
      <c r="AG13" s="85"/>
      <c r="AH13" s="85"/>
      <c r="AI13" s="85"/>
      <c r="AJ13" s="85"/>
      <c r="AK13" s="22"/>
      <c r="AL13" s="22"/>
      <c r="AM13" s="1262"/>
      <c r="AN13" s="1263"/>
      <c r="AO13" s="22"/>
      <c r="AP13" s="22"/>
      <c r="AQ13" s="22"/>
      <c r="AR13" s="22"/>
      <c r="AS13" s="22"/>
      <c r="AT13" s="22"/>
      <c r="AU13" s="22"/>
    </row>
    <row r="14" spans="1:51" ht="15.75" thickBot="1" x14ac:dyDescent="0.3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50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50"/>
      <c r="AE14" s="85"/>
      <c r="AF14" s="85"/>
      <c r="AG14" s="85"/>
      <c r="AH14" s="85"/>
      <c r="AI14" s="85"/>
      <c r="AJ14" s="85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</row>
    <row r="15" spans="1:51" ht="18.75" x14ac:dyDescent="0.25">
      <c r="A15" s="45" t="s">
        <v>16</v>
      </c>
      <c r="B15" s="1255" t="str">
        <f>T15</f>
        <v>SAISISSEZ LE NOM DE LA RECETTE à saisir colonne T</v>
      </c>
      <c r="C15" s="1256"/>
      <c r="D15" s="1256"/>
      <c r="E15" s="1256"/>
      <c r="F15" s="1253" t="str">
        <f>AA15</f>
        <v>N°6</v>
      </c>
      <c r="G15" s="1255" t="str">
        <f>+B15</f>
        <v>SAISISSEZ LE NOM DE LA RECETTE à saisir colonne T</v>
      </c>
      <c r="H15" s="1256"/>
      <c r="I15" s="1256"/>
      <c r="J15" s="1319" t="str">
        <f>F15</f>
        <v>N°6</v>
      </c>
      <c r="K15" s="85"/>
      <c r="L15" s="45" t="s">
        <v>16</v>
      </c>
      <c r="M15" s="1603" t="str">
        <f>B15</f>
        <v>SAISISSEZ LE NOM DE LA RECETTE à saisir colonne T</v>
      </c>
      <c r="N15" s="1604"/>
      <c r="O15" s="1604"/>
      <c r="P15" s="1604"/>
      <c r="Q15" s="1319" t="str">
        <f>F15</f>
        <v>N°6</v>
      </c>
      <c r="R15" s="50"/>
      <c r="S15" s="45" t="s">
        <v>16</v>
      </c>
      <c r="T15" s="1468" t="s">
        <v>358</v>
      </c>
      <c r="U15" s="1469"/>
      <c r="V15" s="1469"/>
      <c r="W15" s="1469"/>
      <c r="X15" s="1469"/>
      <c r="Y15" s="1469"/>
      <c r="Z15" s="1469"/>
      <c r="AA15" s="1042" t="s">
        <v>92</v>
      </c>
      <c r="AB15" s="832" t="s">
        <v>356</v>
      </c>
      <c r="AC15" s="832" t="s">
        <v>356</v>
      </c>
      <c r="AD15" s="50"/>
      <c r="AE15" s="703"/>
      <c r="AF15" s="1400" t="s">
        <v>270</v>
      </c>
      <c r="AG15" s="1400"/>
      <c r="AH15" s="1400"/>
      <c r="AI15" s="1400"/>
      <c r="AJ15" s="1400"/>
      <c r="AK15" s="579"/>
      <c r="AL15" s="29"/>
      <c r="AM15" s="1098" t="s">
        <v>164</v>
      </c>
      <c r="AN15" s="1259"/>
      <c r="AO15" s="22"/>
      <c r="AP15" s="1369" t="s">
        <v>212</v>
      </c>
      <c r="AQ15" s="1370"/>
      <c r="AR15" s="1370"/>
      <c r="AS15" s="1370"/>
      <c r="AT15" s="1370"/>
      <c r="AU15" s="1371"/>
      <c r="AV15" s="22"/>
      <c r="AW15" s="37" t="s">
        <v>72</v>
      </c>
      <c r="AX15" s="38">
        <f>ROW()</f>
        <v>15</v>
      </c>
    </row>
    <row r="16" spans="1:51" ht="18.75" x14ac:dyDescent="0.25">
      <c r="A16" s="1036"/>
      <c r="B16" s="1257"/>
      <c r="C16" s="1258"/>
      <c r="D16" s="1258"/>
      <c r="E16" s="1258"/>
      <c r="F16" s="1254"/>
      <c r="G16" s="1257"/>
      <c r="H16" s="1258"/>
      <c r="I16" s="1258"/>
      <c r="J16" s="1320"/>
      <c r="K16" s="85"/>
      <c r="L16" s="1036"/>
      <c r="M16" s="1605"/>
      <c r="N16" s="1606"/>
      <c r="O16" s="1606"/>
      <c r="P16" s="1606"/>
      <c r="Q16" s="1320"/>
      <c r="R16" s="50"/>
      <c r="S16" s="1036"/>
      <c r="T16" s="1470"/>
      <c r="U16" s="1471"/>
      <c r="V16" s="1471"/>
      <c r="W16" s="1471"/>
      <c r="X16" s="1471"/>
      <c r="Y16" s="1471"/>
      <c r="Z16" s="1471"/>
      <c r="AA16" s="1043"/>
      <c r="AB16" s="832" t="s">
        <v>357</v>
      </c>
      <c r="AC16" s="832" t="s">
        <v>357</v>
      </c>
      <c r="AD16" s="50"/>
      <c r="AE16" s="703"/>
      <c r="AF16" s="669"/>
      <c r="AG16" s="669"/>
      <c r="AH16" s="669"/>
      <c r="AI16" s="669"/>
      <c r="AJ16" s="669"/>
      <c r="AK16" s="579"/>
      <c r="AL16" s="29"/>
      <c r="AM16" s="1104" t="s">
        <v>121</v>
      </c>
      <c r="AN16" s="1105"/>
      <c r="AO16" s="22"/>
      <c r="AP16" s="1372"/>
      <c r="AQ16" s="1373"/>
      <c r="AR16" s="1373"/>
      <c r="AS16" s="1373"/>
      <c r="AT16" s="1373"/>
      <c r="AU16" s="1374"/>
      <c r="AV16" s="22"/>
      <c r="AW16" s="37" t="s">
        <v>72</v>
      </c>
      <c r="AX16" s="38">
        <f>ROW()</f>
        <v>16</v>
      </c>
    </row>
    <row r="17" spans="1:50" ht="21" x14ac:dyDescent="0.25">
      <c r="A17" s="1036"/>
      <c r="B17" s="1040" t="s">
        <v>541</v>
      </c>
      <c r="C17" s="1041"/>
      <c r="D17" s="1041"/>
      <c r="E17" s="1041"/>
      <c r="F17" s="1441"/>
      <c r="G17" s="1257" t="str">
        <f>B17</f>
        <v>FICHE A LA PORTION saisie en Kg</v>
      </c>
      <c r="H17" s="1258"/>
      <c r="I17" s="1258"/>
      <c r="J17" s="1378"/>
      <c r="K17" s="85"/>
      <c r="L17" s="1036"/>
      <c r="M17" s="1609" t="str">
        <f>B17</f>
        <v>FICHE A LA PORTION saisie en Kg</v>
      </c>
      <c r="N17" s="1610"/>
      <c r="O17" s="1610"/>
      <c r="P17" s="1610"/>
      <c r="Q17" s="1611"/>
      <c r="R17" s="50"/>
      <c r="S17" s="1036"/>
      <c r="T17" s="1040" t="s">
        <v>541</v>
      </c>
      <c r="U17" s="1041"/>
      <c r="V17" s="1041"/>
      <c r="W17" s="1041"/>
      <c r="X17" s="1041"/>
      <c r="Y17" s="1041"/>
      <c r="Z17" s="1041"/>
      <c r="AA17" s="1441"/>
      <c r="AB17" s="52"/>
      <c r="AC17" s="52"/>
      <c r="AD17" s="50"/>
      <c r="AE17" s="703"/>
      <c r="AF17" s="669"/>
      <c r="AG17" s="669"/>
      <c r="AH17" s="669"/>
      <c r="AI17" s="669"/>
      <c r="AJ17" s="669"/>
      <c r="AK17" s="29"/>
      <c r="AL17" s="29"/>
      <c r="AM17" s="1104"/>
      <c r="AN17" s="1105"/>
      <c r="AO17" s="22"/>
      <c r="AP17" s="1382" t="s">
        <v>218</v>
      </c>
      <c r="AQ17" s="1383"/>
      <c r="AR17" s="1383"/>
      <c r="AS17" s="1383"/>
      <c r="AT17" s="1383"/>
      <c r="AU17" s="1384"/>
      <c r="AV17" s="22"/>
      <c r="AW17" s="37" t="s">
        <v>72</v>
      </c>
      <c r="AX17" s="38">
        <f>ROW()</f>
        <v>17</v>
      </c>
    </row>
    <row r="18" spans="1:50" ht="21" x14ac:dyDescent="0.25">
      <c r="A18" s="1036"/>
      <c r="B18" s="1612" t="str">
        <f>T18</f>
        <v>Constituant de quelle recette ? une pâtisserie est souvent composée de recettes filles  attachées à une recette Mère à saisir colonne T</v>
      </c>
      <c r="C18" s="1613"/>
      <c r="D18" s="1613"/>
      <c r="E18" s="1613"/>
      <c r="F18" s="1614"/>
      <c r="G18" s="821">
        <f>+R18</f>
        <v>0</v>
      </c>
      <c r="H18" s="822"/>
      <c r="I18" s="822"/>
      <c r="J18" s="823"/>
      <c r="K18" s="85"/>
      <c r="L18" s="1036"/>
      <c r="M18" s="827"/>
      <c r="N18" s="409"/>
      <c r="O18" s="409"/>
      <c r="P18" s="409"/>
      <c r="Q18" s="828"/>
      <c r="R18" s="50"/>
      <c r="S18" s="1036"/>
      <c r="T18" s="1442" t="s">
        <v>355</v>
      </c>
      <c r="U18" s="1443"/>
      <c r="V18" s="1443"/>
      <c r="W18" s="1443"/>
      <c r="X18" s="1443"/>
      <c r="Y18" s="1443"/>
      <c r="Z18" s="1443"/>
      <c r="AA18" s="1444"/>
      <c r="AB18" s="52"/>
      <c r="AC18" s="52"/>
      <c r="AD18" s="50"/>
      <c r="AE18" s="703"/>
      <c r="AF18" s="669"/>
      <c r="AG18" s="669"/>
      <c r="AH18" s="669"/>
      <c r="AI18" s="669"/>
      <c r="AJ18" s="669"/>
      <c r="AK18" s="29"/>
      <c r="AL18" s="29"/>
      <c r="AM18" s="1104"/>
      <c r="AN18" s="1105"/>
      <c r="AO18" s="22"/>
      <c r="AP18" s="1382" t="s">
        <v>219</v>
      </c>
      <c r="AQ18" s="1383"/>
      <c r="AR18" s="1383"/>
      <c r="AS18" s="1383"/>
      <c r="AT18" s="1383"/>
      <c r="AU18" s="1384"/>
      <c r="AV18" s="22"/>
      <c r="AW18" s="37" t="s">
        <v>72</v>
      </c>
      <c r="AX18" s="38">
        <f>ROW()</f>
        <v>18</v>
      </c>
    </row>
    <row r="19" spans="1:50" ht="18.75" x14ac:dyDescent="0.25">
      <c r="A19" s="1036"/>
      <c r="B19" s="1607" t="str">
        <f>T19</f>
        <v>AUTEUR  :  à saisir colonne T</v>
      </c>
      <c r="C19" s="1566"/>
      <c r="D19" s="1566"/>
      <c r="E19" s="1566"/>
      <c r="F19" s="1608"/>
      <c r="G19" s="677"/>
      <c r="H19" s="59"/>
      <c r="I19" s="678" t="s">
        <v>1</v>
      </c>
      <c r="J19" s="192">
        <v>2</v>
      </c>
      <c r="K19" s="85"/>
      <c r="L19" s="1036"/>
      <c r="M19" s="677"/>
      <c r="N19" s="678" t="s">
        <v>1</v>
      </c>
      <c r="O19" s="4">
        <v>2</v>
      </c>
      <c r="P19" s="681" t="s">
        <v>0</v>
      </c>
      <c r="Q19" s="192">
        <v>2</v>
      </c>
      <c r="R19" s="50"/>
      <c r="S19" s="1036"/>
      <c r="T19" s="1545" t="s">
        <v>353</v>
      </c>
      <c r="U19" s="1546"/>
      <c r="V19" s="1546"/>
      <c r="W19" s="1546"/>
      <c r="X19" s="1546"/>
      <c r="Y19" s="1546"/>
      <c r="Z19" s="1546"/>
      <c r="AA19" s="1547"/>
      <c r="AB19" s="52"/>
      <c r="AC19" s="52"/>
      <c r="AD19" s="50"/>
      <c r="AE19" s="703"/>
      <c r="AF19" s="669"/>
      <c r="AG19" s="669"/>
      <c r="AH19" s="669"/>
      <c r="AI19" s="669"/>
      <c r="AJ19" s="669"/>
      <c r="AK19" s="29"/>
      <c r="AL19" s="29"/>
      <c r="AM19" s="1106"/>
      <c r="AN19" s="1107"/>
      <c r="AO19" s="22"/>
      <c r="AP19" s="1382" t="s">
        <v>220</v>
      </c>
      <c r="AQ19" s="1383"/>
      <c r="AR19" s="1383"/>
      <c r="AS19" s="1383"/>
      <c r="AT19" s="1383"/>
      <c r="AU19" s="1384"/>
      <c r="AV19" s="22"/>
      <c r="AW19" s="37" t="s">
        <v>72</v>
      </c>
      <c r="AX19" s="38">
        <f>ROW()</f>
        <v>19</v>
      </c>
    </row>
    <row r="20" spans="1:50" ht="18.75" x14ac:dyDescent="0.25">
      <c r="A20" s="1036"/>
      <c r="B20" s="72"/>
      <c r="C20" s="161"/>
      <c r="D20" s="1061" t="s">
        <v>275</v>
      </c>
      <c r="E20" s="1061"/>
      <c r="F20" s="1033">
        <v>10</v>
      </c>
      <c r="G20" s="677"/>
      <c r="H20" s="59"/>
      <c r="I20" s="679" t="s">
        <v>0</v>
      </c>
      <c r="J20" s="192">
        <v>2</v>
      </c>
      <c r="K20" s="85"/>
      <c r="L20" s="1036"/>
      <c r="M20" s="1246" t="s">
        <v>13</v>
      </c>
      <c r="N20" s="1247"/>
      <c r="O20" s="1247"/>
      <c r="P20" s="1247"/>
      <c r="Q20" s="1248"/>
      <c r="R20" s="50"/>
      <c r="S20" s="1036"/>
      <c r="T20" s="72"/>
      <c r="U20" s="161"/>
      <c r="V20" s="161"/>
      <c r="W20" s="161"/>
      <c r="X20" s="161"/>
      <c r="Y20" s="1061" t="s">
        <v>195</v>
      </c>
      <c r="Z20" s="1061"/>
      <c r="AA20" s="1033">
        <v>50</v>
      </c>
      <c r="AB20" s="52"/>
      <c r="AC20" s="52"/>
      <c r="AD20" s="50"/>
      <c r="AE20" s="703"/>
      <c r="AF20" s="669"/>
      <c r="AG20" s="669"/>
      <c r="AH20" s="669"/>
      <c r="AI20" s="669"/>
      <c r="AJ20" s="669"/>
      <c r="AK20" s="29"/>
      <c r="AL20" s="29"/>
      <c r="AM20" s="1112" t="s">
        <v>122</v>
      </c>
      <c r="AN20" s="1113"/>
      <c r="AO20" s="22"/>
      <c r="AP20" s="1394" t="s">
        <v>224</v>
      </c>
      <c r="AQ20" s="1395"/>
      <c r="AR20" s="1395"/>
      <c r="AS20" s="1395"/>
      <c r="AT20" s="1395"/>
      <c r="AU20" s="1396"/>
      <c r="AV20" s="22"/>
      <c r="AW20" s="37" t="s">
        <v>72</v>
      </c>
      <c r="AX20" s="38">
        <f>ROW()</f>
        <v>20</v>
      </c>
    </row>
    <row r="21" spans="1:50" ht="21" x14ac:dyDescent="0.25">
      <c r="A21" s="1036"/>
      <c r="B21" s="71"/>
      <c r="C21" s="58"/>
      <c r="D21" s="1061"/>
      <c r="E21" s="1061"/>
      <c r="F21" s="1033"/>
      <c r="G21" s="1246" t="s">
        <v>13</v>
      </c>
      <c r="H21" s="1247"/>
      <c r="I21" s="1247"/>
      <c r="J21" s="1248"/>
      <c r="K21" s="85"/>
      <c r="L21" s="1036"/>
      <c r="M21" s="781">
        <v>1</v>
      </c>
      <c r="N21" s="782"/>
      <c r="O21" s="586"/>
      <c r="P21" s="586"/>
      <c r="Q21" s="587"/>
      <c r="R21" s="50"/>
      <c r="S21" s="1036"/>
      <c r="T21" s="71"/>
      <c r="U21" s="58"/>
      <c r="V21" s="58"/>
      <c r="W21" s="265"/>
      <c r="X21" s="162"/>
      <c r="Y21" s="1061"/>
      <c r="Z21" s="1061"/>
      <c r="AA21" s="1033"/>
      <c r="AB21" s="52"/>
      <c r="AC21" s="52"/>
      <c r="AD21" s="50"/>
      <c r="AE21" s="703"/>
      <c r="AF21" s="669"/>
      <c r="AG21" s="669"/>
      <c r="AH21" s="669"/>
      <c r="AI21" s="669"/>
      <c r="AJ21" s="669"/>
      <c r="AK21" s="29"/>
      <c r="AL21" s="29"/>
      <c r="AM21" s="1116" t="s">
        <v>96</v>
      </c>
      <c r="AN21" s="1117"/>
      <c r="AO21" s="22"/>
      <c r="AP21" s="1394"/>
      <c r="AQ21" s="1395"/>
      <c r="AR21" s="1395"/>
      <c r="AS21" s="1395"/>
      <c r="AT21" s="1395"/>
      <c r="AU21" s="1396"/>
      <c r="AV21" s="22"/>
      <c r="AW21" s="37" t="s">
        <v>72</v>
      </c>
      <c r="AX21" s="38">
        <f>ROW()</f>
        <v>21</v>
      </c>
    </row>
    <row r="22" spans="1:50" ht="21" x14ac:dyDescent="0.25">
      <c r="A22" s="1036"/>
      <c r="B22" s="71"/>
      <c r="C22" s="58"/>
      <c r="D22" s="279"/>
      <c r="E22" s="279" t="s">
        <v>87</v>
      </c>
      <c r="F22" s="416">
        <f>F64</f>
        <v>0.96887966804979242</v>
      </c>
      <c r="G22" s="781">
        <v>1</v>
      </c>
      <c r="H22" s="28"/>
      <c r="I22" s="28"/>
      <c r="J22" s="47"/>
      <c r="K22" s="85"/>
      <c r="L22" s="1036"/>
      <c r="M22" s="781">
        <v>2</v>
      </c>
      <c r="N22" s="782"/>
      <c r="O22" s="586"/>
      <c r="P22" s="586"/>
      <c r="Q22" s="587"/>
      <c r="R22" s="50"/>
      <c r="S22" s="1036"/>
      <c r="T22" s="71"/>
      <c r="U22" s="58"/>
      <c r="V22" s="58"/>
      <c r="W22" s="265"/>
      <c r="X22" s="162"/>
      <c r="Y22" s="279"/>
      <c r="Z22" s="279" t="s">
        <v>87</v>
      </c>
      <c r="AA22" s="416">
        <f>AA64</f>
        <v>4.8443983402489614</v>
      </c>
      <c r="AB22" s="52"/>
      <c r="AC22" s="52"/>
      <c r="AD22" s="50"/>
      <c r="AE22" s="703"/>
      <c r="AF22" s="669"/>
      <c r="AG22" s="669"/>
      <c r="AH22" s="669"/>
      <c r="AI22" s="669"/>
      <c r="AJ22" s="669"/>
      <c r="AK22" s="29"/>
      <c r="AL22" s="29"/>
      <c r="AM22" s="1116" t="s">
        <v>104</v>
      </c>
      <c r="AN22" s="1117"/>
      <c r="AO22" s="22"/>
      <c r="AP22" s="1372" t="s">
        <v>221</v>
      </c>
      <c r="AQ22" s="1373"/>
      <c r="AR22" s="1373"/>
      <c r="AS22" s="1373"/>
      <c r="AT22" s="1373"/>
      <c r="AU22" s="1374"/>
      <c r="AV22" s="22"/>
      <c r="AW22" s="37" t="s">
        <v>72</v>
      </c>
      <c r="AX22" s="38">
        <f>ROW()</f>
        <v>22</v>
      </c>
    </row>
    <row r="23" spans="1:50" ht="21" x14ac:dyDescent="0.25">
      <c r="A23" s="1036"/>
      <c r="B23" s="71"/>
      <c r="C23" s="417"/>
      <c r="D23" s="279"/>
      <c r="E23" s="279" t="s">
        <v>78</v>
      </c>
      <c r="F23" s="416">
        <f>F22/F20</f>
        <v>9.6887966804979242E-2</v>
      </c>
      <c r="G23" s="781">
        <v>2</v>
      </c>
      <c r="H23" s="28"/>
      <c r="I23" s="28"/>
      <c r="J23" s="47"/>
      <c r="K23" s="85"/>
      <c r="L23" s="1036"/>
      <c r="M23" s="781">
        <v>3</v>
      </c>
      <c r="N23" s="28" t="s">
        <v>320</v>
      </c>
      <c r="O23" s="567"/>
      <c r="P23" s="567"/>
      <c r="Q23" s="568"/>
      <c r="R23" s="50"/>
      <c r="S23" s="1036"/>
      <c r="T23" s="71"/>
      <c r="U23" s="417"/>
      <c r="V23" s="23"/>
      <c r="W23" s="111"/>
      <c r="X23" s="418" t="s">
        <v>196</v>
      </c>
      <c r="Y23" s="279"/>
      <c r="Z23" s="279" t="s">
        <v>78</v>
      </c>
      <c r="AA23" s="416">
        <f>AA22/AA20</f>
        <v>9.6887966804979228E-2</v>
      </c>
      <c r="AB23" s="52"/>
      <c r="AC23" s="52"/>
      <c r="AD23" s="50"/>
      <c r="AE23" s="703"/>
      <c r="AF23" s="669"/>
      <c r="AG23" s="669"/>
      <c r="AH23" s="669"/>
      <c r="AI23" s="669"/>
      <c r="AJ23" s="669"/>
      <c r="AK23" s="29"/>
      <c r="AL23" s="29"/>
      <c r="AM23" s="1116" t="s">
        <v>117</v>
      </c>
      <c r="AN23" s="1117"/>
      <c r="AO23" s="22"/>
      <c r="AP23" s="1399" t="s">
        <v>270</v>
      </c>
      <c r="AQ23" s="1400"/>
      <c r="AR23" s="1400"/>
      <c r="AS23" s="1400"/>
      <c r="AT23" s="1400"/>
      <c r="AU23" s="1401"/>
      <c r="AV23" s="22"/>
      <c r="AW23" s="37" t="s">
        <v>72</v>
      </c>
      <c r="AX23" s="38">
        <f>ROW()</f>
        <v>23</v>
      </c>
    </row>
    <row r="24" spans="1:50" ht="21" x14ac:dyDescent="0.25">
      <c r="A24" s="1036"/>
      <c r="B24" s="1059" t="s">
        <v>96</v>
      </c>
      <c r="C24" s="1615"/>
      <c r="D24" s="68" t="s">
        <v>12</v>
      </c>
      <c r="E24" s="67" t="s">
        <v>11</v>
      </c>
      <c r="F24" s="163" t="s">
        <v>65</v>
      </c>
      <c r="G24" s="781">
        <v>3</v>
      </c>
      <c r="H24" s="28"/>
      <c r="I24" s="28"/>
      <c r="J24" s="47"/>
      <c r="K24" s="85"/>
      <c r="L24" s="1036"/>
      <c r="M24" s="781">
        <v>4</v>
      </c>
      <c r="N24" s="28" t="s">
        <v>112</v>
      </c>
      <c r="O24" s="567"/>
      <c r="P24" s="567"/>
      <c r="Q24" s="568"/>
      <c r="R24" s="50"/>
      <c r="S24" s="1036"/>
      <c r="T24" s="1059" t="s">
        <v>96</v>
      </c>
      <c r="U24" s="1060"/>
      <c r="V24" s="205" t="s">
        <v>97</v>
      </c>
      <c r="W24" s="204" t="s">
        <v>98</v>
      </c>
      <c r="X24" s="219" t="s">
        <v>99</v>
      </c>
      <c r="Y24" s="229" t="s">
        <v>12</v>
      </c>
      <c r="Z24" s="67" t="s">
        <v>11</v>
      </c>
      <c r="AA24" s="163" t="s">
        <v>65</v>
      </c>
      <c r="AB24" s="52"/>
      <c r="AC24" s="52"/>
      <c r="AD24" s="50"/>
      <c r="AE24" s="703"/>
      <c r="AF24" s="669"/>
      <c r="AG24" s="669"/>
      <c r="AH24" s="669"/>
      <c r="AI24" s="669"/>
      <c r="AJ24" s="669"/>
      <c r="AK24" s="29"/>
      <c r="AL24" s="29"/>
      <c r="AM24" s="1116" t="s">
        <v>129</v>
      </c>
      <c r="AN24" s="1117"/>
      <c r="AO24" s="22"/>
      <c r="AP24" s="1372" t="s">
        <v>217</v>
      </c>
      <c r="AQ24" s="1373"/>
      <c r="AR24" s="1373"/>
      <c r="AS24" s="1373"/>
      <c r="AT24" s="1373"/>
      <c r="AU24" s="1374"/>
      <c r="AV24" s="22"/>
      <c r="AW24" s="37" t="s">
        <v>72</v>
      </c>
      <c r="AX24" s="38">
        <f>ROW()</f>
        <v>24</v>
      </c>
    </row>
    <row r="25" spans="1:50" ht="21" x14ac:dyDescent="0.25">
      <c r="A25" s="1036"/>
      <c r="B25" s="541">
        <v>1</v>
      </c>
      <c r="C25" s="542" t="str">
        <f t="shared" ref="C25:C63" si="4">U25</f>
        <v>œufs entiers</v>
      </c>
      <c r="D25" s="558">
        <f>(Y25/AA20)*F20</f>
        <v>0</v>
      </c>
      <c r="E25" s="209" t="str">
        <f t="shared" ref="E25:E63" si="5">Z25</f>
        <v>œufs</v>
      </c>
      <c r="F25" s="549">
        <f>(AA25/AA20)*F20</f>
        <v>1.7289073305670817E-2</v>
      </c>
      <c r="G25" s="781">
        <v>4</v>
      </c>
      <c r="H25" s="28"/>
      <c r="I25" s="28"/>
      <c r="J25" s="47"/>
      <c r="K25" s="85"/>
      <c r="L25" s="1036"/>
      <c r="M25" s="781">
        <v>5</v>
      </c>
      <c r="N25" s="567"/>
      <c r="O25" s="567"/>
      <c r="P25" s="567"/>
      <c r="Q25" s="568"/>
      <c r="R25" s="50"/>
      <c r="S25" s="1036"/>
      <c r="T25" s="193">
        <v>1</v>
      </c>
      <c r="U25" s="220" t="s">
        <v>91</v>
      </c>
      <c r="V25" s="206"/>
      <c r="W25" s="206" t="s">
        <v>17</v>
      </c>
      <c r="X25" s="215">
        <v>0.05</v>
      </c>
      <c r="Y25" s="254">
        <f>(V25/AA65)*AA20</f>
        <v>0</v>
      </c>
      <c r="Z25" s="209" t="str">
        <f>W25</f>
        <v>œufs</v>
      </c>
      <c r="AA25" s="210">
        <f>IF(V25&gt;0,(X25*V25/AA65)*AA20,IF(ISBLANK(V25),(X25/AA65)*AA20))</f>
        <v>8.6445366528354078E-2</v>
      </c>
      <c r="AB25" s="52"/>
      <c r="AC25" s="52"/>
      <c r="AD25" s="50"/>
      <c r="AE25" s="703"/>
      <c r="AF25" s="669"/>
      <c r="AG25" s="669"/>
      <c r="AH25" s="669"/>
      <c r="AI25" s="669"/>
      <c r="AJ25" s="669"/>
      <c r="AK25" s="29"/>
      <c r="AL25" s="29"/>
      <c r="AM25" s="1124" t="s">
        <v>127</v>
      </c>
      <c r="AN25" s="1125"/>
      <c r="AO25" s="22"/>
      <c r="AP25" s="596" t="s">
        <v>246</v>
      </c>
      <c r="AQ25" s="1402" t="s">
        <v>214</v>
      </c>
      <c r="AR25" s="1402"/>
      <c r="AS25" s="1402"/>
      <c r="AT25" s="1402"/>
      <c r="AU25" s="1403"/>
      <c r="AV25" s="22"/>
      <c r="AW25" s="37" t="s">
        <v>72</v>
      </c>
      <c r="AX25" s="38">
        <f>ROW()</f>
        <v>25</v>
      </c>
    </row>
    <row r="26" spans="1:50" ht="21" x14ac:dyDescent="0.25">
      <c r="A26" s="1036"/>
      <c r="B26" s="550">
        <v>2</v>
      </c>
      <c r="C26" s="551" t="str">
        <f t="shared" si="4"/>
        <v>Poitrine de porc extra</v>
      </c>
      <c r="D26" s="228">
        <f>(Y26/AA20)*F20</f>
        <v>0</v>
      </c>
      <c r="E26" s="212">
        <f t="shared" si="5"/>
        <v>0</v>
      </c>
      <c r="F26" s="557">
        <f>(AA26/AA20)*F20</f>
        <v>0.17289073305670813</v>
      </c>
      <c r="G26" s="781">
        <v>5</v>
      </c>
      <c r="H26" s="28"/>
      <c r="I26" s="28"/>
      <c r="J26" s="47"/>
      <c r="K26" s="85"/>
      <c r="L26" s="1036"/>
      <c r="M26" s="781">
        <v>6</v>
      </c>
      <c r="N26" s="28" t="s">
        <v>344</v>
      </c>
      <c r="O26" s="567"/>
      <c r="P26" s="567"/>
      <c r="Q26" s="568"/>
      <c r="R26" s="50"/>
      <c r="S26" s="1036"/>
      <c r="T26" s="207">
        <v>2</v>
      </c>
      <c r="U26" s="221" t="s">
        <v>39</v>
      </c>
      <c r="V26" s="54"/>
      <c r="W26" s="54"/>
      <c r="X26" s="55">
        <v>0.5</v>
      </c>
      <c r="Y26" s="255">
        <f>(V26/AA65)*AA20</f>
        <v>0</v>
      </c>
      <c r="Z26" s="212">
        <f>W26</f>
        <v>0</v>
      </c>
      <c r="AA26" s="213">
        <f>IF(V26&gt;0,(X26*V26/AA65)*AA20,IF(ISBLANK(V26),(X26/AA65)*AA20))</f>
        <v>0.86445366528354073</v>
      </c>
      <c r="AB26" s="52"/>
      <c r="AC26" s="52"/>
      <c r="AD26" s="50"/>
      <c r="AE26" s="703"/>
      <c r="AF26" s="669"/>
      <c r="AG26" s="669"/>
      <c r="AH26" s="669"/>
      <c r="AI26" s="669"/>
      <c r="AJ26" s="669"/>
      <c r="AK26" s="29"/>
      <c r="AL26" s="29"/>
      <c r="AM26" s="1120" t="s">
        <v>125</v>
      </c>
      <c r="AN26" s="1121"/>
      <c r="AO26" s="22"/>
      <c r="AP26" s="510" t="s">
        <v>213</v>
      </c>
      <c r="AQ26" s="59"/>
      <c r="AR26" s="59"/>
      <c r="AS26" s="59"/>
      <c r="AT26" s="59"/>
      <c r="AU26" s="509"/>
      <c r="AV26" s="22"/>
      <c r="AW26" s="39" t="s">
        <v>73</v>
      </c>
      <c r="AX26" s="40">
        <f>ROW()</f>
        <v>26</v>
      </c>
    </row>
    <row r="27" spans="1:50" ht="21" x14ac:dyDescent="0.25">
      <c r="A27" s="1036"/>
      <c r="B27" s="541">
        <v>3</v>
      </c>
      <c r="C27" s="542" t="str">
        <f t="shared" si="4"/>
        <v>Lait entier 60°C ( aromatisé)</v>
      </c>
      <c r="D27" s="558">
        <f>(Y27/AA20)*F20</f>
        <v>0.34578146611341626</v>
      </c>
      <c r="E27" s="209" t="str">
        <f t="shared" si="5"/>
        <v>pièce</v>
      </c>
      <c r="F27" s="549">
        <f>(AA27/AA20)*F20</f>
        <v>0</v>
      </c>
      <c r="G27" s="781">
        <v>6</v>
      </c>
      <c r="H27" s="28" t="s">
        <v>320</v>
      </c>
      <c r="I27" s="28"/>
      <c r="J27" s="47"/>
      <c r="K27" s="85"/>
      <c r="L27" s="1036"/>
      <c r="M27" s="781">
        <v>7</v>
      </c>
      <c r="N27" s="28"/>
      <c r="O27" s="567"/>
      <c r="P27" s="567"/>
      <c r="Q27" s="568"/>
      <c r="R27" s="50"/>
      <c r="S27" s="1036"/>
      <c r="T27" s="193">
        <v>3</v>
      </c>
      <c r="U27" s="220" t="s">
        <v>41</v>
      </c>
      <c r="V27" s="206">
        <v>1</v>
      </c>
      <c r="W27" s="206" t="s">
        <v>53</v>
      </c>
      <c r="X27" s="215"/>
      <c r="Y27" s="254">
        <f>(V27/AA65)*AA20</f>
        <v>1.7289073305670815</v>
      </c>
      <c r="Z27" s="209" t="str">
        <f t="shared" ref="Z27:Z63" si="6">W27</f>
        <v>pièce</v>
      </c>
      <c r="AA27" s="210">
        <f>IF(V27&gt;0,(X27*V27/AA65)*AA20,IF(ISBLANK(V27),(X27/AA65)*AA20))</f>
        <v>0</v>
      </c>
      <c r="AB27" s="52"/>
      <c r="AC27" s="52"/>
      <c r="AD27" s="50"/>
      <c r="AE27" s="703"/>
      <c r="AF27" s="669"/>
      <c r="AG27" s="669"/>
      <c r="AH27" s="669"/>
      <c r="AI27" s="669"/>
      <c r="AJ27" s="669"/>
      <c r="AK27" s="29"/>
      <c r="AL27" s="29"/>
      <c r="AM27" s="1116" t="s">
        <v>190</v>
      </c>
      <c r="AN27" s="1117"/>
      <c r="AO27" s="22"/>
      <c r="AP27" s="1372" t="s">
        <v>222</v>
      </c>
      <c r="AQ27" s="1373"/>
      <c r="AR27" s="1373"/>
      <c r="AS27" s="1373"/>
      <c r="AT27" s="1373"/>
      <c r="AU27" s="1374"/>
      <c r="AV27" s="22"/>
      <c r="AW27" s="41" t="s">
        <v>73</v>
      </c>
      <c r="AX27" s="42">
        <f>ROW()</f>
        <v>27</v>
      </c>
    </row>
    <row r="28" spans="1:50" x14ac:dyDescent="0.25">
      <c r="A28" s="1036"/>
      <c r="B28" s="550">
        <v>4</v>
      </c>
      <c r="C28" s="551" t="str">
        <f t="shared" si="4"/>
        <v>Œufs entiers</v>
      </c>
      <c r="D28" s="228">
        <f>(Y28/AA20)*F20</f>
        <v>0.34578146611341626</v>
      </c>
      <c r="E28" s="212" t="str">
        <f t="shared" si="5"/>
        <v>œuf</v>
      </c>
      <c r="F28" s="557">
        <f>(AA28/AA20)*F20</f>
        <v>1.7289073305670817E-2</v>
      </c>
      <c r="G28" s="781">
        <v>7</v>
      </c>
      <c r="H28" s="28" t="s">
        <v>112</v>
      </c>
      <c r="I28" s="28"/>
      <c r="J28" s="47"/>
      <c r="K28" s="85"/>
      <c r="L28" s="1036"/>
      <c r="M28" s="781">
        <v>8</v>
      </c>
      <c r="N28" s="28" t="s">
        <v>341</v>
      </c>
      <c r="O28" s="567"/>
      <c r="P28" s="567"/>
      <c r="Q28" s="568"/>
      <c r="R28" s="50"/>
      <c r="S28" s="1036"/>
      <c r="T28" s="207">
        <v>4</v>
      </c>
      <c r="U28" s="221" t="s">
        <v>30</v>
      </c>
      <c r="V28" s="54">
        <v>1</v>
      </c>
      <c r="W28" s="54" t="s">
        <v>59</v>
      </c>
      <c r="X28" s="55">
        <v>0.05</v>
      </c>
      <c r="Y28" s="255">
        <f>(V28/AA65)*AA20</f>
        <v>1.7289073305670815</v>
      </c>
      <c r="Z28" s="212" t="str">
        <f t="shared" si="6"/>
        <v>œuf</v>
      </c>
      <c r="AA28" s="213">
        <f>IF(V28&gt;0,(X28*V28/AA65)*AA20,IF(ISBLANK(V28),(X28/AA65)*AA20))</f>
        <v>8.6445366528354078E-2</v>
      </c>
      <c r="AB28" s="52"/>
      <c r="AC28" s="52"/>
      <c r="AD28" s="50"/>
      <c r="AE28" s="703"/>
      <c r="AF28" s="669"/>
      <c r="AG28" s="669"/>
      <c r="AH28" s="669"/>
      <c r="AI28" s="669"/>
      <c r="AJ28" s="669"/>
      <c r="AK28" s="29"/>
      <c r="AL28" s="29"/>
      <c r="AM28" s="1116" t="s">
        <v>170</v>
      </c>
      <c r="AN28" s="1117"/>
      <c r="AO28" s="22"/>
      <c r="AP28" s="1372" t="s">
        <v>223</v>
      </c>
      <c r="AQ28" s="1373"/>
      <c r="AR28" s="1373"/>
      <c r="AS28" s="1373"/>
      <c r="AT28" s="1373"/>
      <c r="AU28" s="1374"/>
      <c r="AV28" s="22"/>
      <c r="AW28" s="39" t="s">
        <v>73</v>
      </c>
      <c r="AX28" s="40">
        <f>ROW()</f>
        <v>28</v>
      </c>
    </row>
    <row r="29" spans="1:50" ht="21" x14ac:dyDescent="0.25">
      <c r="A29" s="1036"/>
      <c r="B29" s="541">
        <v>5</v>
      </c>
      <c r="C29" s="542">
        <f t="shared" si="4"/>
        <v>0</v>
      </c>
      <c r="D29" s="558">
        <f>(Y29/AA20)*F20</f>
        <v>0</v>
      </c>
      <c r="E29" s="209">
        <f t="shared" si="5"/>
        <v>0</v>
      </c>
      <c r="F29" s="549">
        <f>(AA29/AA20)*F20</f>
        <v>1.7289073305670817E-2</v>
      </c>
      <c r="G29" s="781">
        <v>8</v>
      </c>
      <c r="H29" s="28"/>
      <c r="I29" s="28"/>
      <c r="J29" s="47"/>
      <c r="K29" s="85"/>
      <c r="L29" s="1036"/>
      <c r="M29" s="781">
        <v>9</v>
      </c>
      <c r="N29" s="28" t="s">
        <v>342</v>
      </c>
      <c r="O29" s="567"/>
      <c r="P29" s="567"/>
      <c r="Q29" s="568"/>
      <c r="R29" s="50"/>
      <c r="S29" s="1036"/>
      <c r="T29" s="193">
        <v>5</v>
      </c>
      <c r="U29" s="220"/>
      <c r="V29" s="206"/>
      <c r="W29" s="206"/>
      <c r="X29" s="215">
        <v>0.05</v>
      </c>
      <c r="Y29" s="254">
        <f>(V29/AA65)*AA20</f>
        <v>0</v>
      </c>
      <c r="Z29" s="209">
        <f t="shared" si="6"/>
        <v>0</v>
      </c>
      <c r="AA29" s="210">
        <f>IF(V29&gt;0,(X29*V29/AA65)*AA20,IF(ISBLANK(V29),(X29/AA65)*AA20))</f>
        <v>8.6445366528354078E-2</v>
      </c>
      <c r="AB29" s="52"/>
      <c r="AC29" s="52"/>
      <c r="AD29" s="50"/>
      <c r="AE29" s="703"/>
      <c r="AF29" s="669"/>
      <c r="AG29" s="669"/>
      <c r="AH29" s="669"/>
      <c r="AI29" s="669"/>
      <c r="AJ29" s="669"/>
      <c r="AK29" s="29"/>
      <c r="AL29" s="29"/>
      <c r="AM29" s="1120" t="s">
        <v>67</v>
      </c>
      <c r="AN29" s="1121"/>
      <c r="AO29" s="22"/>
      <c r="AP29" s="1372" t="s">
        <v>215</v>
      </c>
      <c r="AQ29" s="1373"/>
      <c r="AR29" s="1373"/>
      <c r="AS29" s="1373"/>
      <c r="AT29" s="1373"/>
      <c r="AU29" s="1374"/>
      <c r="AV29" s="22"/>
      <c r="AW29" s="41" t="s">
        <v>73</v>
      </c>
      <c r="AX29" s="42">
        <f>ROW()</f>
        <v>29</v>
      </c>
    </row>
    <row r="30" spans="1:50" ht="21" x14ac:dyDescent="0.25">
      <c r="A30" s="1036"/>
      <c r="B30" s="550">
        <v>6</v>
      </c>
      <c r="C30" s="551">
        <f t="shared" si="4"/>
        <v>0</v>
      </c>
      <c r="D30" s="228">
        <f>(Y30/AA20)*F20</f>
        <v>0.17289073305670813</v>
      </c>
      <c r="E30" s="212" t="str">
        <f t="shared" si="5"/>
        <v>botte</v>
      </c>
      <c r="F30" s="557">
        <f>(AA30/AA20)*F20</f>
        <v>0</v>
      </c>
      <c r="G30" s="781">
        <v>9</v>
      </c>
      <c r="H30" s="28"/>
      <c r="I30" s="28"/>
      <c r="J30" s="47"/>
      <c r="K30" s="85"/>
      <c r="L30" s="1036"/>
      <c r="M30" s="781">
        <v>10</v>
      </c>
      <c r="N30" s="28" t="s">
        <v>343</v>
      </c>
      <c r="O30" s="567"/>
      <c r="P30" s="567"/>
      <c r="Q30" s="568"/>
      <c r="R30" s="50"/>
      <c r="S30" s="1036"/>
      <c r="T30" s="207">
        <v>6</v>
      </c>
      <c r="U30" s="221"/>
      <c r="V30" s="54">
        <v>0.5</v>
      </c>
      <c r="W30" s="54" t="s">
        <v>25</v>
      </c>
      <c r="X30" s="55"/>
      <c r="Y30" s="255">
        <f>(V30/AA65)*AA20</f>
        <v>0.86445366528354073</v>
      </c>
      <c r="Z30" s="212" t="str">
        <f t="shared" si="6"/>
        <v>botte</v>
      </c>
      <c r="AA30" s="213">
        <f>IF(V30&gt;0,(X30*V30/AA65)*AA20,IF(ISBLANK(V30),(X30/AA65)*AA20))</f>
        <v>0</v>
      </c>
      <c r="AB30" s="52"/>
      <c r="AC30" s="52"/>
      <c r="AD30" s="50"/>
      <c r="AE30" s="703"/>
      <c r="AF30" s="669"/>
      <c r="AG30" s="669"/>
      <c r="AH30" s="669"/>
      <c r="AI30" s="669"/>
      <c r="AJ30" s="669"/>
      <c r="AK30" s="29"/>
      <c r="AL30" s="29"/>
      <c r="AM30" s="1132" t="s">
        <v>50</v>
      </c>
      <c r="AN30" s="1133"/>
      <c r="AO30" s="22"/>
      <c r="AP30" s="511"/>
      <c r="AQ30" s="508" t="s">
        <v>216</v>
      </c>
      <c r="AR30" s="597">
        <v>0</v>
      </c>
      <c r="AS30" s="497" t="e">
        <v>#DIV/0!</v>
      </c>
      <c r="AT30" s="59"/>
      <c r="AU30" s="509"/>
      <c r="AV30" s="22"/>
      <c r="AW30" s="39" t="s">
        <v>73</v>
      </c>
      <c r="AX30" s="40">
        <f>ROW()</f>
        <v>30</v>
      </c>
    </row>
    <row r="31" spans="1:50" ht="21.75" thickBot="1" x14ac:dyDescent="0.3">
      <c r="A31" s="1036"/>
      <c r="B31" s="541">
        <v>7</v>
      </c>
      <c r="C31" s="542">
        <f t="shared" si="4"/>
        <v>0</v>
      </c>
      <c r="D31" s="558">
        <f>(Y31/AA20)*F20</f>
        <v>1.383125864453665</v>
      </c>
      <c r="E31" s="209" t="str">
        <f t="shared" si="5"/>
        <v>feuilles</v>
      </c>
      <c r="F31" s="549">
        <f>(AA31/AA20)*F20</f>
        <v>0</v>
      </c>
      <c r="G31" s="781">
        <v>10</v>
      </c>
      <c r="H31" s="28" t="s">
        <v>340</v>
      </c>
      <c r="I31" s="28"/>
      <c r="J31" s="47"/>
      <c r="K31" s="85"/>
      <c r="L31" s="1036"/>
      <c r="M31" s="781">
        <v>11</v>
      </c>
      <c r="N31" s="28"/>
      <c r="O31" s="567"/>
      <c r="P31" s="567"/>
      <c r="Q31" s="568"/>
      <c r="R31" s="50"/>
      <c r="S31" s="1036"/>
      <c r="T31" s="193">
        <v>7</v>
      </c>
      <c r="U31" s="220"/>
      <c r="V31" s="206">
        <v>4</v>
      </c>
      <c r="W31" s="206" t="s">
        <v>24</v>
      </c>
      <c r="X31" s="215"/>
      <c r="Y31" s="254">
        <f>(V31/AA65)*AA20</f>
        <v>6.9156293222683258</v>
      </c>
      <c r="Z31" s="209" t="str">
        <f t="shared" si="6"/>
        <v>feuilles</v>
      </c>
      <c r="AA31" s="210">
        <f>IF(V31&gt;0,(X31*V31/AA65)*AA20,IF(ISBLANK(V31),(X31/AA65)*AA20))</f>
        <v>0</v>
      </c>
      <c r="AB31" s="52"/>
      <c r="AC31" s="52"/>
      <c r="AD31" s="50"/>
      <c r="AE31" s="703"/>
      <c r="AF31" s="669"/>
      <c r="AG31" s="669"/>
      <c r="AH31" s="669"/>
      <c r="AI31" s="669"/>
      <c r="AJ31" s="669"/>
      <c r="AK31" s="29"/>
      <c r="AL31" s="29"/>
      <c r="AM31" s="1134" t="s">
        <v>12</v>
      </c>
      <c r="AN31" s="1135"/>
      <c r="AO31" s="22"/>
      <c r="AP31" s="512"/>
      <c r="AQ31" s="513"/>
      <c r="AR31" s="513"/>
      <c r="AS31" s="513"/>
      <c r="AT31" s="513"/>
      <c r="AU31" s="514"/>
      <c r="AV31" s="22"/>
      <c r="AW31" s="41" t="s">
        <v>73</v>
      </c>
      <c r="AX31" s="42">
        <f>ROW()</f>
        <v>31</v>
      </c>
    </row>
    <row r="32" spans="1:50" ht="21" x14ac:dyDescent="0.25">
      <c r="A32" s="1036"/>
      <c r="B32" s="550">
        <v>8</v>
      </c>
      <c r="C32" s="551">
        <f t="shared" si="4"/>
        <v>0</v>
      </c>
      <c r="D32" s="228">
        <f>(Y32/AA20)*F20</f>
        <v>0</v>
      </c>
      <c r="E32" s="212">
        <f t="shared" si="5"/>
        <v>0</v>
      </c>
      <c r="F32" s="557">
        <f>(AA32/AA20)*F20</f>
        <v>2.5933609958506219E-2</v>
      </c>
      <c r="G32" s="781">
        <v>11</v>
      </c>
      <c r="H32" s="28" t="s">
        <v>347</v>
      </c>
      <c r="I32" s="28"/>
      <c r="J32" s="47"/>
      <c r="K32" s="85"/>
      <c r="L32" s="1036"/>
      <c r="M32" s="781">
        <v>12</v>
      </c>
      <c r="N32" s="28" t="s">
        <v>345</v>
      </c>
      <c r="O32" s="567"/>
      <c r="P32" s="567"/>
      <c r="Q32" s="568"/>
      <c r="R32" s="50"/>
      <c r="S32" s="1036"/>
      <c r="T32" s="207">
        <v>8</v>
      </c>
      <c r="U32" s="221"/>
      <c r="V32" s="54"/>
      <c r="W32" s="54"/>
      <c r="X32" s="55">
        <v>7.4999999999999997E-2</v>
      </c>
      <c r="Y32" s="255">
        <f>(V32/AA65)*AA20</f>
        <v>0</v>
      </c>
      <c r="Z32" s="212">
        <f t="shared" si="6"/>
        <v>0</v>
      </c>
      <c r="AA32" s="213">
        <f>IF(V32&gt;0,(X32*V32/AA65)*AA20,IF(ISBLANK(V32),(X32/AA65)*AA20))</f>
        <v>0.1296680497925311</v>
      </c>
      <c r="AB32" s="52"/>
      <c r="AC32" s="52"/>
      <c r="AD32" s="50"/>
      <c r="AE32" s="703"/>
      <c r="AF32" s="669"/>
      <c r="AG32" s="669"/>
      <c r="AH32" s="669"/>
      <c r="AI32" s="669"/>
      <c r="AJ32" s="669"/>
      <c r="AK32" s="29"/>
      <c r="AL32" s="29"/>
      <c r="AM32" s="1616" t="s">
        <v>11</v>
      </c>
      <c r="AN32" s="1617"/>
      <c r="AO32" s="29"/>
      <c r="AP32" s="29"/>
      <c r="AQ32" s="29"/>
      <c r="AR32" s="29"/>
      <c r="AS32" s="29"/>
      <c r="AT32" s="29"/>
      <c r="AU32" s="29"/>
      <c r="AV32" s="22"/>
      <c r="AW32" s="39" t="s">
        <v>73</v>
      </c>
      <c r="AX32" s="40">
        <f>ROW()</f>
        <v>32</v>
      </c>
    </row>
    <row r="33" spans="1:50" ht="21" x14ac:dyDescent="0.25">
      <c r="A33" s="1036"/>
      <c r="B33" s="541">
        <v>9</v>
      </c>
      <c r="C33" s="542">
        <f t="shared" si="4"/>
        <v>0</v>
      </c>
      <c r="D33" s="558">
        <f>(Y33/AA20)*F20</f>
        <v>0</v>
      </c>
      <c r="E33" s="209">
        <f t="shared" si="5"/>
        <v>0</v>
      </c>
      <c r="F33" s="549">
        <f>(AA33/AA20)*F20</f>
        <v>4.1493775933609957E-2</v>
      </c>
      <c r="G33" s="781">
        <v>12</v>
      </c>
      <c r="H33" s="28" t="s">
        <v>348</v>
      </c>
      <c r="I33" s="28"/>
      <c r="J33" s="47"/>
      <c r="K33" s="85"/>
      <c r="L33" s="1036"/>
      <c r="M33" s="781">
        <v>13</v>
      </c>
      <c r="N33" s="28" t="s">
        <v>346</v>
      </c>
      <c r="O33" s="567"/>
      <c r="P33" s="567"/>
      <c r="Q33" s="568"/>
      <c r="R33" s="50"/>
      <c r="S33" s="1036"/>
      <c r="T33" s="193">
        <v>9</v>
      </c>
      <c r="U33" s="220"/>
      <c r="V33" s="206"/>
      <c r="W33" s="206"/>
      <c r="X33" s="215">
        <v>0.12</v>
      </c>
      <c r="Y33" s="254">
        <f>(V33/AA65)*AA20</f>
        <v>0</v>
      </c>
      <c r="Z33" s="209">
        <f t="shared" si="6"/>
        <v>0</v>
      </c>
      <c r="AA33" s="210">
        <f>IF(V33&gt;0,(X33*V33/AA65)*AA20,IF(ISBLANK(V33),(X33/AA65)*AA20))</f>
        <v>0.2074688796680498</v>
      </c>
      <c r="AB33" s="52"/>
      <c r="AC33" s="52"/>
      <c r="AD33" s="50"/>
      <c r="AE33" s="703"/>
      <c r="AF33" s="669"/>
      <c r="AG33" s="669"/>
      <c r="AH33" s="669"/>
      <c r="AI33" s="669"/>
      <c r="AJ33" s="669"/>
      <c r="AK33" s="29"/>
      <c r="AL33" s="29"/>
      <c r="AM33" s="1616" t="s">
        <v>65</v>
      </c>
      <c r="AN33" s="1617"/>
      <c r="AO33" s="29"/>
      <c r="AP33" s="29"/>
      <c r="AQ33" s="29"/>
      <c r="AR33" s="29"/>
      <c r="AS33" s="29"/>
      <c r="AT33" s="29"/>
      <c r="AU33" s="29"/>
      <c r="AV33" s="22"/>
      <c r="AW33" s="41" t="s">
        <v>73</v>
      </c>
      <c r="AX33" s="42">
        <f>ROW()</f>
        <v>33</v>
      </c>
    </row>
    <row r="34" spans="1:50" ht="21" x14ac:dyDescent="0.25">
      <c r="A34" s="1036"/>
      <c r="B34" s="550">
        <v>10</v>
      </c>
      <c r="C34" s="551">
        <f t="shared" si="4"/>
        <v>0</v>
      </c>
      <c r="D34" s="228">
        <f>(Y34/AA20)*F20</f>
        <v>0</v>
      </c>
      <c r="E34" s="212">
        <f t="shared" si="5"/>
        <v>0</v>
      </c>
      <c r="F34" s="557">
        <f>(AA34/AA20)*F20</f>
        <v>1.2793914246196402E-2</v>
      </c>
      <c r="G34" s="781">
        <v>13</v>
      </c>
      <c r="H34" s="28" t="s">
        <v>346</v>
      </c>
      <c r="I34" s="28"/>
      <c r="J34" s="47"/>
      <c r="K34" s="85"/>
      <c r="L34" s="1036"/>
      <c r="M34" s="781">
        <v>14</v>
      </c>
      <c r="N34" s="28"/>
      <c r="O34" s="567"/>
      <c r="P34" s="567"/>
      <c r="Q34" s="568"/>
      <c r="R34" s="50"/>
      <c r="S34" s="1036"/>
      <c r="T34" s="207">
        <v>10</v>
      </c>
      <c r="U34" s="221"/>
      <c r="V34" s="54"/>
      <c r="W34" s="54"/>
      <c r="X34" s="55">
        <v>3.6999999999999998E-2</v>
      </c>
      <c r="Y34" s="255">
        <f>(V34/AA65)*AA20</f>
        <v>0</v>
      </c>
      <c r="Z34" s="212">
        <f t="shared" si="6"/>
        <v>0</v>
      </c>
      <c r="AA34" s="213">
        <f>IF(V34&gt;0,(X34*V34/AA65)*AA20,IF(ISBLANK(V34),(X34/AA65)*AA20))</f>
        <v>6.3969571230982014E-2</v>
      </c>
      <c r="AB34" s="52"/>
      <c r="AC34" s="52"/>
      <c r="AD34" s="50"/>
      <c r="AE34" s="703"/>
      <c r="AF34" s="669"/>
      <c r="AG34" s="669"/>
      <c r="AH34" s="669"/>
      <c r="AI34" s="669"/>
      <c r="AJ34" s="669"/>
      <c r="AK34" s="29"/>
      <c r="AL34" s="29"/>
      <c r="AM34" s="1624"/>
      <c r="AN34" s="1625"/>
      <c r="AO34" s="29"/>
      <c r="AP34" s="29"/>
      <c r="AQ34" s="29"/>
      <c r="AR34" s="29"/>
      <c r="AS34" s="22"/>
      <c r="AT34" s="22"/>
      <c r="AU34" s="29"/>
      <c r="AV34" s="22"/>
      <c r="AW34" s="39" t="s">
        <v>73</v>
      </c>
      <c r="AX34" s="40">
        <f>ROW()</f>
        <v>34</v>
      </c>
    </row>
    <row r="35" spans="1:50" ht="21" x14ac:dyDescent="0.25">
      <c r="A35" s="1036"/>
      <c r="B35" s="541">
        <v>11</v>
      </c>
      <c r="C35" s="542">
        <f t="shared" si="4"/>
        <v>0</v>
      </c>
      <c r="D35" s="558">
        <f>(Y35/AA20)*F20</f>
        <v>0.34578146611341626</v>
      </c>
      <c r="E35" s="209" t="str">
        <f t="shared" si="5"/>
        <v>pièce</v>
      </c>
      <c r="F35" s="549">
        <f>(AA35/AA20)*F20</f>
        <v>0</v>
      </c>
      <c r="G35" s="781">
        <v>14</v>
      </c>
      <c r="H35" s="28"/>
      <c r="I35" s="28"/>
      <c r="J35" s="47"/>
      <c r="K35" s="85"/>
      <c r="L35" s="1036"/>
      <c r="M35" s="781">
        <v>15</v>
      </c>
      <c r="N35" s="567"/>
      <c r="O35" s="567"/>
      <c r="P35" s="567"/>
      <c r="Q35" s="568"/>
      <c r="R35" s="50"/>
      <c r="S35" s="1036"/>
      <c r="T35" s="193">
        <v>11</v>
      </c>
      <c r="U35" s="220"/>
      <c r="V35" s="206">
        <v>1</v>
      </c>
      <c r="W35" s="206" t="s">
        <v>53</v>
      </c>
      <c r="X35" s="215"/>
      <c r="Y35" s="254">
        <f>(V35/AA65)*AA20</f>
        <v>1.7289073305670815</v>
      </c>
      <c r="Z35" s="209" t="str">
        <f t="shared" si="6"/>
        <v>pièce</v>
      </c>
      <c r="AA35" s="210">
        <f>IF(V35&gt;0,(X35*V35/AA65)*AA20,IF(ISBLANK(V35),(X35/AA65)*AA20))</f>
        <v>0</v>
      </c>
      <c r="AB35" s="52"/>
      <c r="AC35" s="52"/>
      <c r="AD35" s="50"/>
      <c r="AE35" s="703"/>
      <c r="AF35" s="669"/>
      <c r="AG35" s="669"/>
      <c r="AH35" s="669"/>
      <c r="AI35" s="669"/>
      <c r="AJ35" s="669"/>
      <c r="AK35" s="29"/>
      <c r="AL35" s="29"/>
      <c r="AM35" s="1404" t="s">
        <v>272</v>
      </c>
      <c r="AN35" s="1404"/>
      <c r="AO35" s="29"/>
      <c r="AP35" s="29"/>
      <c r="AQ35" s="29"/>
      <c r="AR35" s="29"/>
      <c r="AS35" s="22"/>
      <c r="AT35" s="22"/>
      <c r="AU35" s="29"/>
      <c r="AV35" s="22"/>
      <c r="AW35" s="41" t="s">
        <v>73</v>
      </c>
      <c r="AX35" s="42">
        <f>ROW()</f>
        <v>35</v>
      </c>
    </row>
    <row r="36" spans="1:50" ht="21" x14ac:dyDescent="0.25">
      <c r="A36" s="1036"/>
      <c r="B36" s="550">
        <v>12</v>
      </c>
      <c r="C36" s="551">
        <f t="shared" si="4"/>
        <v>0</v>
      </c>
      <c r="D36" s="228">
        <f>(Y36/AA20)*F20</f>
        <v>0</v>
      </c>
      <c r="E36" s="212">
        <f t="shared" si="5"/>
        <v>0</v>
      </c>
      <c r="F36" s="557">
        <f>(AA36/AA20)*F20</f>
        <v>1.0373443983402489E-2</v>
      </c>
      <c r="G36" s="781">
        <v>15</v>
      </c>
      <c r="H36" s="28" t="s">
        <v>349</v>
      </c>
      <c r="I36" s="28"/>
      <c r="J36" s="47"/>
      <c r="K36" s="85"/>
      <c r="L36" s="1036"/>
      <c r="M36" s="781">
        <v>16</v>
      </c>
      <c r="N36" s="567"/>
      <c r="O36" s="567"/>
      <c r="P36" s="567"/>
      <c r="Q36" s="568"/>
      <c r="R36" s="50"/>
      <c r="S36" s="1036"/>
      <c r="T36" s="207">
        <v>12</v>
      </c>
      <c r="U36" s="221"/>
      <c r="V36" s="54"/>
      <c r="W36" s="54"/>
      <c r="X36" s="55">
        <v>0.03</v>
      </c>
      <c r="Y36" s="255">
        <f>(V36/AA65)*AA20</f>
        <v>0</v>
      </c>
      <c r="Z36" s="212">
        <f t="shared" si="6"/>
        <v>0</v>
      </c>
      <c r="AA36" s="213">
        <f>IF(V36&gt;0,(X36*V36/AA65)*AA20,IF(ISBLANK(V36),(X36/AA65)*AA20))</f>
        <v>5.1867219917012451E-2</v>
      </c>
      <c r="AB36" s="52"/>
      <c r="AC36" s="52"/>
      <c r="AD36" s="50"/>
      <c r="AE36" s="703"/>
      <c r="AF36" s="669"/>
      <c r="AG36" s="669"/>
      <c r="AH36" s="669"/>
      <c r="AI36" s="669"/>
      <c r="AJ36" s="669"/>
      <c r="AK36" s="29"/>
      <c r="AL36" s="29"/>
      <c r="AM36" s="1405"/>
      <c r="AN36" s="1405"/>
      <c r="AO36" s="22"/>
      <c r="AP36" s="22"/>
      <c r="AQ36" s="29"/>
      <c r="AR36" s="29"/>
      <c r="AS36" s="22"/>
      <c r="AT36" s="22"/>
      <c r="AU36" s="29"/>
      <c r="AV36" s="22"/>
      <c r="AW36" s="39" t="s">
        <v>73</v>
      </c>
      <c r="AX36" s="40">
        <f>ROW()</f>
        <v>36</v>
      </c>
    </row>
    <row r="37" spans="1:50" ht="21" x14ac:dyDescent="0.25">
      <c r="A37" s="1036"/>
      <c r="B37" s="541">
        <v>13</v>
      </c>
      <c r="C37" s="542">
        <f t="shared" si="4"/>
        <v>0</v>
      </c>
      <c r="D37" s="558">
        <f>(Y37/AA20)*F20</f>
        <v>0.34578146611341626</v>
      </c>
      <c r="E37" s="209" t="str">
        <f t="shared" si="5"/>
        <v>œuf</v>
      </c>
      <c r="F37" s="549">
        <f>(AA37/AA20)*F20</f>
        <v>0</v>
      </c>
      <c r="G37" s="781">
        <v>16</v>
      </c>
      <c r="H37" s="28" t="s">
        <v>350</v>
      </c>
      <c r="I37" s="28"/>
      <c r="J37" s="47"/>
      <c r="K37" s="85"/>
      <c r="L37" s="1036"/>
      <c r="M37" s="781">
        <v>17</v>
      </c>
      <c r="N37" s="567"/>
      <c r="O37" s="567"/>
      <c r="P37" s="567"/>
      <c r="Q37" s="568"/>
      <c r="R37" s="50"/>
      <c r="S37" s="1036"/>
      <c r="T37" s="193">
        <v>13</v>
      </c>
      <c r="U37" s="220"/>
      <c r="V37" s="206">
        <v>1</v>
      </c>
      <c r="W37" s="206" t="s">
        <v>59</v>
      </c>
      <c r="X37" s="215"/>
      <c r="Y37" s="254">
        <f>(V37/AA65)*AA20</f>
        <v>1.7289073305670815</v>
      </c>
      <c r="Z37" s="209" t="str">
        <f t="shared" si="6"/>
        <v>œuf</v>
      </c>
      <c r="AA37" s="210">
        <f>IF(V37&gt;0,(X37*V37/AA65)*AA20,IF(ISBLANK(V37),(X37/AA65)*AA20))</f>
        <v>0</v>
      </c>
      <c r="AB37" s="52"/>
      <c r="AC37" s="52"/>
      <c r="AD37" s="50"/>
      <c r="AE37" s="703"/>
      <c r="AF37" s="669"/>
      <c r="AG37" s="669"/>
      <c r="AH37" s="669"/>
      <c r="AI37" s="669"/>
      <c r="AJ37" s="669"/>
      <c r="AK37" s="29"/>
      <c r="AL37" s="29"/>
      <c r="AM37" s="1412" t="s">
        <v>273</v>
      </c>
      <c r="AN37" s="1412"/>
      <c r="AO37" s="22"/>
      <c r="AP37" s="22"/>
      <c r="AQ37" s="29"/>
      <c r="AR37" s="29"/>
      <c r="AS37" s="22"/>
      <c r="AT37" s="22"/>
      <c r="AU37" s="29"/>
      <c r="AV37" s="22"/>
      <c r="AW37" s="41" t="s">
        <v>73</v>
      </c>
      <c r="AX37" s="42">
        <f>ROW()</f>
        <v>37</v>
      </c>
    </row>
    <row r="38" spans="1:50" ht="21" x14ac:dyDescent="0.25">
      <c r="A38" s="1036"/>
      <c r="B38" s="550">
        <v>14</v>
      </c>
      <c r="C38" s="551">
        <f t="shared" si="4"/>
        <v>0</v>
      </c>
      <c r="D38" s="228">
        <f>(Y38/AA20)*F20</f>
        <v>0</v>
      </c>
      <c r="E38" s="212" t="str">
        <f t="shared" si="5"/>
        <v>pm</v>
      </c>
      <c r="F38" s="557">
        <f>(AA38/AA20)*F20</f>
        <v>0</v>
      </c>
      <c r="G38" s="781">
        <v>17</v>
      </c>
      <c r="H38" s="28"/>
      <c r="I38" s="28"/>
      <c r="J38" s="47"/>
      <c r="K38" s="85"/>
      <c r="L38" s="1036"/>
      <c r="M38" s="781">
        <v>18</v>
      </c>
      <c r="N38" s="567"/>
      <c r="O38" s="567"/>
      <c r="P38" s="567"/>
      <c r="Q38" s="568"/>
      <c r="R38" s="50"/>
      <c r="S38" s="1036"/>
      <c r="T38" s="207">
        <v>14</v>
      </c>
      <c r="U38" s="221"/>
      <c r="V38" s="54"/>
      <c r="W38" s="54" t="s">
        <v>60</v>
      </c>
      <c r="X38" s="55"/>
      <c r="Y38" s="255">
        <f>(V38/AA65)*AA20</f>
        <v>0</v>
      </c>
      <c r="Z38" s="212" t="str">
        <f t="shared" si="6"/>
        <v>pm</v>
      </c>
      <c r="AA38" s="213">
        <f>IF(V38&gt;0,(X38*V38/AA65)*AA20,IF(ISBLANK(V38),(X38/AA65)*AA20))</f>
        <v>0</v>
      </c>
      <c r="AB38" s="52"/>
      <c r="AC38" s="52"/>
      <c r="AD38" s="50"/>
      <c r="AE38" s="703"/>
      <c r="AF38" s="669"/>
      <c r="AG38" s="669"/>
      <c r="AH38" s="669"/>
      <c r="AI38" s="669"/>
      <c r="AJ38" s="669"/>
      <c r="AK38" s="29"/>
      <c r="AL38" s="29"/>
      <c r="AM38" s="1412"/>
      <c r="AN38" s="1412"/>
      <c r="AO38" s="22"/>
      <c r="AP38" s="22"/>
      <c r="AQ38" s="29"/>
      <c r="AR38" s="29"/>
      <c r="AS38" s="22"/>
      <c r="AT38" s="22"/>
      <c r="AU38" s="29"/>
      <c r="AV38" s="22"/>
      <c r="AW38" s="39" t="s">
        <v>73</v>
      </c>
      <c r="AX38" s="40">
        <f>ROW()</f>
        <v>38</v>
      </c>
    </row>
    <row r="39" spans="1:50" ht="21" x14ac:dyDescent="0.25">
      <c r="A39" s="1036"/>
      <c r="B39" s="541">
        <v>15</v>
      </c>
      <c r="C39" s="542">
        <f t="shared" si="4"/>
        <v>0</v>
      </c>
      <c r="D39" s="558">
        <f>(Y39/AA20)*F20</f>
        <v>0</v>
      </c>
      <c r="E39" s="209">
        <f t="shared" si="5"/>
        <v>0</v>
      </c>
      <c r="F39" s="549">
        <f>(AA39/AA20)*F20</f>
        <v>0.34578146611341626</v>
      </c>
      <c r="G39" s="781">
        <v>18</v>
      </c>
      <c r="H39" s="28"/>
      <c r="I39" s="28"/>
      <c r="J39" s="47"/>
      <c r="K39" s="85"/>
      <c r="L39" s="1036"/>
      <c r="M39" s="781">
        <v>19</v>
      </c>
      <c r="N39" s="567"/>
      <c r="O39" s="567"/>
      <c r="P39" s="567"/>
      <c r="Q39" s="568"/>
      <c r="R39" s="50"/>
      <c r="S39" s="1036"/>
      <c r="T39" s="193">
        <v>15</v>
      </c>
      <c r="U39" s="220"/>
      <c r="V39" s="206"/>
      <c r="W39" s="206"/>
      <c r="X39" s="215">
        <v>1</v>
      </c>
      <c r="Y39" s="254">
        <f>(V39/AA65)*AA20</f>
        <v>0</v>
      </c>
      <c r="Z39" s="209">
        <f t="shared" si="6"/>
        <v>0</v>
      </c>
      <c r="AA39" s="210">
        <f>IF(V39&gt;0,(X39*V39/AA65)*AA20,IF(ISBLANK(V39),(X39/AA65)*AA20))</f>
        <v>1.7289073305670815</v>
      </c>
      <c r="AB39" s="52"/>
      <c r="AC39" s="52"/>
      <c r="AD39" s="50"/>
      <c r="AE39" s="703"/>
      <c r="AF39" s="669"/>
      <c r="AG39" s="669"/>
      <c r="AH39" s="669"/>
      <c r="AI39" s="669"/>
      <c r="AJ39" s="669"/>
      <c r="AK39" s="29"/>
      <c r="AL39" s="29"/>
      <c r="AM39" s="1412"/>
      <c r="AN39" s="1412"/>
      <c r="AO39" s="22"/>
      <c r="AP39" s="22"/>
      <c r="AQ39" s="29"/>
      <c r="AR39" s="29"/>
      <c r="AS39" s="29"/>
      <c r="AT39" s="29"/>
      <c r="AU39" s="29"/>
      <c r="AV39" s="29"/>
      <c r="AW39" s="41" t="s">
        <v>73</v>
      </c>
      <c r="AX39" s="42">
        <f>ROW()</f>
        <v>39</v>
      </c>
    </row>
    <row r="40" spans="1:50" ht="21" x14ac:dyDescent="0.25">
      <c r="A40" s="1036"/>
      <c r="B40" s="550">
        <v>16</v>
      </c>
      <c r="C40" s="551">
        <f t="shared" si="4"/>
        <v>0</v>
      </c>
      <c r="D40" s="228">
        <f>(Y40/AA20)*F20</f>
        <v>0.17289073305670813</v>
      </c>
      <c r="E40" s="212" t="str">
        <f t="shared" si="5"/>
        <v>poireaux</v>
      </c>
      <c r="F40" s="557">
        <f>(AA40/AA20)*F20</f>
        <v>3.1120331950207469E-2</v>
      </c>
      <c r="G40" s="781">
        <v>19</v>
      </c>
      <c r="H40" s="28"/>
      <c r="I40" s="28"/>
      <c r="J40" s="47"/>
      <c r="K40" s="85"/>
      <c r="L40" s="1036"/>
      <c r="M40" s="781">
        <v>20</v>
      </c>
      <c r="N40" s="567"/>
      <c r="O40" s="567"/>
      <c r="P40" s="567"/>
      <c r="Q40" s="568"/>
      <c r="R40" s="50"/>
      <c r="S40" s="1036"/>
      <c r="T40" s="207">
        <v>16</v>
      </c>
      <c r="U40" s="221"/>
      <c r="V40" s="54">
        <v>0.5</v>
      </c>
      <c r="W40" s="54" t="s">
        <v>61</v>
      </c>
      <c r="X40" s="55">
        <v>0.18</v>
      </c>
      <c r="Y40" s="255">
        <f>(V40/AA65)*AA20</f>
        <v>0.86445366528354073</v>
      </c>
      <c r="Z40" s="212" t="str">
        <f t="shared" si="6"/>
        <v>poireaux</v>
      </c>
      <c r="AA40" s="213">
        <f>IF(V40&gt;0,(X40*V40/AA65)*AA20,IF(ISBLANK(V40),(X40/AA65)*AA20))</f>
        <v>0.15560165975103735</v>
      </c>
      <c r="AB40" s="52"/>
      <c r="AC40" s="52"/>
      <c r="AD40" s="50"/>
      <c r="AE40" s="703"/>
      <c r="AF40" s="669"/>
      <c r="AG40" s="669"/>
      <c r="AH40" s="669"/>
      <c r="AI40" s="669"/>
      <c r="AJ40" s="669"/>
      <c r="AK40" s="29"/>
      <c r="AL40" s="29"/>
      <c r="AM40" s="22"/>
      <c r="AN40" s="22"/>
      <c r="AO40" s="22"/>
      <c r="AP40" s="22"/>
      <c r="AQ40" s="29"/>
      <c r="AR40" s="29"/>
      <c r="AS40" s="29"/>
      <c r="AT40" s="29"/>
      <c r="AU40" s="29"/>
      <c r="AV40" s="29"/>
      <c r="AW40" s="39" t="s">
        <v>73</v>
      </c>
      <c r="AX40" s="40">
        <f>ROW()</f>
        <v>40</v>
      </c>
    </row>
    <row r="41" spans="1:50" ht="21" x14ac:dyDescent="0.25">
      <c r="A41" s="1036"/>
      <c r="B41" s="541">
        <v>17</v>
      </c>
      <c r="C41" s="542">
        <f t="shared" si="4"/>
        <v>0</v>
      </c>
      <c r="D41" s="558">
        <f>(Y41/AA20)*F20</f>
        <v>0</v>
      </c>
      <c r="E41" s="209">
        <f t="shared" si="5"/>
        <v>0</v>
      </c>
      <c r="F41" s="549">
        <f>(AA41/AA20)*F20</f>
        <v>8.6445366528354065E-2</v>
      </c>
      <c r="G41" s="781">
        <v>20</v>
      </c>
      <c r="H41" s="28"/>
      <c r="I41" s="28"/>
      <c r="J41" s="47"/>
      <c r="K41" s="85"/>
      <c r="L41" s="1036"/>
      <c r="M41" s="781">
        <v>21</v>
      </c>
      <c r="N41" s="567"/>
      <c r="O41" s="567"/>
      <c r="P41" s="567"/>
      <c r="Q41" s="568"/>
      <c r="R41" s="50"/>
      <c r="S41" s="1036"/>
      <c r="T41" s="193">
        <v>17</v>
      </c>
      <c r="U41" s="220"/>
      <c r="V41" s="206"/>
      <c r="W41" s="206"/>
      <c r="X41" s="215">
        <v>0.25</v>
      </c>
      <c r="Y41" s="254">
        <f>(V41/AA65)*AA20</f>
        <v>0</v>
      </c>
      <c r="Z41" s="209">
        <f t="shared" si="6"/>
        <v>0</v>
      </c>
      <c r="AA41" s="210">
        <f>IF(V41&gt;0,(X41*V41/AA65)*AA20,IF(ISBLANK(V41),(X41/AA65)*AA20))</f>
        <v>0.43222683264177036</v>
      </c>
      <c r="AB41" s="52"/>
      <c r="AC41" s="52"/>
      <c r="AD41" s="50"/>
      <c r="AE41" s="703"/>
      <c r="AF41" s="669"/>
      <c r="AG41" s="669"/>
      <c r="AH41" s="669"/>
      <c r="AI41" s="669"/>
      <c r="AJ41" s="669"/>
      <c r="AK41" s="29"/>
      <c r="AL41" s="29"/>
      <c r="AM41" s="647"/>
      <c r="AN41" s="569"/>
      <c r="AO41" s="29"/>
      <c r="AP41" s="29"/>
      <c r="AQ41" s="29"/>
      <c r="AR41" s="29"/>
      <c r="AS41" s="29"/>
      <c r="AT41" s="29"/>
      <c r="AU41" s="29"/>
      <c r="AV41" s="29"/>
      <c r="AW41" s="41" t="s">
        <v>73</v>
      </c>
      <c r="AX41" s="42">
        <f>ROW()</f>
        <v>41</v>
      </c>
    </row>
    <row r="42" spans="1:50" ht="21" x14ac:dyDescent="0.25">
      <c r="A42" s="1036"/>
      <c r="B42" s="550">
        <v>18</v>
      </c>
      <c r="C42" s="551">
        <f t="shared" si="4"/>
        <v>0</v>
      </c>
      <c r="D42" s="228">
        <f>(Y42/AA20)*F20</f>
        <v>0</v>
      </c>
      <c r="E42" s="212">
        <f t="shared" si="5"/>
        <v>0</v>
      </c>
      <c r="F42" s="557">
        <f>(AA42/AA20)*F20</f>
        <v>0.13831258644536654</v>
      </c>
      <c r="G42" s="781">
        <v>21</v>
      </c>
      <c r="H42" s="28"/>
      <c r="I42" s="28"/>
      <c r="J42" s="47"/>
      <c r="K42" s="85"/>
      <c r="L42" s="1036"/>
      <c r="M42" s="781">
        <v>22</v>
      </c>
      <c r="N42" s="567"/>
      <c r="O42" s="567"/>
      <c r="P42" s="567"/>
      <c r="Q42" s="568"/>
      <c r="R42" s="50"/>
      <c r="S42" s="1036"/>
      <c r="T42" s="207">
        <v>18</v>
      </c>
      <c r="U42" s="221"/>
      <c r="V42" s="54"/>
      <c r="W42" s="54"/>
      <c r="X42" s="55">
        <v>0.4</v>
      </c>
      <c r="Y42" s="255">
        <f>(V42/AA65)*AA20</f>
        <v>0</v>
      </c>
      <c r="Z42" s="212">
        <f t="shared" si="6"/>
        <v>0</v>
      </c>
      <c r="AA42" s="213">
        <f>IF(V42&gt;0,(X42*V42/AA65)*AA20,IF(ISBLANK(V42),(X42/AA65)*AA20))</f>
        <v>0.69156293222683263</v>
      </c>
      <c r="AB42" s="52"/>
      <c r="AC42" s="52"/>
      <c r="AD42" s="50"/>
      <c r="AE42" s="703"/>
      <c r="AF42" s="669"/>
      <c r="AG42" s="669"/>
      <c r="AH42" s="669"/>
      <c r="AI42" s="669"/>
      <c r="AJ42" s="669"/>
      <c r="AK42" s="29"/>
      <c r="AL42" s="29"/>
      <c r="AM42" s="1626" t="s">
        <v>63</v>
      </c>
      <c r="AN42" s="1626"/>
      <c r="AO42" s="1626"/>
      <c r="AP42" s="1626"/>
      <c r="AQ42" s="29"/>
      <c r="AR42" s="29"/>
      <c r="AS42" s="29"/>
      <c r="AT42" s="29"/>
      <c r="AU42" s="29"/>
      <c r="AV42" s="29"/>
      <c r="AW42" s="39" t="s">
        <v>73</v>
      </c>
      <c r="AX42" s="40">
        <f>ROW()</f>
        <v>42</v>
      </c>
    </row>
    <row r="43" spans="1:50" ht="21" x14ac:dyDescent="0.25">
      <c r="A43" s="1036"/>
      <c r="B43" s="541">
        <v>19</v>
      </c>
      <c r="C43" s="542">
        <f t="shared" si="4"/>
        <v>0</v>
      </c>
      <c r="D43" s="558">
        <f>(Y43/AA20)*F20</f>
        <v>0</v>
      </c>
      <c r="E43" s="209">
        <f t="shared" si="5"/>
        <v>0</v>
      </c>
      <c r="F43" s="549">
        <f>(AA43/AA20)*F20</f>
        <v>1.7289073305670817E-2</v>
      </c>
      <c r="G43" s="781">
        <v>22</v>
      </c>
      <c r="H43" s="28"/>
      <c r="I43" s="28"/>
      <c r="J43" s="47"/>
      <c r="K43" s="85"/>
      <c r="L43" s="1036"/>
      <c r="M43" s="781">
        <v>23</v>
      </c>
      <c r="N43" s="567"/>
      <c r="O43" s="567"/>
      <c r="P43" s="567"/>
      <c r="Q43" s="568"/>
      <c r="R43" s="50"/>
      <c r="S43" s="1036"/>
      <c r="T43" s="193">
        <v>19</v>
      </c>
      <c r="U43" s="220"/>
      <c r="V43" s="206"/>
      <c r="W43" s="206"/>
      <c r="X43" s="215">
        <v>0.05</v>
      </c>
      <c r="Y43" s="254">
        <f>(V43/AA65)*AA20</f>
        <v>0</v>
      </c>
      <c r="Z43" s="209">
        <f t="shared" si="6"/>
        <v>0</v>
      </c>
      <c r="AA43" s="210">
        <f>IF(V43&gt;0,(X43*V43/AA65)*AA20,IF(ISBLANK(V43),(X43/AA65)*AA20))</f>
        <v>8.6445366528354078E-2</v>
      </c>
      <c r="AB43" s="52"/>
      <c r="AC43" s="52"/>
      <c r="AD43" s="50"/>
      <c r="AE43" s="703"/>
      <c r="AF43" s="669"/>
      <c r="AG43" s="669"/>
      <c r="AH43" s="669"/>
      <c r="AI43" s="669"/>
      <c r="AJ43" s="669"/>
      <c r="AK43" s="29"/>
      <c r="AL43" s="29"/>
      <c r="AM43" s="1626"/>
      <c r="AN43" s="1626"/>
      <c r="AO43" s="1626"/>
      <c r="AP43" s="1626"/>
      <c r="AQ43" s="29"/>
      <c r="AR43" s="29"/>
      <c r="AS43" s="29"/>
      <c r="AT43" s="29"/>
      <c r="AU43" s="29"/>
      <c r="AV43" s="29"/>
      <c r="AW43" s="41" t="s">
        <v>73</v>
      </c>
      <c r="AX43" s="42">
        <f>ROW()</f>
        <v>43</v>
      </c>
    </row>
    <row r="44" spans="1:50" ht="21" x14ac:dyDescent="0.25">
      <c r="A44" s="1036"/>
      <c r="B44" s="550">
        <v>20</v>
      </c>
      <c r="C44" s="551">
        <f t="shared" si="4"/>
        <v>0</v>
      </c>
      <c r="D44" s="228">
        <f>(Y44/AA20)*F20</f>
        <v>0</v>
      </c>
      <c r="E44" s="212">
        <f t="shared" si="5"/>
        <v>0</v>
      </c>
      <c r="F44" s="557">
        <f>(AA44/AA20)*F20</f>
        <v>1.7289073305670817E-2</v>
      </c>
      <c r="G44" s="781">
        <v>23</v>
      </c>
      <c r="H44" s="28"/>
      <c r="I44" s="28"/>
      <c r="J44" s="47"/>
      <c r="K44" s="85"/>
      <c r="L44" s="1036"/>
      <c r="M44" s="781">
        <v>24</v>
      </c>
      <c r="N44" s="567"/>
      <c r="O44" s="567"/>
      <c r="P44" s="567"/>
      <c r="Q44" s="568"/>
      <c r="R44" s="50"/>
      <c r="S44" s="1036"/>
      <c r="T44" s="207">
        <v>20</v>
      </c>
      <c r="U44" s="221"/>
      <c r="V44" s="54"/>
      <c r="W44" s="54"/>
      <c r="X44" s="55">
        <v>0.05</v>
      </c>
      <c r="Y44" s="255">
        <f>(V44/AA65)*AA20</f>
        <v>0</v>
      </c>
      <c r="Z44" s="212">
        <f t="shared" si="6"/>
        <v>0</v>
      </c>
      <c r="AA44" s="213">
        <f>IF(V44&gt;0,(X44*V44/AA65)*AA20,IF(ISBLANK(V44),(X44/AA65)*AA20))</f>
        <v>8.6445366528354078E-2</v>
      </c>
      <c r="AB44" s="52"/>
      <c r="AC44" s="52"/>
      <c r="AD44" s="50"/>
      <c r="AE44" s="703"/>
      <c r="AF44" s="669"/>
      <c r="AG44" s="669"/>
      <c r="AH44" s="669"/>
      <c r="AI44" s="669"/>
      <c r="AJ44" s="669"/>
      <c r="AK44" s="29"/>
      <c r="AL44" s="29"/>
      <c r="AM44" s="1626"/>
      <c r="AN44" s="1626"/>
      <c r="AO44" s="1626"/>
      <c r="AP44" s="1626"/>
      <c r="AQ44" s="29"/>
      <c r="AR44" s="29"/>
      <c r="AS44" s="29"/>
      <c r="AT44" s="29"/>
      <c r="AU44" s="29"/>
      <c r="AV44" s="29"/>
      <c r="AW44" s="39" t="s">
        <v>73</v>
      </c>
      <c r="AX44" s="40">
        <f>ROW()</f>
        <v>44</v>
      </c>
    </row>
    <row r="45" spans="1:50" ht="21" x14ac:dyDescent="0.25">
      <c r="A45" s="1036"/>
      <c r="B45" s="541">
        <v>21</v>
      </c>
      <c r="C45" s="542">
        <f t="shared" si="4"/>
        <v>0</v>
      </c>
      <c r="D45" s="558">
        <f>(Y45/AA20)*F20</f>
        <v>0</v>
      </c>
      <c r="E45" s="209">
        <f t="shared" si="5"/>
        <v>0</v>
      </c>
      <c r="F45" s="549">
        <f>(AA45/AA20)*F20</f>
        <v>1.0373443983402489E-2</v>
      </c>
      <c r="G45" s="781">
        <v>24</v>
      </c>
      <c r="H45" s="28"/>
      <c r="I45" s="28"/>
      <c r="J45" s="47"/>
      <c r="K45" s="85"/>
      <c r="L45" s="1036"/>
      <c r="M45" s="781">
        <v>25</v>
      </c>
      <c r="N45" s="567"/>
      <c r="O45" s="567"/>
      <c r="P45" s="567"/>
      <c r="Q45" s="568"/>
      <c r="R45" s="50"/>
      <c r="S45" s="1036"/>
      <c r="T45" s="193">
        <v>21</v>
      </c>
      <c r="U45" s="220"/>
      <c r="V45" s="206"/>
      <c r="W45" s="206"/>
      <c r="X45" s="215">
        <v>0.03</v>
      </c>
      <c r="Y45" s="254">
        <f>(V45/AA65)*AA20</f>
        <v>0</v>
      </c>
      <c r="Z45" s="209">
        <f t="shared" si="6"/>
        <v>0</v>
      </c>
      <c r="AA45" s="210">
        <f>IF(V45&gt;0,(X45*V45/AA65)*AA20,IF(ISBLANK(V45),(X45/AA65)*AA20))</f>
        <v>5.1867219917012451E-2</v>
      </c>
      <c r="AB45" s="52"/>
      <c r="AC45" s="52"/>
      <c r="AD45" s="50"/>
      <c r="AE45" s="703"/>
      <c r="AF45" s="669"/>
      <c r="AG45" s="669"/>
      <c r="AH45" s="669"/>
      <c r="AI45" s="669"/>
      <c r="AJ45" s="669"/>
      <c r="AK45" s="29"/>
      <c r="AL45" s="29"/>
      <c r="AM45" s="569"/>
      <c r="AN45" s="569"/>
      <c r="AO45" s="29"/>
      <c r="AP45" s="29"/>
      <c r="AQ45" s="29"/>
      <c r="AR45" s="29"/>
      <c r="AS45" s="29"/>
      <c r="AT45" s="29"/>
      <c r="AU45" s="29"/>
      <c r="AV45" s="29"/>
      <c r="AW45" s="41" t="s">
        <v>73</v>
      </c>
      <c r="AX45" s="42">
        <f>ROW()</f>
        <v>45</v>
      </c>
    </row>
    <row r="46" spans="1:50" ht="21" x14ac:dyDescent="0.25">
      <c r="A46" s="1036"/>
      <c r="B46" s="550">
        <v>22</v>
      </c>
      <c r="C46" s="551">
        <f t="shared" si="4"/>
        <v>0</v>
      </c>
      <c r="D46" s="228">
        <f>(Y46/AA20)*F20</f>
        <v>0</v>
      </c>
      <c r="E46" s="212">
        <f t="shared" si="5"/>
        <v>0</v>
      </c>
      <c r="F46" s="557">
        <f>(AA46/AA20)*F20</f>
        <v>6.9156293222683261E-3</v>
      </c>
      <c r="G46" s="781">
        <v>25</v>
      </c>
      <c r="H46" s="28"/>
      <c r="I46" s="28"/>
      <c r="J46" s="47"/>
      <c r="K46" s="85"/>
      <c r="L46" s="1036"/>
      <c r="M46" s="781">
        <v>26</v>
      </c>
      <c r="N46" s="567"/>
      <c r="O46" s="567"/>
      <c r="P46" s="567"/>
      <c r="Q46" s="568"/>
      <c r="R46" s="50"/>
      <c r="S46" s="1036"/>
      <c r="T46" s="207">
        <v>22</v>
      </c>
      <c r="U46" s="221"/>
      <c r="V46" s="54"/>
      <c r="W46" s="54"/>
      <c r="X46" s="55">
        <v>0.02</v>
      </c>
      <c r="Y46" s="255">
        <f>(V46/AA65)*AA20</f>
        <v>0</v>
      </c>
      <c r="Z46" s="212">
        <f t="shared" si="6"/>
        <v>0</v>
      </c>
      <c r="AA46" s="213">
        <f>IF(V46&gt;0,(X46*V46/AA65)*AA20,IF(ISBLANK(V46),(X46/AA65)*AA20))</f>
        <v>3.4578146611341627E-2</v>
      </c>
      <c r="AB46" s="52"/>
      <c r="AC46" s="52"/>
      <c r="AD46" s="50"/>
      <c r="AE46" s="703"/>
      <c r="AF46" s="669"/>
      <c r="AG46" s="669"/>
      <c r="AH46" s="669"/>
      <c r="AI46" s="669"/>
      <c r="AJ46" s="669"/>
      <c r="AK46" s="29"/>
      <c r="AL46" s="29"/>
      <c r="AM46" s="370" t="s">
        <v>55</v>
      </c>
      <c r="AN46" s="654" t="s">
        <v>139</v>
      </c>
      <c r="AO46" s="29"/>
      <c r="AP46" s="29"/>
      <c r="AQ46" s="29"/>
      <c r="AR46" s="29"/>
      <c r="AS46" s="29"/>
      <c r="AT46" s="29"/>
      <c r="AU46" s="29"/>
      <c r="AV46" s="29"/>
      <c r="AW46" s="39" t="s">
        <v>73</v>
      </c>
      <c r="AX46" s="40">
        <f>ROW()</f>
        <v>46</v>
      </c>
    </row>
    <row r="47" spans="1:50" ht="21" x14ac:dyDescent="0.25">
      <c r="A47" s="1036"/>
      <c r="B47" s="541">
        <v>23</v>
      </c>
      <c r="C47" s="542">
        <f t="shared" si="4"/>
        <v>0</v>
      </c>
      <c r="D47" s="558">
        <f>(Y47/AA20)*F20</f>
        <v>0</v>
      </c>
      <c r="E47" s="209">
        <f t="shared" si="5"/>
        <v>0</v>
      </c>
      <c r="F47" s="549">
        <f>(AA47/AA20)*F20</f>
        <v>0</v>
      </c>
      <c r="G47" s="781">
        <v>26</v>
      </c>
      <c r="H47" s="28"/>
      <c r="I47" s="28"/>
      <c r="J47" s="47"/>
      <c r="K47" s="85"/>
      <c r="L47" s="1036"/>
      <c r="M47" s="781">
        <v>27</v>
      </c>
      <c r="N47" s="567"/>
      <c r="O47" s="567"/>
      <c r="P47" s="567"/>
      <c r="Q47" s="568"/>
      <c r="R47" s="50"/>
      <c r="S47" s="1036"/>
      <c r="T47" s="193">
        <v>23</v>
      </c>
      <c r="U47" s="220"/>
      <c r="V47" s="206"/>
      <c r="W47" s="206"/>
      <c r="X47" s="215"/>
      <c r="Y47" s="254">
        <f>(V47/AA65)*AA20</f>
        <v>0</v>
      </c>
      <c r="Z47" s="209">
        <f t="shared" si="6"/>
        <v>0</v>
      </c>
      <c r="AA47" s="210">
        <f>IF(V47&gt;0,(X47*V47/AA65)*AA20,IF(ISBLANK(V47),(X47/AA65)*AA20))</f>
        <v>0</v>
      </c>
      <c r="AB47" s="52"/>
      <c r="AC47" s="52"/>
      <c r="AD47" s="50"/>
      <c r="AE47" s="703"/>
      <c r="AF47" s="669"/>
      <c r="AG47" s="669"/>
      <c r="AH47" s="669"/>
      <c r="AI47" s="669"/>
      <c r="AJ47" s="669"/>
      <c r="AK47" s="29"/>
      <c r="AL47" s="29"/>
      <c r="AM47" s="569"/>
      <c r="AN47" s="569"/>
      <c r="AO47" s="29"/>
      <c r="AP47" s="29"/>
      <c r="AQ47" s="29"/>
      <c r="AR47" s="29"/>
      <c r="AS47" s="29"/>
      <c r="AT47" s="29"/>
      <c r="AU47" s="29"/>
      <c r="AV47" s="29"/>
      <c r="AW47" s="41" t="s">
        <v>73</v>
      </c>
      <c r="AX47" s="42">
        <f>ROW()</f>
        <v>47</v>
      </c>
    </row>
    <row r="48" spans="1:50" ht="21" x14ac:dyDescent="0.25">
      <c r="A48" s="1036"/>
      <c r="B48" s="550">
        <v>24</v>
      </c>
      <c r="C48" s="551">
        <f t="shared" si="4"/>
        <v>0</v>
      </c>
      <c r="D48" s="228">
        <f>(Y48/AA20)*F20</f>
        <v>0</v>
      </c>
      <c r="E48" s="212">
        <f t="shared" si="5"/>
        <v>0</v>
      </c>
      <c r="F48" s="557">
        <f>(AA48/AA20)*F20</f>
        <v>0</v>
      </c>
      <c r="G48" s="781">
        <v>27</v>
      </c>
      <c r="H48" s="28"/>
      <c r="I48" s="28"/>
      <c r="J48" s="47"/>
      <c r="K48" s="85"/>
      <c r="L48" s="1036"/>
      <c r="M48" s="781">
        <v>28</v>
      </c>
      <c r="N48" s="567"/>
      <c r="O48" s="567"/>
      <c r="P48" s="567"/>
      <c r="Q48" s="568"/>
      <c r="R48" s="50"/>
      <c r="S48" s="1036"/>
      <c r="T48" s="207">
        <v>24</v>
      </c>
      <c r="U48" s="221"/>
      <c r="V48" s="54"/>
      <c r="W48" s="54"/>
      <c r="X48" s="55"/>
      <c r="Y48" s="255">
        <f>(V48/AA65)*AA20</f>
        <v>0</v>
      </c>
      <c r="Z48" s="212">
        <f t="shared" si="6"/>
        <v>0</v>
      </c>
      <c r="AA48" s="213">
        <f>IF(V48&gt;0,(X48*V48/AA65)*AA20,IF(ISBLANK(V48),(X48/AA65)*AA20))</f>
        <v>0</v>
      </c>
      <c r="AB48" s="52"/>
      <c r="AC48" s="52"/>
      <c r="AD48" s="50"/>
      <c r="AE48" s="703"/>
      <c r="AF48" s="669"/>
      <c r="AG48" s="669"/>
      <c r="AH48" s="669"/>
      <c r="AI48" s="669"/>
      <c r="AJ48" s="669"/>
      <c r="AK48" s="29"/>
      <c r="AL48" s="29"/>
      <c r="AM48" s="569"/>
      <c r="AN48" s="569"/>
      <c r="AO48" s="29"/>
      <c r="AP48" s="29"/>
      <c r="AQ48" s="29"/>
      <c r="AR48" s="29"/>
      <c r="AS48" s="29"/>
      <c r="AT48" s="29"/>
      <c r="AU48" s="29"/>
      <c r="AV48" s="29"/>
      <c r="AW48" s="39" t="s">
        <v>73</v>
      </c>
      <c r="AX48" s="40">
        <f>ROW()</f>
        <v>48</v>
      </c>
    </row>
    <row r="49" spans="1:50" ht="21" x14ac:dyDescent="0.25">
      <c r="A49" s="1036"/>
      <c r="B49" s="541">
        <v>25</v>
      </c>
      <c r="C49" s="542">
        <f t="shared" si="4"/>
        <v>0</v>
      </c>
      <c r="D49" s="558">
        <f>(Y49/AA20)*F20</f>
        <v>0</v>
      </c>
      <c r="E49" s="209">
        <f t="shared" si="5"/>
        <v>0</v>
      </c>
      <c r="F49" s="549">
        <f>(AA49/AA20)*F20</f>
        <v>0</v>
      </c>
      <c r="G49" s="781">
        <v>28</v>
      </c>
      <c r="H49" s="28"/>
      <c r="I49" s="28"/>
      <c r="J49" s="47"/>
      <c r="K49" s="85"/>
      <c r="L49" s="1036"/>
      <c r="M49" s="781">
        <v>29</v>
      </c>
      <c r="N49" s="567"/>
      <c r="O49" s="567"/>
      <c r="P49" s="567"/>
      <c r="Q49" s="568"/>
      <c r="R49" s="50"/>
      <c r="S49" s="1036"/>
      <c r="T49" s="193">
        <v>25</v>
      </c>
      <c r="U49" s="220"/>
      <c r="V49" s="206"/>
      <c r="W49" s="206"/>
      <c r="X49" s="215"/>
      <c r="Y49" s="254">
        <f>(V49/AA65)*AA20</f>
        <v>0</v>
      </c>
      <c r="Z49" s="209">
        <f t="shared" si="6"/>
        <v>0</v>
      </c>
      <c r="AA49" s="210">
        <f>IF(V49&gt;0,(X49*V49/AA65)*AA20,IF(ISBLANK(V49),(X49/AA65)*AA20))</f>
        <v>0</v>
      </c>
      <c r="AB49" s="52"/>
      <c r="AC49" s="52"/>
      <c r="AD49" s="50"/>
      <c r="AE49" s="703"/>
      <c r="AF49" s="669"/>
      <c r="AG49" s="669"/>
      <c r="AH49" s="669"/>
      <c r="AI49" s="669"/>
      <c r="AJ49" s="669"/>
      <c r="AK49" s="29"/>
      <c r="AL49" s="29"/>
      <c r="AM49" s="569"/>
      <c r="AN49" s="569"/>
      <c r="AO49" s="29"/>
      <c r="AP49" s="29"/>
      <c r="AQ49" s="29"/>
      <c r="AR49" s="29"/>
      <c r="AS49" s="29"/>
      <c r="AT49" s="29"/>
      <c r="AU49" s="29"/>
      <c r="AV49" s="29"/>
      <c r="AW49" s="41" t="s">
        <v>73</v>
      </c>
      <c r="AX49" s="42">
        <f>ROW()</f>
        <v>49</v>
      </c>
    </row>
    <row r="50" spans="1:50" ht="21" x14ac:dyDescent="0.25">
      <c r="A50" s="1036"/>
      <c r="B50" s="550">
        <v>26</v>
      </c>
      <c r="C50" s="551">
        <f t="shared" si="4"/>
        <v>0</v>
      </c>
      <c r="D50" s="228">
        <f>(Y50/AA20)*F20</f>
        <v>0</v>
      </c>
      <c r="E50" s="212">
        <f t="shared" si="5"/>
        <v>0</v>
      </c>
      <c r="F50" s="557">
        <f>(AA50/AA20)*F20</f>
        <v>0</v>
      </c>
      <c r="G50" s="781">
        <v>29</v>
      </c>
      <c r="H50" s="28"/>
      <c r="I50" s="28"/>
      <c r="J50" s="47"/>
      <c r="K50" s="85"/>
      <c r="L50" s="1036"/>
      <c r="M50" s="781">
        <v>30</v>
      </c>
      <c r="N50" s="567"/>
      <c r="O50" s="567"/>
      <c r="P50" s="567"/>
      <c r="Q50" s="568"/>
      <c r="R50" s="50"/>
      <c r="S50" s="1036"/>
      <c r="T50" s="207">
        <v>26</v>
      </c>
      <c r="U50" s="221"/>
      <c r="V50" s="54"/>
      <c r="W50" s="54"/>
      <c r="X50" s="55"/>
      <c r="Y50" s="255">
        <f>(V50/AA65)*AA20</f>
        <v>0</v>
      </c>
      <c r="Z50" s="212">
        <f t="shared" si="6"/>
        <v>0</v>
      </c>
      <c r="AA50" s="213">
        <f>IF(V50&gt;0,(X50*V50/AA65)*AA20,IF(ISBLANK(V50),(X50/AA65)*AA20))</f>
        <v>0</v>
      </c>
      <c r="AB50" s="52"/>
      <c r="AC50" s="52"/>
      <c r="AD50" s="50"/>
      <c r="AE50" s="703"/>
      <c r="AF50" s="669"/>
      <c r="AG50" s="669"/>
      <c r="AH50" s="669"/>
      <c r="AI50" s="669"/>
      <c r="AJ50" s="669"/>
      <c r="AK50" s="29"/>
      <c r="AL50" s="29"/>
      <c r="AM50" s="569"/>
      <c r="AN50" s="569"/>
      <c r="AO50" s="29"/>
      <c r="AP50" s="29"/>
      <c r="AQ50" s="29"/>
      <c r="AR50" s="29"/>
      <c r="AS50" s="29"/>
      <c r="AT50" s="29"/>
      <c r="AU50" s="29"/>
      <c r="AV50" s="29"/>
      <c r="AW50" s="39" t="s">
        <v>73</v>
      </c>
      <c r="AX50" s="40">
        <f>ROW()</f>
        <v>50</v>
      </c>
    </row>
    <row r="51" spans="1:50" ht="21" x14ac:dyDescent="0.25">
      <c r="A51" s="1036"/>
      <c r="B51" s="541">
        <v>27</v>
      </c>
      <c r="C51" s="542">
        <f t="shared" si="4"/>
        <v>0</v>
      </c>
      <c r="D51" s="558">
        <f>(Y51/AA20)*F20</f>
        <v>0</v>
      </c>
      <c r="E51" s="209">
        <f t="shared" si="5"/>
        <v>0</v>
      </c>
      <c r="F51" s="549">
        <f>(AA51/AA20)*F20</f>
        <v>0</v>
      </c>
      <c r="G51" s="781">
        <v>30</v>
      </c>
      <c r="H51" s="28"/>
      <c r="I51" s="28"/>
      <c r="J51" s="47"/>
      <c r="K51" s="85"/>
      <c r="L51" s="1036"/>
      <c r="M51" s="781">
        <v>31</v>
      </c>
      <c r="N51" s="567"/>
      <c r="O51" s="567"/>
      <c r="P51" s="567"/>
      <c r="Q51" s="568"/>
      <c r="R51" s="50"/>
      <c r="S51" s="1036"/>
      <c r="T51" s="193">
        <v>27</v>
      </c>
      <c r="U51" s="220"/>
      <c r="V51" s="206"/>
      <c r="W51" s="206"/>
      <c r="X51" s="215"/>
      <c r="Y51" s="254">
        <f>(V51/AA65)*AA20</f>
        <v>0</v>
      </c>
      <c r="Z51" s="209">
        <f t="shared" si="6"/>
        <v>0</v>
      </c>
      <c r="AA51" s="210">
        <f>IF(V51&gt;0,(X51*V51/AA65)*AA20,IF(ISBLANK(V51),(X51/AA65)*AA20))</f>
        <v>0</v>
      </c>
      <c r="AB51" s="52"/>
      <c r="AC51" s="52"/>
      <c r="AD51" s="50"/>
      <c r="AE51" s="703"/>
      <c r="AF51" s="669"/>
      <c r="AG51" s="669"/>
      <c r="AH51" s="669"/>
      <c r="AI51" s="669"/>
      <c r="AJ51" s="669"/>
      <c r="AK51" s="29"/>
      <c r="AL51" s="29"/>
      <c r="AM51" s="569"/>
      <c r="AN51" s="569"/>
      <c r="AO51" s="29"/>
      <c r="AP51" s="29"/>
      <c r="AQ51" s="29"/>
      <c r="AR51" s="29"/>
      <c r="AS51" s="29"/>
      <c r="AT51" s="29"/>
      <c r="AU51" s="29"/>
      <c r="AV51" s="29"/>
      <c r="AW51" s="41" t="s">
        <v>73</v>
      </c>
      <c r="AX51" s="42">
        <f>ROW()</f>
        <v>51</v>
      </c>
    </row>
    <row r="52" spans="1:50" ht="21" x14ac:dyDescent="0.25">
      <c r="A52" s="1036"/>
      <c r="B52" s="550">
        <v>28</v>
      </c>
      <c r="C52" s="551">
        <f t="shared" si="4"/>
        <v>0</v>
      </c>
      <c r="D52" s="228">
        <f>(Y52/AA20)*F20</f>
        <v>0</v>
      </c>
      <c r="E52" s="212">
        <f t="shared" si="5"/>
        <v>0</v>
      </c>
      <c r="F52" s="557">
        <f>(AA52/AA20)*F20</f>
        <v>0</v>
      </c>
      <c r="G52" s="781">
        <v>31</v>
      </c>
      <c r="H52" s="28"/>
      <c r="I52" s="28"/>
      <c r="J52" s="47"/>
      <c r="K52" s="85"/>
      <c r="L52" s="1036"/>
      <c r="M52" s="781">
        <v>32</v>
      </c>
      <c r="N52" s="567"/>
      <c r="O52" s="567"/>
      <c r="P52" s="567"/>
      <c r="Q52" s="568"/>
      <c r="R52" s="50"/>
      <c r="S52" s="1036"/>
      <c r="T52" s="207">
        <v>28</v>
      </c>
      <c r="U52" s="221"/>
      <c r="V52" s="54"/>
      <c r="W52" s="54"/>
      <c r="X52" s="55"/>
      <c r="Y52" s="255">
        <f>(V52/AA65)*AA20</f>
        <v>0</v>
      </c>
      <c r="Z52" s="212">
        <f t="shared" si="6"/>
        <v>0</v>
      </c>
      <c r="AA52" s="213">
        <f>IF(V52&gt;0,(X52*V52/AA65)*AA20,IF(ISBLANK(V52),(X52/AA65)*AA20))</f>
        <v>0</v>
      </c>
      <c r="AB52" s="52"/>
      <c r="AC52" s="52"/>
      <c r="AD52" s="50"/>
      <c r="AE52" s="703"/>
      <c r="AF52" s="669"/>
      <c r="AG52" s="669"/>
      <c r="AH52" s="669"/>
      <c r="AI52" s="669"/>
      <c r="AJ52" s="669"/>
      <c r="AK52" s="29"/>
      <c r="AL52" s="29"/>
      <c r="AM52" s="569"/>
      <c r="AN52" s="569"/>
      <c r="AO52" s="29"/>
      <c r="AP52" s="29"/>
      <c r="AQ52" s="29"/>
      <c r="AR52" s="29"/>
      <c r="AS52" s="29"/>
      <c r="AT52" s="29"/>
      <c r="AU52" s="29"/>
      <c r="AV52" s="29"/>
      <c r="AW52" s="39" t="s">
        <v>73</v>
      </c>
      <c r="AX52" s="40">
        <f>ROW()</f>
        <v>52</v>
      </c>
    </row>
    <row r="53" spans="1:50" ht="21" x14ac:dyDescent="0.25">
      <c r="A53" s="1036"/>
      <c r="B53" s="541">
        <v>29</v>
      </c>
      <c r="C53" s="542">
        <f t="shared" si="4"/>
        <v>0</v>
      </c>
      <c r="D53" s="558">
        <f>(Y53/AA20)*F20</f>
        <v>0</v>
      </c>
      <c r="E53" s="209">
        <f t="shared" si="5"/>
        <v>0</v>
      </c>
      <c r="F53" s="549">
        <f>(AA53/AA20)*F20</f>
        <v>0</v>
      </c>
      <c r="G53" s="781">
        <v>32</v>
      </c>
      <c r="H53" s="28"/>
      <c r="I53" s="28"/>
      <c r="J53" s="47"/>
      <c r="K53" s="85"/>
      <c r="L53" s="1036"/>
      <c r="M53" s="781">
        <v>33</v>
      </c>
      <c r="N53" s="567"/>
      <c r="O53" s="567"/>
      <c r="P53" s="567"/>
      <c r="Q53" s="568"/>
      <c r="R53" s="50"/>
      <c r="S53" s="1036"/>
      <c r="T53" s="193">
        <v>29</v>
      </c>
      <c r="U53" s="220"/>
      <c r="V53" s="206"/>
      <c r="W53" s="206"/>
      <c r="X53" s="215"/>
      <c r="Y53" s="254">
        <f>(V53/AA65)*AA20</f>
        <v>0</v>
      </c>
      <c r="Z53" s="209">
        <f t="shared" si="6"/>
        <v>0</v>
      </c>
      <c r="AA53" s="210">
        <f>IF(V53&gt;0,(X53*V53/AA65)*AA20,IF(ISBLANK(V53),(X53/AA65)*AA20))</f>
        <v>0</v>
      </c>
      <c r="AB53" s="52"/>
      <c r="AC53" s="52"/>
      <c r="AD53" s="50"/>
      <c r="AE53" s="703"/>
      <c r="AF53" s="669"/>
      <c r="AG53" s="669"/>
      <c r="AH53" s="669"/>
      <c r="AI53" s="669"/>
      <c r="AJ53" s="669"/>
      <c r="AK53" s="29"/>
      <c r="AL53" s="29"/>
      <c r="AM53" s="569"/>
      <c r="AN53" s="569"/>
      <c r="AO53" s="29"/>
      <c r="AP53" s="29"/>
      <c r="AQ53" s="29"/>
      <c r="AR53" s="29"/>
      <c r="AS53" s="29"/>
      <c r="AT53" s="29"/>
      <c r="AU53" s="29"/>
      <c r="AV53" s="29"/>
      <c r="AW53" s="41" t="s">
        <v>73</v>
      </c>
      <c r="AX53" s="42">
        <f>ROW()</f>
        <v>53</v>
      </c>
    </row>
    <row r="54" spans="1:50" ht="21" x14ac:dyDescent="0.25">
      <c r="A54" s="1036"/>
      <c r="B54" s="550">
        <v>30</v>
      </c>
      <c r="C54" s="551">
        <f t="shared" si="4"/>
        <v>0</v>
      </c>
      <c r="D54" s="228">
        <f>(Y54/AA20)*F20</f>
        <v>0</v>
      </c>
      <c r="E54" s="212">
        <f t="shared" si="5"/>
        <v>0</v>
      </c>
      <c r="F54" s="557">
        <f>(AA54/AA20)*F20</f>
        <v>0</v>
      </c>
      <c r="G54" s="781">
        <v>33</v>
      </c>
      <c r="H54" s="28"/>
      <c r="I54" s="28"/>
      <c r="J54" s="47"/>
      <c r="K54" s="85"/>
      <c r="L54" s="1036"/>
      <c r="M54" s="781">
        <v>34</v>
      </c>
      <c r="N54" s="567"/>
      <c r="O54" s="567"/>
      <c r="P54" s="567"/>
      <c r="Q54" s="568"/>
      <c r="R54" s="50"/>
      <c r="S54" s="1036"/>
      <c r="T54" s="207">
        <v>30</v>
      </c>
      <c r="U54" s="221"/>
      <c r="V54" s="54"/>
      <c r="W54" s="54"/>
      <c r="X54" s="55"/>
      <c r="Y54" s="255">
        <f>(V54/AA65)*AA20</f>
        <v>0</v>
      </c>
      <c r="Z54" s="212">
        <f t="shared" si="6"/>
        <v>0</v>
      </c>
      <c r="AA54" s="213">
        <f>IF(V54&gt;0,(X54*V54/AA65)*AA20,IF(ISBLANK(V54),(X54/AA65)*AA20))</f>
        <v>0</v>
      </c>
      <c r="AB54" s="52"/>
      <c r="AC54" s="52"/>
      <c r="AD54" s="50"/>
      <c r="AE54" s="703"/>
      <c r="AF54" s="669"/>
      <c r="AG54" s="669"/>
      <c r="AH54" s="669"/>
      <c r="AI54" s="669"/>
      <c r="AJ54" s="669"/>
      <c r="AK54" s="29"/>
      <c r="AL54" s="29"/>
      <c r="AM54" s="569"/>
      <c r="AN54" s="569"/>
      <c r="AO54" s="29"/>
      <c r="AP54" s="29"/>
      <c r="AQ54" s="29"/>
      <c r="AR54" s="29"/>
      <c r="AS54" s="29"/>
      <c r="AT54" s="29"/>
      <c r="AU54" s="29"/>
      <c r="AV54" s="29"/>
      <c r="AW54" s="39" t="s">
        <v>73</v>
      </c>
      <c r="AX54" s="40">
        <f>ROW()</f>
        <v>54</v>
      </c>
    </row>
    <row r="55" spans="1:50" ht="21" x14ac:dyDescent="0.25">
      <c r="A55" s="1036"/>
      <c r="B55" s="541">
        <v>31</v>
      </c>
      <c r="C55" s="542">
        <f t="shared" si="4"/>
        <v>0</v>
      </c>
      <c r="D55" s="558">
        <f>(Y55/AA20)*F20</f>
        <v>0</v>
      </c>
      <c r="E55" s="209">
        <f t="shared" si="5"/>
        <v>0</v>
      </c>
      <c r="F55" s="549">
        <f>(AA55/AA20)*F20</f>
        <v>0</v>
      </c>
      <c r="G55" s="781">
        <v>34</v>
      </c>
      <c r="H55" s="28"/>
      <c r="I55" s="28"/>
      <c r="J55" s="47"/>
      <c r="K55" s="85"/>
      <c r="L55" s="1036"/>
      <c r="M55" s="781">
        <v>35</v>
      </c>
      <c r="N55" s="567"/>
      <c r="O55" s="567"/>
      <c r="P55" s="567"/>
      <c r="Q55" s="568"/>
      <c r="R55" s="50"/>
      <c r="S55" s="1036"/>
      <c r="T55" s="193">
        <v>31</v>
      </c>
      <c r="U55" s="220"/>
      <c r="V55" s="206"/>
      <c r="W55" s="206"/>
      <c r="X55" s="215"/>
      <c r="Y55" s="254">
        <f>(V55/AA65)*AA20</f>
        <v>0</v>
      </c>
      <c r="Z55" s="209">
        <f t="shared" si="6"/>
        <v>0</v>
      </c>
      <c r="AA55" s="210">
        <f>IF(V55&gt;0,(X55*V55/AA65)*AA20,IF(ISBLANK(V55),(X55/AA65)*AA20))</f>
        <v>0</v>
      </c>
      <c r="AB55" s="52"/>
      <c r="AC55" s="52"/>
      <c r="AD55" s="50"/>
      <c r="AE55" s="703"/>
      <c r="AF55" s="669"/>
      <c r="AG55" s="669"/>
      <c r="AH55" s="669"/>
      <c r="AI55" s="669"/>
      <c r="AJ55" s="669"/>
      <c r="AK55" s="29"/>
      <c r="AL55" s="29"/>
      <c r="AM55" s="569"/>
      <c r="AN55" s="569"/>
      <c r="AO55" s="29"/>
      <c r="AP55" s="29"/>
      <c r="AQ55" s="29"/>
      <c r="AR55" s="29"/>
      <c r="AS55" s="29"/>
      <c r="AT55" s="29"/>
      <c r="AU55" s="29"/>
      <c r="AV55" s="29"/>
      <c r="AW55" s="41" t="s">
        <v>73</v>
      </c>
      <c r="AX55" s="42">
        <f>ROW()</f>
        <v>55</v>
      </c>
    </row>
    <row r="56" spans="1:50" ht="21" x14ac:dyDescent="0.25">
      <c r="A56" s="1036"/>
      <c r="B56" s="550">
        <v>32</v>
      </c>
      <c r="C56" s="551">
        <f t="shared" si="4"/>
        <v>0</v>
      </c>
      <c r="D56" s="228">
        <f>(Y56/AA20)*F20</f>
        <v>0</v>
      </c>
      <c r="E56" s="212">
        <f t="shared" si="5"/>
        <v>0</v>
      </c>
      <c r="F56" s="557">
        <f>(AA56/AA20)*F20</f>
        <v>0</v>
      </c>
      <c r="G56" s="781">
        <v>35</v>
      </c>
      <c r="H56" s="28"/>
      <c r="I56" s="28"/>
      <c r="J56" s="47"/>
      <c r="K56" s="85"/>
      <c r="L56" s="1036"/>
      <c r="M56" s="781">
        <v>36</v>
      </c>
      <c r="N56" s="567"/>
      <c r="O56" s="567"/>
      <c r="P56" s="567"/>
      <c r="Q56" s="568"/>
      <c r="R56" s="50"/>
      <c r="S56" s="1036"/>
      <c r="T56" s="207">
        <v>32</v>
      </c>
      <c r="U56" s="221"/>
      <c r="V56" s="54"/>
      <c r="W56" s="54"/>
      <c r="X56" s="55"/>
      <c r="Y56" s="255">
        <f>(V56/AA65)*AA20</f>
        <v>0</v>
      </c>
      <c r="Z56" s="212">
        <f t="shared" si="6"/>
        <v>0</v>
      </c>
      <c r="AA56" s="213">
        <f>IF(V56&gt;0,(X56*V56/AA65)*AA20,IF(ISBLANK(V56),(X56/AA65)*AA20))</f>
        <v>0</v>
      </c>
      <c r="AB56" s="52"/>
      <c r="AC56" s="52"/>
      <c r="AD56" s="50"/>
      <c r="AE56" s="703"/>
      <c r="AF56" s="669"/>
      <c r="AG56" s="669"/>
      <c r="AH56" s="669"/>
      <c r="AI56" s="669"/>
      <c r="AJ56" s="669"/>
      <c r="AK56" s="29"/>
      <c r="AL56" s="29"/>
      <c r="AM56" s="569"/>
      <c r="AN56" s="569"/>
      <c r="AO56" s="29"/>
      <c r="AP56" s="29"/>
      <c r="AQ56" s="29"/>
      <c r="AR56" s="29"/>
      <c r="AS56" s="29"/>
      <c r="AT56" s="29"/>
      <c r="AU56" s="29"/>
      <c r="AV56" s="29"/>
      <c r="AW56" s="39" t="s">
        <v>73</v>
      </c>
      <c r="AX56" s="40">
        <f>ROW()</f>
        <v>56</v>
      </c>
    </row>
    <row r="57" spans="1:50" ht="21" x14ac:dyDescent="0.25">
      <c r="A57" s="1036"/>
      <c r="B57" s="541">
        <v>33</v>
      </c>
      <c r="C57" s="542">
        <f t="shared" si="4"/>
        <v>0</v>
      </c>
      <c r="D57" s="558">
        <f>(Y57/AA20)*F20</f>
        <v>0</v>
      </c>
      <c r="E57" s="209">
        <f t="shared" si="5"/>
        <v>0</v>
      </c>
      <c r="F57" s="549">
        <f>(AA57/AA20)*F20</f>
        <v>0</v>
      </c>
      <c r="G57" s="781">
        <v>36</v>
      </c>
      <c r="H57" s="28"/>
      <c r="I57" s="28"/>
      <c r="J57" s="47"/>
      <c r="K57" s="85"/>
      <c r="L57" s="1036"/>
      <c r="M57" s="781">
        <v>37</v>
      </c>
      <c r="N57" s="567"/>
      <c r="O57" s="567"/>
      <c r="P57" s="567"/>
      <c r="Q57" s="568"/>
      <c r="R57" s="50"/>
      <c r="S57" s="1036"/>
      <c r="T57" s="193">
        <v>33</v>
      </c>
      <c r="U57" s="220"/>
      <c r="V57" s="206"/>
      <c r="W57" s="206"/>
      <c r="X57" s="215"/>
      <c r="Y57" s="254">
        <f>(V57/AA65)*AA20</f>
        <v>0</v>
      </c>
      <c r="Z57" s="209">
        <f t="shared" si="6"/>
        <v>0</v>
      </c>
      <c r="AA57" s="210">
        <f>IF(V57&gt;0,(X57*V57/AA65)*AA20,IF(ISBLANK(V57),(X57/AA65)*AA20))</f>
        <v>0</v>
      </c>
      <c r="AB57" s="52"/>
      <c r="AC57" s="52"/>
      <c r="AD57" s="50"/>
      <c r="AE57" s="703"/>
      <c r="AF57" s="669"/>
      <c r="AG57" s="669"/>
      <c r="AH57" s="669"/>
      <c r="AI57" s="669"/>
      <c r="AJ57" s="669"/>
      <c r="AK57" s="29"/>
      <c r="AL57" s="29"/>
      <c r="AM57" s="569"/>
      <c r="AN57" s="569"/>
      <c r="AO57" s="29"/>
      <c r="AP57" s="29"/>
      <c r="AQ57" s="29"/>
      <c r="AR57" s="29"/>
      <c r="AS57" s="29"/>
      <c r="AT57" s="29"/>
      <c r="AU57" s="29"/>
      <c r="AV57" s="29"/>
      <c r="AW57" s="41" t="s">
        <v>73</v>
      </c>
      <c r="AX57" s="42">
        <f>ROW()</f>
        <v>57</v>
      </c>
    </row>
    <row r="58" spans="1:50" ht="21" x14ac:dyDescent="0.25">
      <c r="A58" s="1036"/>
      <c r="B58" s="550">
        <v>34</v>
      </c>
      <c r="C58" s="551">
        <f t="shared" si="4"/>
        <v>0</v>
      </c>
      <c r="D58" s="228">
        <f>(Y58/AA20)*F20</f>
        <v>0</v>
      </c>
      <c r="E58" s="212">
        <f t="shared" si="5"/>
        <v>0</v>
      </c>
      <c r="F58" s="557">
        <f>(AA58/AA20)*F20</f>
        <v>0</v>
      </c>
      <c r="G58" s="781">
        <v>37</v>
      </c>
      <c r="H58" s="28"/>
      <c r="I58" s="28"/>
      <c r="J58" s="47"/>
      <c r="K58" s="85"/>
      <c r="L58" s="1036"/>
      <c r="M58" s="781">
        <v>38</v>
      </c>
      <c r="N58" s="567"/>
      <c r="O58" s="567"/>
      <c r="P58" s="567"/>
      <c r="Q58" s="568"/>
      <c r="R58" s="50"/>
      <c r="S58" s="1036"/>
      <c r="T58" s="207">
        <v>34</v>
      </c>
      <c r="U58" s="221"/>
      <c r="V58" s="54"/>
      <c r="W58" s="54"/>
      <c r="X58" s="55"/>
      <c r="Y58" s="255">
        <f>(V58/AA65)*AA20</f>
        <v>0</v>
      </c>
      <c r="Z58" s="212">
        <f t="shared" si="6"/>
        <v>0</v>
      </c>
      <c r="AA58" s="213">
        <f>IF(V58&gt;0,(X58*V58/AA65)*AA20,IF(ISBLANK(V58),(X58/AA65)*AA20))</f>
        <v>0</v>
      </c>
      <c r="AB58" s="52"/>
      <c r="AC58" s="52"/>
      <c r="AD58" s="50"/>
      <c r="AE58" s="703"/>
      <c r="AF58" s="669"/>
      <c r="AG58" s="669"/>
      <c r="AH58" s="669"/>
      <c r="AI58" s="669"/>
      <c r="AJ58" s="669"/>
      <c r="AK58" s="29"/>
      <c r="AL58" s="29"/>
      <c r="AM58" s="569"/>
      <c r="AN58" s="569"/>
      <c r="AO58" s="29"/>
      <c r="AP58" s="29"/>
      <c r="AQ58" s="29"/>
      <c r="AR58" s="29"/>
      <c r="AS58" s="29"/>
      <c r="AT58" s="29"/>
      <c r="AU58" s="29"/>
      <c r="AV58" s="29"/>
      <c r="AW58" s="39" t="s">
        <v>73</v>
      </c>
      <c r="AX58" s="40">
        <f>ROW()</f>
        <v>58</v>
      </c>
    </row>
    <row r="59" spans="1:50" ht="21" x14ac:dyDescent="0.25">
      <c r="A59" s="1036"/>
      <c r="B59" s="541">
        <v>35</v>
      </c>
      <c r="C59" s="542">
        <f t="shared" si="4"/>
        <v>0</v>
      </c>
      <c r="D59" s="558">
        <f>(Y59/AA20)*F20</f>
        <v>0</v>
      </c>
      <c r="E59" s="209">
        <f t="shared" si="5"/>
        <v>0</v>
      </c>
      <c r="F59" s="549">
        <f>(AA59/AA20)*F20</f>
        <v>0</v>
      </c>
      <c r="G59" s="781">
        <v>38</v>
      </c>
      <c r="H59" s="28"/>
      <c r="I59" s="28"/>
      <c r="J59" s="47"/>
      <c r="K59" s="85"/>
      <c r="L59" s="1036"/>
      <c r="M59" s="781">
        <v>39</v>
      </c>
      <c r="N59" s="567"/>
      <c r="O59" s="567"/>
      <c r="P59" s="567"/>
      <c r="Q59" s="568"/>
      <c r="R59" s="50"/>
      <c r="S59" s="1036"/>
      <c r="T59" s="193">
        <v>35</v>
      </c>
      <c r="U59" s="220"/>
      <c r="V59" s="206"/>
      <c r="W59" s="206"/>
      <c r="X59" s="215"/>
      <c r="Y59" s="254">
        <f>(V59/AA65)*AA20</f>
        <v>0</v>
      </c>
      <c r="Z59" s="209">
        <f t="shared" si="6"/>
        <v>0</v>
      </c>
      <c r="AA59" s="210">
        <f>IF(V59&gt;0,(X59*V59/AA65)*AA20,IF(ISBLANK(V59),(X59/AA65)*AA20))</f>
        <v>0</v>
      </c>
      <c r="AB59" s="52"/>
      <c r="AC59" s="52"/>
      <c r="AD59" s="50"/>
      <c r="AE59" s="703"/>
      <c r="AF59" s="669"/>
      <c r="AG59" s="669"/>
      <c r="AH59" s="669"/>
      <c r="AI59" s="669"/>
      <c r="AJ59" s="669"/>
      <c r="AK59" s="29"/>
      <c r="AL59" s="29"/>
      <c r="AM59" s="569"/>
      <c r="AN59" s="569"/>
      <c r="AO59" s="29"/>
      <c r="AP59" s="29"/>
      <c r="AQ59" s="29"/>
      <c r="AR59" s="29"/>
      <c r="AS59" s="29"/>
      <c r="AT59" s="29"/>
      <c r="AU59" s="29"/>
      <c r="AV59" s="29"/>
      <c r="AW59" s="41" t="s">
        <v>73</v>
      </c>
      <c r="AX59" s="42">
        <f>ROW()</f>
        <v>59</v>
      </c>
    </row>
    <row r="60" spans="1:50" ht="21" x14ac:dyDescent="0.25">
      <c r="A60" s="1036"/>
      <c r="B60" s="550">
        <v>36</v>
      </c>
      <c r="C60" s="551">
        <f t="shared" si="4"/>
        <v>0</v>
      </c>
      <c r="D60" s="228">
        <f>(Y60/AA20)*F20</f>
        <v>0</v>
      </c>
      <c r="E60" s="212">
        <f t="shared" si="5"/>
        <v>0</v>
      </c>
      <c r="F60" s="557">
        <f>(AA60/AA20)*F20</f>
        <v>0</v>
      </c>
      <c r="G60" s="781">
        <v>39</v>
      </c>
      <c r="H60" s="28"/>
      <c r="I60" s="28"/>
      <c r="J60" s="47"/>
      <c r="K60" s="85"/>
      <c r="L60" s="1036"/>
      <c r="M60" s="781">
        <v>40</v>
      </c>
      <c r="N60" s="567"/>
      <c r="O60" s="567"/>
      <c r="P60" s="567"/>
      <c r="Q60" s="568"/>
      <c r="R60" s="50"/>
      <c r="S60" s="1036"/>
      <c r="T60" s="207">
        <v>36</v>
      </c>
      <c r="U60" s="221"/>
      <c r="V60" s="54"/>
      <c r="W60" s="54"/>
      <c r="X60" s="55"/>
      <c r="Y60" s="255">
        <f>(V60/AA65)*AA20</f>
        <v>0</v>
      </c>
      <c r="Z60" s="212">
        <f t="shared" si="6"/>
        <v>0</v>
      </c>
      <c r="AA60" s="213">
        <f>IF(V60&gt;0,(X60*V60/AA65)*AA20,IF(ISBLANK(V60),(X60/AA65)*AA20))</f>
        <v>0</v>
      </c>
      <c r="AB60" s="52"/>
      <c r="AC60" s="52"/>
      <c r="AD60" s="50"/>
      <c r="AE60" s="703"/>
      <c r="AF60" s="669"/>
      <c r="AG60" s="669"/>
      <c r="AH60" s="669"/>
      <c r="AI60" s="669"/>
      <c r="AJ60" s="669"/>
      <c r="AK60" s="29"/>
      <c r="AL60" s="29"/>
      <c r="AM60" s="569"/>
      <c r="AN60" s="569"/>
      <c r="AO60" s="29"/>
      <c r="AP60" s="29"/>
      <c r="AQ60" s="29"/>
      <c r="AR60" s="29"/>
      <c r="AS60" s="29"/>
      <c r="AT60" s="29"/>
      <c r="AU60" s="29"/>
      <c r="AV60" s="29"/>
      <c r="AW60" s="39" t="s">
        <v>73</v>
      </c>
      <c r="AX60" s="40">
        <f>ROW()</f>
        <v>60</v>
      </c>
    </row>
    <row r="61" spans="1:50" ht="21" x14ac:dyDescent="0.25">
      <c r="A61" s="1036"/>
      <c r="B61" s="541">
        <v>37</v>
      </c>
      <c r="C61" s="542">
        <f t="shared" si="4"/>
        <v>0</v>
      </c>
      <c r="D61" s="558">
        <f>(Y61/AA20)*F20</f>
        <v>0</v>
      </c>
      <c r="E61" s="209">
        <f t="shared" si="5"/>
        <v>0</v>
      </c>
      <c r="F61" s="549">
        <f>(AA61/AA20)*F20</f>
        <v>0</v>
      </c>
      <c r="G61" s="781">
        <v>40</v>
      </c>
      <c r="H61" s="28"/>
      <c r="I61" s="28"/>
      <c r="J61" s="47"/>
      <c r="K61" s="85"/>
      <c r="L61" s="1036"/>
      <c r="M61" s="781">
        <v>41</v>
      </c>
      <c r="N61" s="567"/>
      <c r="O61" s="567"/>
      <c r="P61" s="567"/>
      <c r="Q61" s="568"/>
      <c r="R61" s="50"/>
      <c r="S61" s="1036"/>
      <c r="T61" s="193">
        <v>37</v>
      </c>
      <c r="U61" s="220"/>
      <c r="V61" s="206"/>
      <c r="W61" s="206"/>
      <c r="X61" s="215"/>
      <c r="Y61" s="254">
        <f>(V61/AA65)*AA20</f>
        <v>0</v>
      </c>
      <c r="Z61" s="209">
        <f t="shared" si="6"/>
        <v>0</v>
      </c>
      <c r="AA61" s="210">
        <f>IF(V61&gt;0,(X61*V61/AA65)*AA20,IF(ISBLANK(V61),(X61/AA65)*AA20))</f>
        <v>0</v>
      </c>
      <c r="AB61" s="52"/>
      <c r="AC61" s="52"/>
      <c r="AD61" s="50"/>
      <c r="AE61" s="703"/>
      <c r="AF61" s="669"/>
      <c r="AG61" s="669"/>
      <c r="AH61" s="669"/>
      <c r="AI61" s="669"/>
      <c r="AJ61" s="669"/>
      <c r="AK61" s="29"/>
      <c r="AL61" s="29"/>
      <c r="AM61" s="569"/>
      <c r="AN61" s="569"/>
      <c r="AO61" s="29"/>
      <c r="AP61" s="29"/>
      <c r="AQ61" s="29"/>
      <c r="AR61" s="29"/>
      <c r="AS61" s="29"/>
      <c r="AT61" s="29"/>
      <c r="AU61" s="29"/>
      <c r="AV61" s="29"/>
      <c r="AW61" s="41" t="s">
        <v>73</v>
      </c>
      <c r="AX61" s="42">
        <f>ROW()</f>
        <v>61</v>
      </c>
    </row>
    <row r="62" spans="1:50" ht="21" x14ac:dyDescent="0.25">
      <c r="A62" s="1036"/>
      <c r="B62" s="550">
        <v>38</v>
      </c>
      <c r="C62" s="551">
        <f t="shared" si="4"/>
        <v>0</v>
      </c>
      <c r="D62" s="228">
        <f>(Y62/AA20)*F20</f>
        <v>0</v>
      </c>
      <c r="E62" s="212">
        <f t="shared" si="5"/>
        <v>0</v>
      </c>
      <c r="F62" s="557">
        <f>(AA62/AA20)*F20</f>
        <v>0</v>
      </c>
      <c r="G62" s="781">
        <v>41</v>
      </c>
      <c r="H62" s="28"/>
      <c r="I62" s="28"/>
      <c r="J62" s="47"/>
      <c r="K62" s="85"/>
      <c r="L62" s="1036"/>
      <c r="M62" s="781">
        <v>42</v>
      </c>
      <c r="N62" s="567"/>
      <c r="O62" s="567"/>
      <c r="P62" s="567"/>
      <c r="Q62" s="568"/>
      <c r="R62" s="50"/>
      <c r="S62" s="1036"/>
      <c r="T62" s="207">
        <v>38</v>
      </c>
      <c r="U62" s="221"/>
      <c r="V62" s="54"/>
      <c r="W62" s="54"/>
      <c r="X62" s="55"/>
      <c r="Y62" s="255">
        <f>(V62/AA65)*AA20</f>
        <v>0</v>
      </c>
      <c r="Z62" s="212">
        <f t="shared" si="6"/>
        <v>0</v>
      </c>
      <c r="AA62" s="213">
        <f>IF(V62&gt;0,(X62*V62/AA65)*AA20,IF(ISBLANK(V62),(X62/AA65)*AA20))</f>
        <v>0</v>
      </c>
      <c r="AB62" s="52"/>
      <c r="AC62" s="52"/>
      <c r="AD62" s="50"/>
      <c r="AE62" s="703"/>
      <c r="AF62" s="669"/>
      <c r="AG62" s="669"/>
      <c r="AH62" s="669"/>
      <c r="AI62" s="669"/>
      <c r="AJ62" s="669"/>
      <c r="AK62" s="29"/>
      <c r="AL62" s="29"/>
      <c r="AM62" s="569"/>
      <c r="AN62" s="569"/>
      <c r="AO62" s="29"/>
      <c r="AP62" s="29"/>
      <c r="AQ62" s="29"/>
      <c r="AR62" s="29"/>
      <c r="AS62" s="29"/>
      <c r="AT62" s="29"/>
      <c r="AU62" s="29"/>
      <c r="AV62" s="29"/>
      <c r="AW62" s="37" t="s">
        <v>72</v>
      </c>
      <c r="AX62" s="38">
        <f>ROW()</f>
        <v>62</v>
      </c>
    </row>
    <row r="63" spans="1:50" ht="21.75" thickBot="1" x14ac:dyDescent="0.3">
      <c r="A63" s="1036"/>
      <c r="B63" s="541">
        <v>39</v>
      </c>
      <c r="C63" s="542">
        <f t="shared" si="4"/>
        <v>0</v>
      </c>
      <c r="D63" s="558">
        <f>(Y63/AA20)*F20</f>
        <v>0</v>
      </c>
      <c r="E63" s="209">
        <f t="shared" si="5"/>
        <v>0</v>
      </c>
      <c r="F63" s="549">
        <f>(AA63/AA20)*F20</f>
        <v>0</v>
      </c>
      <c r="G63" s="781">
        <v>42</v>
      </c>
      <c r="H63" s="28"/>
      <c r="I63" s="28"/>
      <c r="J63" s="47"/>
      <c r="K63" s="85"/>
      <c r="L63" s="1036"/>
      <c r="M63" s="781">
        <v>43</v>
      </c>
      <c r="N63" s="567"/>
      <c r="O63" s="567"/>
      <c r="P63" s="567"/>
      <c r="Q63" s="568"/>
      <c r="R63" s="50"/>
      <c r="S63" s="1036"/>
      <c r="T63" s="419">
        <v>39</v>
      </c>
      <c r="U63" s="420"/>
      <c r="V63" s="421"/>
      <c r="W63" s="421"/>
      <c r="X63" s="224"/>
      <c r="Y63" s="422">
        <f>(V63/AA65)*AA20</f>
        <v>0</v>
      </c>
      <c r="Z63" s="423">
        <f t="shared" si="6"/>
        <v>0</v>
      </c>
      <c r="AA63" s="424">
        <f>IF(V63&gt;0,(X63*V63/AA65)*AA20,IF(ISBLANK(V63),(X63/AA65)*AA20))</f>
        <v>0</v>
      </c>
      <c r="AB63" s="52"/>
      <c r="AC63" s="52"/>
      <c r="AD63" s="50"/>
      <c r="AE63" s="703"/>
      <c r="AF63" s="669"/>
      <c r="AG63" s="669"/>
      <c r="AH63" s="669"/>
      <c r="AI63" s="669"/>
      <c r="AJ63" s="669"/>
      <c r="AK63" s="29"/>
      <c r="AL63" s="29"/>
      <c r="AM63" s="569"/>
      <c r="AN63" s="569"/>
      <c r="AO63" s="29"/>
      <c r="AP63" s="29"/>
      <c r="AQ63" s="29"/>
      <c r="AR63" s="29"/>
      <c r="AS63" s="29"/>
      <c r="AT63" s="29"/>
      <c r="AU63" s="29"/>
      <c r="AV63" s="29"/>
      <c r="AW63" s="37" t="s">
        <v>72</v>
      </c>
      <c r="AX63" s="38">
        <f>ROW()</f>
        <v>63</v>
      </c>
    </row>
    <row r="64" spans="1:50" ht="22.5" thickTop="1" thickBot="1" x14ac:dyDescent="0.3">
      <c r="A64" s="1036"/>
      <c r="B64" s="1522" t="s">
        <v>7</v>
      </c>
      <c r="C64" s="1523"/>
      <c r="D64" s="427"/>
      <c r="E64" s="427"/>
      <c r="F64" s="428">
        <f>SUM(F24:F63)</f>
        <v>0.96887966804979242</v>
      </c>
      <c r="G64" s="781">
        <v>43</v>
      </c>
      <c r="H64" s="28"/>
      <c r="I64" s="28"/>
      <c r="J64" s="47"/>
      <c r="K64" s="85"/>
      <c r="L64" s="1036"/>
      <c r="M64" s="781">
        <v>44</v>
      </c>
      <c r="N64" s="567"/>
      <c r="O64" s="567"/>
      <c r="P64" s="567"/>
      <c r="Q64" s="568"/>
      <c r="R64" s="50"/>
      <c r="S64" s="1036"/>
      <c r="T64" s="1522" t="s">
        <v>7</v>
      </c>
      <c r="U64" s="1523"/>
      <c r="V64" s="785">
        <f>SUM(V25:V63)</f>
        <v>9</v>
      </c>
      <c r="W64" s="425"/>
      <c r="X64" s="426">
        <f>SUM(X24:X63)</f>
        <v>2.8919999999999995</v>
      </c>
      <c r="Y64" s="427"/>
      <c r="Z64" s="427"/>
      <c r="AA64" s="428">
        <f>SUM(AA24:AA63)</f>
        <v>4.8443983402489614</v>
      </c>
      <c r="AB64" s="52"/>
      <c r="AC64" s="52"/>
      <c r="AD64" s="50"/>
      <c r="AE64" s="703"/>
      <c r="AF64" s="669"/>
      <c r="AG64" s="669"/>
      <c r="AH64" s="669"/>
      <c r="AI64" s="669"/>
      <c r="AJ64" s="669"/>
      <c r="AK64" s="29"/>
      <c r="AL64" s="29"/>
      <c r="AM64" s="569"/>
      <c r="AN64" s="569"/>
      <c r="AO64" s="29"/>
      <c r="AP64" s="29"/>
      <c r="AQ64" s="29"/>
      <c r="AR64" s="29"/>
      <c r="AS64" s="29"/>
      <c r="AT64" s="29"/>
      <c r="AU64" s="29"/>
      <c r="AV64" s="29"/>
      <c r="AW64" s="37" t="s">
        <v>72</v>
      </c>
      <c r="AX64" s="38">
        <f>ROW()</f>
        <v>64</v>
      </c>
    </row>
    <row r="65" spans="1:50" ht="21.75" thickTop="1" x14ac:dyDescent="0.25">
      <c r="A65" s="1036"/>
      <c r="B65" s="685"/>
      <c r="C65" s="678" t="s">
        <v>1</v>
      </c>
      <c r="D65" s="681">
        <f>O19</f>
        <v>2</v>
      </c>
      <c r="E65" s="679" t="s">
        <v>0</v>
      </c>
      <c r="F65" s="684">
        <f>Q19</f>
        <v>2</v>
      </c>
      <c r="G65" s="781">
        <v>44</v>
      </c>
      <c r="H65" s="28"/>
      <c r="I65" s="28"/>
      <c r="J65" s="47"/>
      <c r="K65" s="85"/>
      <c r="L65" s="1036"/>
      <c r="M65" s="781">
        <v>45</v>
      </c>
      <c r="N65" s="567"/>
      <c r="O65" s="567"/>
      <c r="P65" s="567"/>
      <c r="Q65" s="568"/>
      <c r="R65" s="50"/>
      <c r="S65" s="1036"/>
      <c r="T65" s="429" t="s">
        <v>173</v>
      </c>
      <c r="U65" s="430"/>
      <c r="V65" s="201"/>
      <c r="W65" s="201"/>
      <c r="X65" s="431"/>
      <c r="Y65" s="432" t="s">
        <v>174</v>
      </c>
      <c r="Z65" s="460" t="str">
        <f>Z69</f>
        <v xml:space="preserve">❸ </v>
      </c>
      <c r="AA65" s="461">
        <v>28.92</v>
      </c>
      <c r="AB65" s="52"/>
      <c r="AC65" s="52"/>
      <c r="AD65" s="50"/>
      <c r="AE65" s="703"/>
      <c r="AF65" s="669"/>
      <c r="AG65" s="669"/>
      <c r="AH65" s="669"/>
      <c r="AI65" s="669"/>
      <c r="AJ65" s="669"/>
      <c r="AK65" s="29"/>
      <c r="AL65" s="29"/>
      <c r="AM65" s="569"/>
      <c r="AN65" s="569"/>
      <c r="AO65" s="29"/>
      <c r="AP65" s="29"/>
      <c r="AQ65" s="29"/>
      <c r="AR65" s="29"/>
      <c r="AS65" s="29"/>
      <c r="AT65" s="29"/>
      <c r="AU65" s="29"/>
      <c r="AV65" s="29"/>
      <c r="AW65" s="37" t="s">
        <v>72</v>
      </c>
      <c r="AX65" s="38">
        <f>ROW()</f>
        <v>65</v>
      </c>
    </row>
    <row r="66" spans="1:50" ht="21" x14ac:dyDescent="0.25">
      <c r="A66" s="1036"/>
      <c r="B66" s="84">
        <v>1</v>
      </c>
      <c r="C66" s="105" t="s">
        <v>13</v>
      </c>
      <c r="D66" s="105"/>
      <c r="E66" s="105"/>
      <c r="F66" s="200"/>
      <c r="G66" s="781">
        <v>45</v>
      </c>
      <c r="H66" s="28"/>
      <c r="I66" s="28"/>
      <c r="J66" s="47"/>
      <c r="K66" s="85"/>
      <c r="L66" s="1036"/>
      <c r="M66" s="781">
        <v>46</v>
      </c>
      <c r="N66" s="567"/>
      <c r="O66" s="567"/>
      <c r="P66" s="567"/>
      <c r="Q66" s="568"/>
      <c r="R66" s="50"/>
      <c r="S66" s="1036"/>
      <c r="T66" s="581"/>
      <c r="U66" s="59"/>
      <c r="V66" s="59"/>
      <c r="W66" s="59"/>
      <c r="X66" s="433"/>
      <c r="Y66" s="582"/>
      <c r="Z66" s="151" t="s">
        <v>83</v>
      </c>
      <c r="AA66" s="319">
        <f>X64</f>
        <v>2.8919999999999995</v>
      </c>
      <c r="AB66" s="52"/>
      <c r="AC66" s="52"/>
      <c r="AD66" s="50"/>
      <c r="AE66" s="703"/>
      <c r="AF66" s="669"/>
      <c r="AG66" s="669"/>
      <c r="AH66" s="669"/>
      <c r="AI66" s="669"/>
      <c r="AJ66" s="669"/>
      <c r="AK66" s="29"/>
      <c r="AL66" s="29"/>
      <c r="AM66" s="569"/>
      <c r="AN66" s="569"/>
      <c r="AO66" s="29"/>
      <c r="AP66" s="29"/>
      <c r="AQ66" s="29"/>
      <c r="AR66" s="29"/>
      <c r="AS66" s="29"/>
      <c r="AT66" s="29"/>
      <c r="AU66" s="29"/>
      <c r="AV66" s="29"/>
      <c r="AW66" s="37" t="s">
        <v>72</v>
      </c>
      <c r="AX66" s="38">
        <f>ROW()</f>
        <v>66</v>
      </c>
    </row>
    <row r="67" spans="1:50" ht="21" x14ac:dyDescent="0.25">
      <c r="A67" s="1036"/>
      <c r="B67" s="84">
        <v>2</v>
      </c>
      <c r="C67" s="105" t="s">
        <v>112</v>
      </c>
      <c r="D67" s="105"/>
      <c r="E67" s="105"/>
      <c r="F67" s="200"/>
      <c r="G67" s="781">
        <v>46</v>
      </c>
      <c r="H67" s="28"/>
      <c r="I67" s="28"/>
      <c r="J67" s="47"/>
      <c r="K67" s="85"/>
      <c r="L67" s="1036"/>
      <c r="M67" s="781">
        <v>47</v>
      </c>
      <c r="N67" s="567"/>
      <c r="O67" s="567"/>
      <c r="P67" s="567"/>
      <c r="Q67" s="568"/>
      <c r="R67" s="50"/>
      <c r="S67" s="1036"/>
      <c r="T67" s="410"/>
      <c r="U67" s="412"/>
      <c r="V67" s="412"/>
      <c r="W67" s="412"/>
      <c r="X67" s="434"/>
      <c r="Y67" s="411"/>
      <c r="Z67" s="413" t="s">
        <v>175</v>
      </c>
      <c r="AA67" s="435">
        <f>AA66/AA65</f>
        <v>9.9999999999999978E-2</v>
      </c>
      <c r="AB67" s="52"/>
      <c r="AC67" s="52"/>
      <c r="AD67" s="50"/>
      <c r="AE67" s="703"/>
      <c r="AF67" s="669"/>
      <c r="AG67" s="669"/>
      <c r="AH67" s="669"/>
      <c r="AI67" s="669"/>
      <c r="AJ67" s="669"/>
      <c r="AK67" s="29"/>
      <c r="AL67" s="29"/>
      <c r="AM67" s="569"/>
      <c r="AN67" s="569"/>
      <c r="AO67" s="29"/>
      <c r="AP67" s="29"/>
      <c r="AQ67" s="29"/>
      <c r="AR67" s="29"/>
      <c r="AS67" s="29"/>
      <c r="AT67" s="29"/>
      <c r="AU67" s="29"/>
      <c r="AV67" s="29"/>
      <c r="AW67" s="37" t="s">
        <v>72</v>
      </c>
      <c r="AX67" s="38">
        <f>ROW()</f>
        <v>67</v>
      </c>
    </row>
    <row r="68" spans="1:50" ht="21" x14ac:dyDescent="0.25">
      <c r="A68" s="1036"/>
      <c r="B68" s="84">
        <v>3</v>
      </c>
      <c r="C68" s="105"/>
      <c r="D68" s="105"/>
      <c r="E68" s="105"/>
      <c r="F68" s="200"/>
      <c r="G68" s="781">
        <v>47</v>
      </c>
      <c r="H68" s="28"/>
      <c r="I68" s="28"/>
      <c r="J68" s="47"/>
      <c r="K68" s="85"/>
      <c r="L68" s="1036"/>
      <c r="M68" s="781">
        <v>48</v>
      </c>
      <c r="N68" s="567"/>
      <c r="O68" s="567"/>
      <c r="P68" s="567"/>
      <c r="Q68" s="568"/>
      <c r="R68" s="50"/>
      <c r="S68" s="1036"/>
      <c r="T68" s="347" t="s">
        <v>20</v>
      </c>
      <c r="U68" s="436" t="s">
        <v>176</v>
      </c>
      <c r="V68" s="59"/>
      <c r="W68" s="59"/>
      <c r="X68" s="433"/>
      <c r="Y68" s="588"/>
      <c r="Z68" s="438" t="s">
        <v>177</v>
      </c>
      <c r="AA68" s="354">
        <v>0.1</v>
      </c>
      <c r="AB68" s="52"/>
      <c r="AC68" s="52"/>
      <c r="AD68" s="50"/>
      <c r="AE68" s="703"/>
      <c r="AF68" s="669"/>
      <c r="AG68" s="669"/>
      <c r="AH68" s="669"/>
      <c r="AI68" s="669"/>
      <c r="AJ68" s="669"/>
      <c r="AK68" s="29"/>
      <c r="AL68" s="29"/>
      <c r="AM68" s="569"/>
      <c r="AN68" s="569"/>
      <c r="AO68" s="29"/>
      <c r="AP68" s="29"/>
      <c r="AQ68" s="29"/>
      <c r="AR68" s="29"/>
      <c r="AS68" s="29"/>
      <c r="AT68" s="29"/>
      <c r="AU68" s="29"/>
      <c r="AV68" s="29"/>
      <c r="AW68" s="37" t="s">
        <v>72</v>
      </c>
      <c r="AX68" s="38">
        <f>ROW()</f>
        <v>68</v>
      </c>
    </row>
    <row r="69" spans="1:50" ht="21.75" thickBot="1" x14ac:dyDescent="0.3">
      <c r="A69" s="1036"/>
      <c r="B69" s="84">
        <v>4</v>
      </c>
      <c r="C69" s="105"/>
      <c r="D69" s="105"/>
      <c r="E69" s="105"/>
      <c r="F69" s="200"/>
      <c r="G69" s="781">
        <v>48</v>
      </c>
      <c r="H69" s="28"/>
      <c r="I69" s="28"/>
      <c r="J69" s="47"/>
      <c r="K69" s="85"/>
      <c r="L69" s="1036"/>
      <c r="M69" s="781">
        <v>49</v>
      </c>
      <c r="N69" s="567"/>
      <c r="O69" s="567"/>
      <c r="P69" s="567"/>
      <c r="Q69" s="568"/>
      <c r="R69" s="50"/>
      <c r="S69" s="1036"/>
      <c r="T69" s="439" t="s">
        <v>21</v>
      </c>
      <c r="U69" s="95"/>
      <c r="V69" s="95"/>
      <c r="W69" s="95"/>
      <c r="X69" s="440"/>
      <c r="Y69" s="575" t="s">
        <v>197</v>
      </c>
      <c r="Z69" s="328" t="str">
        <f>T65</f>
        <v xml:space="preserve">❸ </v>
      </c>
      <c r="AA69" s="441">
        <f>(AA65/AA68)*AA67</f>
        <v>28.919999999999991</v>
      </c>
      <c r="AB69" s="52"/>
      <c r="AC69" s="52"/>
      <c r="AD69" s="50"/>
      <c r="AE69" s="703"/>
      <c r="AF69" s="669"/>
      <c r="AG69" s="669"/>
      <c r="AH69" s="669"/>
      <c r="AI69" s="669"/>
      <c r="AJ69" s="669"/>
      <c r="AK69" s="29"/>
      <c r="AL69" s="29"/>
      <c r="AM69" s="569"/>
      <c r="AN69" s="569"/>
      <c r="AO69" s="29"/>
      <c r="AP69" s="29"/>
      <c r="AQ69" s="29"/>
      <c r="AR69" s="29"/>
      <c r="AS69" s="29"/>
      <c r="AT69" s="29"/>
      <c r="AU69" s="29"/>
      <c r="AV69" s="29"/>
      <c r="AW69" s="37" t="s">
        <v>72</v>
      </c>
      <c r="AX69" s="38">
        <f>ROW()</f>
        <v>69</v>
      </c>
    </row>
    <row r="70" spans="1:50" ht="21" x14ac:dyDescent="0.25">
      <c r="A70" s="1036"/>
      <c r="B70" s="84">
        <v>5</v>
      </c>
      <c r="C70" s="105"/>
      <c r="D70" s="105"/>
      <c r="E70" s="105"/>
      <c r="F70" s="200"/>
      <c r="G70" s="781">
        <v>49</v>
      </c>
      <c r="H70" s="28"/>
      <c r="I70" s="28"/>
      <c r="J70" s="47"/>
      <c r="K70" s="85"/>
      <c r="L70" s="1036"/>
      <c r="M70" s="781">
        <v>50</v>
      </c>
      <c r="N70" s="567"/>
      <c r="O70" s="567"/>
      <c r="P70" s="567"/>
      <c r="Q70" s="568"/>
      <c r="R70" s="50"/>
      <c r="S70" s="1036"/>
      <c r="T70" s="168"/>
      <c r="U70" s="59"/>
      <c r="V70" s="59"/>
      <c r="W70" s="59"/>
      <c r="X70" s="433"/>
      <c r="Y70" s="442"/>
      <c r="Z70" s="442"/>
      <c r="AA70" s="443" t="s">
        <v>89</v>
      </c>
      <c r="AB70" s="52"/>
      <c r="AC70" s="52"/>
      <c r="AD70" s="50"/>
      <c r="AE70" s="703"/>
      <c r="AF70" s="669"/>
      <c r="AG70" s="669"/>
      <c r="AH70" s="669"/>
      <c r="AI70" s="669"/>
      <c r="AJ70" s="669"/>
      <c r="AK70" s="29"/>
      <c r="AL70" s="29"/>
      <c r="AM70" s="569"/>
      <c r="AN70" s="569"/>
      <c r="AO70" s="29"/>
      <c r="AP70" s="29"/>
      <c r="AQ70" s="29"/>
      <c r="AR70" s="29"/>
      <c r="AS70" s="29"/>
      <c r="AT70" s="29"/>
      <c r="AU70" s="29"/>
      <c r="AV70" s="29"/>
      <c r="AW70" s="39" t="s">
        <v>73</v>
      </c>
      <c r="AX70" s="40">
        <f>ROW()</f>
        <v>70</v>
      </c>
    </row>
    <row r="71" spans="1:50" ht="21" x14ac:dyDescent="0.25">
      <c r="A71" s="1036"/>
      <c r="B71" s="84">
        <v>6</v>
      </c>
      <c r="C71" s="105"/>
      <c r="D71" s="105"/>
      <c r="E71" s="105"/>
      <c r="F71" s="200"/>
      <c r="G71" s="781">
        <v>50</v>
      </c>
      <c r="H71" s="28"/>
      <c r="I71" s="28"/>
      <c r="J71" s="47"/>
      <c r="K71" s="85"/>
      <c r="L71" s="1036"/>
      <c r="M71" s="781">
        <v>51</v>
      </c>
      <c r="N71" s="567"/>
      <c r="O71" s="567"/>
      <c r="P71" s="567"/>
      <c r="Q71" s="568"/>
      <c r="R71" s="50"/>
      <c r="S71" s="1036"/>
      <c r="T71" s="168"/>
      <c r="U71" s="59"/>
      <c r="V71" s="59"/>
      <c r="W71" s="559" t="s">
        <v>180</v>
      </c>
      <c r="X71" s="355">
        <v>1.0149999999999999</v>
      </c>
      <c r="Y71" s="269">
        <v>25</v>
      </c>
      <c r="Z71" s="153">
        <f>Y71/100</f>
        <v>0.25</v>
      </c>
      <c r="AA71" s="157">
        <f>Z71</f>
        <v>0.25</v>
      </c>
      <c r="AB71" s="52"/>
      <c r="AC71" s="52"/>
      <c r="AD71" s="50"/>
      <c r="AE71" s="703"/>
      <c r="AF71" s="669"/>
      <c r="AG71" s="669"/>
      <c r="AH71" s="669"/>
      <c r="AI71" s="669"/>
      <c r="AJ71" s="669"/>
      <c r="AK71" s="29"/>
      <c r="AL71" s="29"/>
      <c r="AM71" s="569"/>
      <c r="AN71" s="569"/>
      <c r="AO71" s="29"/>
      <c r="AP71" s="29"/>
      <c r="AQ71" s="29"/>
      <c r="AR71" s="29"/>
      <c r="AS71" s="29"/>
      <c r="AT71" s="29"/>
      <c r="AU71" s="29"/>
      <c r="AV71" s="29"/>
      <c r="AW71" s="41" t="s">
        <v>73</v>
      </c>
      <c r="AX71" s="42">
        <f>ROW()</f>
        <v>71</v>
      </c>
    </row>
    <row r="72" spans="1:50" ht="21" x14ac:dyDescent="0.25">
      <c r="A72" s="1036"/>
      <c r="B72" s="84">
        <v>7</v>
      </c>
      <c r="C72" s="105"/>
      <c r="D72" s="105"/>
      <c r="E72" s="105"/>
      <c r="F72" s="200"/>
      <c r="G72" s="781">
        <v>51</v>
      </c>
      <c r="H72" s="28"/>
      <c r="I72" s="28"/>
      <c r="J72" s="47"/>
      <c r="K72" s="85"/>
      <c r="L72" s="1036"/>
      <c r="M72" s="781">
        <v>52</v>
      </c>
      <c r="N72" s="567"/>
      <c r="O72" s="567"/>
      <c r="P72" s="567"/>
      <c r="Q72" s="568"/>
      <c r="R72" s="50"/>
      <c r="S72" s="1036"/>
      <c r="T72" s="168"/>
      <c r="U72" s="59"/>
      <c r="V72" s="59"/>
      <c r="W72" s="559" t="s">
        <v>181</v>
      </c>
      <c r="X72" s="355">
        <v>0.92</v>
      </c>
      <c r="Y72" s="270">
        <v>15</v>
      </c>
      <c r="Z72" s="154">
        <f>Y72/10</f>
        <v>1.5</v>
      </c>
      <c r="AA72" s="156">
        <f>Z72</f>
        <v>1.5</v>
      </c>
      <c r="AB72" s="52"/>
      <c r="AC72" s="52"/>
      <c r="AD72" s="50"/>
      <c r="AE72" s="703"/>
      <c r="AF72" s="669"/>
      <c r="AG72" s="669"/>
      <c r="AH72" s="669"/>
      <c r="AI72" s="669"/>
      <c r="AJ72" s="669"/>
      <c r="AK72" s="29"/>
      <c r="AL72" s="29"/>
      <c r="AM72" s="569"/>
      <c r="AN72" s="569"/>
      <c r="AO72" s="29"/>
      <c r="AP72" s="29"/>
      <c r="AQ72" s="29"/>
      <c r="AR72" s="29"/>
      <c r="AS72" s="29"/>
      <c r="AT72" s="29"/>
      <c r="AU72" s="29"/>
      <c r="AV72" s="29"/>
      <c r="AW72" s="39" t="s">
        <v>73</v>
      </c>
      <c r="AX72" s="40">
        <f>ROW()</f>
        <v>72</v>
      </c>
    </row>
    <row r="73" spans="1:50" ht="21.75" thickBot="1" x14ac:dyDescent="0.3">
      <c r="A73" s="1036"/>
      <c r="B73" s="84">
        <v>8</v>
      </c>
      <c r="C73" s="105"/>
      <c r="D73" s="105"/>
      <c r="E73" s="105"/>
      <c r="F73" s="200"/>
      <c r="G73" s="781">
        <v>52</v>
      </c>
      <c r="H73" s="28"/>
      <c r="I73" s="28"/>
      <c r="J73" s="47"/>
      <c r="K73" s="85"/>
      <c r="L73" s="1036"/>
      <c r="M73" s="781">
        <v>53</v>
      </c>
      <c r="N73" s="567"/>
      <c r="O73" s="567"/>
      <c r="P73" s="567"/>
      <c r="Q73" s="568"/>
      <c r="R73" s="50"/>
      <c r="S73" s="1036"/>
      <c r="T73" s="337"/>
      <c r="U73" s="95"/>
      <c r="V73" s="95"/>
      <c r="W73" s="560" t="s">
        <v>182</v>
      </c>
      <c r="X73" s="356">
        <v>0.8</v>
      </c>
      <c r="Y73" s="444">
        <v>0.75</v>
      </c>
      <c r="Z73" s="414">
        <f>Y73*10</f>
        <v>7.5</v>
      </c>
      <c r="AA73" s="341">
        <f>Y73</f>
        <v>0.75</v>
      </c>
      <c r="AB73" s="52"/>
      <c r="AC73" s="52"/>
      <c r="AD73" s="50"/>
      <c r="AE73" s="703"/>
      <c r="AF73" s="669"/>
      <c r="AG73" s="669"/>
      <c r="AH73" s="669"/>
      <c r="AI73" s="669"/>
      <c r="AJ73" s="669"/>
      <c r="AK73" s="29"/>
      <c r="AL73" s="29"/>
      <c r="AM73" s="569"/>
      <c r="AN73" s="569"/>
      <c r="AO73" s="29"/>
      <c r="AP73" s="29"/>
      <c r="AQ73" s="29"/>
      <c r="AR73" s="29"/>
      <c r="AS73" s="29"/>
      <c r="AT73" s="29"/>
      <c r="AU73" s="29"/>
      <c r="AV73" s="29"/>
      <c r="AW73" s="41" t="s">
        <v>73</v>
      </c>
      <c r="AX73" s="42">
        <f>ROW()</f>
        <v>73</v>
      </c>
    </row>
    <row r="74" spans="1:50" ht="21" x14ac:dyDescent="0.25">
      <c r="A74" s="1036"/>
      <c r="B74" s="84">
        <v>9</v>
      </c>
      <c r="C74" s="105"/>
      <c r="D74" s="105"/>
      <c r="E74" s="105"/>
      <c r="F74" s="200"/>
      <c r="G74" s="781">
        <v>53</v>
      </c>
      <c r="H74" s="28"/>
      <c r="I74" s="28"/>
      <c r="J74" s="47"/>
      <c r="K74" s="85"/>
      <c r="L74" s="1036"/>
      <c r="M74" s="781">
        <v>54</v>
      </c>
      <c r="N74" s="567"/>
      <c r="O74" s="567"/>
      <c r="P74" s="567"/>
      <c r="Q74" s="568"/>
      <c r="R74" s="50"/>
      <c r="S74" s="1036"/>
      <c r="T74" s="267" t="s">
        <v>3</v>
      </c>
      <c r="U74" s="358" t="s">
        <v>183</v>
      </c>
      <c r="V74" s="359"/>
      <c r="W74" s="359"/>
      <c r="X74" s="359"/>
      <c r="Y74" s="359"/>
      <c r="Z74" s="359"/>
      <c r="AA74" s="360"/>
      <c r="AB74" s="52"/>
      <c r="AC74" s="52"/>
      <c r="AD74" s="50"/>
      <c r="AE74" s="703"/>
      <c r="AF74" s="669"/>
      <c r="AG74" s="669"/>
      <c r="AH74" s="669"/>
      <c r="AI74" s="669"/>
      <c r="AJ74" s="669"/>
      <c r="AK74" s="29"/>
      <c r="AL74" s="29"/>
      <c r="AM74" s="569"/>
      <c r="AN74" s="569"/>
      <c r="AO74" s="29"/>
      <c r="AP74" s="29"/>
      <c r="AQ74" s="29"/>
      <c r="AR74" s="29"/>
      <c r="AS74" s="29"/>
      <c r="AT74" s="29"/>
      <c r="AU74" s="29"/>
      <c r="AV74" s="29"/>
      <c r="AW74" s="37" t="s">
        <v>72</v>
      </c>
      <c r="AX74" s="38">
        <f>ROW()</f>
        <v>74</v>
      </c>
    </row>
    <row r="75" spans="1:50" ht="21" x14ac:dyDescent="0.25">
      <c r="A75" s="1036"/>
      <c r="B75" s="84">
        <v>10</v>
      </c>
      <c r="C75" s="105"/>
      <c r="D75" s="105"/>
      <c r="E75" s="105"/>
      <c r="F75" s="200"/>
      <c r="G75" s="781">
        <v>54</v>
      </c>
      <c r="H75" s="28"/>
      <c r="I75" s="28"/>
      <c r="J75" s="47"/>
      <c r="K75" s="85"/>
      <c r="L75" s="1036"/>
      <c r="M75" s="781">
        <v>55</v>
      </c>
      <c r="N75" s="567"/>
      <c r="O75" s="567"/>
      <c r="P75" s="567"/>
      <c r="Q75" s="568"/>
      <c r="R75" s="50"/>
      <c r="S75" s="1036"/>
      <c r="T75" s="488"/>
      <c r="U75" s="489"/>
      <c r="V75" s="490"/>
      <c r="W75" s="490"/>
      <c r="X75" s="490"/>
      <c r="Y75" s="490"/>
      <c r="Z75" s="490"/>
      <c r="AA75" s="491"/>
      <c r="AB75" s="52"/>
      <c r="AC75" s="52"/>
      <c r="AD75" s="50"/>
      <c r="AE75" s="703"/>
      <c r="AF75" s="669"/>
      <c r="AG75" s="669"/>
      <c r="AH75" s="669"/>
      <c r="AI75" s="669"/>
      <c r="AJ75" s="669"/>
      <c r="AK75" s="29"/>
      <c r="AL75" s="29"/>
      <c r="AM75" s="569"/>
      <c r="AN75" s="569"/>
      <c r="AO75" s="29"/>
      <c r="AP75" s="29"/>
      <c r="AQ75" s="29"/>
      <c r="AR75" s="29"/>
      <c r="AS75" s="29"/>
      <c r="AT75" s="29"/>
      <c r="AU75" s="29"/>
      <c r="AV75" s="29"/>
      <c r="AW75" s="37" t="s">
        <v>72</v>
      </c>
      <c r="AX75" s="38">
        <f>ROW()</f>
        <v>75</v>
      </c>
    </row>
    <row r="76" spans="1:50" ht="21" x14ac:dyDescent="0.25">
      <c r="A76" s="1036"/>
      <c r="B76" s="84">
        <v>11</v>
      </c>
      <c r="C76" s="105"/>
      <c r="D76" s="105"/>
      <c r="E76" s="105"/>
      <c r="F76" s="200"/>
      <c r="G76" s="781">
        <v>55</v>
      </c>
      <c r="H76" s="28"/>
      <c r="I76" s="28"/>
      <c r="J76" s="47"/>
      <c r="K76" s="85"/>
      <c r="L76" s="1036"/>
      <c r="M76" s="781">
        <v>56</v>
      </c>
      <c r="N76" s="567"/>
      <c r="O76" s="567"/>
      <c r="P76" s="567"/>
      <c r="Q76" s="568"/>
      <c r="R76" s="50"/>
      <c r="S76" s="1036"/>
      <c r="T76" s="143" t="s">
        <v>194</v>
      </c>
      <c r="U76" s="173"/>
      <c r="V76" s="554"/>
      <c r="W76" s="59"/>
      <c r="X76" s="433"/>
      <c r="Y76" s="433"/>
      <c r="Z76" s="433"/>
      <c r="AA76" s="583"/>
      <c r="AB76" s="52"/>
      <c r="AC76" s="52"/>
      <c r="AD76" s="50"/>
      <c r="AE76" s="703"/>
      <c r="AF76" s="669"/>
      <c r="AG76" s="669"/>
      <c r="AH76" s="669"/>
      <c r="AI76" s="669"/>
      <c r="AJ76" s="669"/>
      <c r="AK76" s="29"/>
      <c r="AL76" s="29"/>
      <c r="AM76" s="569"/>
      <c r="AN76" s="569"/>
      <c r="AO76" s="29"/>
      <c r="AP76" s="29"/>
      <c r="AQ76" s="29"/>
      <c r="AR76" s="29"/>
      <c r="AS76" s="29"/>
      <c r="AT76" s="29"/>
      <c r="AU76" s="29"/>
      <c r="AV76" s="29"/>
      <c r="AW76" s="39" t="s">
        <v>211</v>
      </c>
      <c r="AX76" s="40">
        <f>ROW()</f>
        <v>76</v>
      </c>
    </row>
    <row r="77" spans="1:50" ht="21" x14ac:dyDescent="0.25">
      <c r="A77" s="1036"/>
      <c r="B77" s="84">
        <v>12</v>
      </c>
      <c r="C77" s="105"/>
      <c r="D77" s="105"/>
      <c r="E77" s="105"/>
      <c r="F77" s="200"/>
      <c r="G77" s="781">
        <v>56</v>
      </c>
      <c r="H77" s="28"/>
      <c r="I77" s="28"/>
      <c r="J77" s="47"/>
      <c r="K77" s="85"/>
      <c r="L77" s="1036"/>
      <c r="M77" s="781">
        <v>57</v>
      </c>
      <c r="N77" s="567"/>
      <c r="O77" s="567"/>
      <c r="P77" s="567"/>
      <c r="Q77" s="568"/>
      <c r="R77" s="50"/>
      <c r="S77" s="1036"/>
      <c r="T77" s="407" t="str">
        <f>T65</f>
        <v xml:space="preserve">❸ </v>
      </c>
      <c r="U77" s="345" t="s">
        <v>185</v>
      </c>
      <c r="V77" s="554"/>
      <c r="W77" s="59"/>
      <c r="X77" s="433"/>
      <c r="Y77" s="433"/>
      <c r="Z77" s="433"/>
      <c r="AA77" s="94"/>
      <c r="AB77" s="52"/>
      <c r="AC77" s="52"/>
      <c r="AD77" s="50"/>
      <c r="AE77" s="703"/>
      <c r="AF77" s="669"/>
      <c r="AG77" s="669"/>
      <c r="AH77" s="669"/>
      <c r="AI77" s="669"/>
      <c r="AJ77" s="669"/>
      <c r="AK77" s="29"/>
      <c r="AL77" s="29"/>
      <c r="AM77" s="569"/>
      <c r="AN77" s="569"/>
      <c r="AO77" s="29"/>
      <c r="AP77" s="29"/>
      <c r="AQ77" s="29"/>
      <c r="AR77" s="29"/>
      <c r="AS77" s="29"/>
      <c r="AT77" s="29"/>
      <c r="AU77" s="29"/>
      <c r="AV77" s="29"/>
      <c r="AW77" s="41" t="s">
        <v>211</v>
      </c>
      <c r="AX77" s="42">
        <f>ROW()</f>
        <v>77</v>
      </c>
    </row>
    <row r="78" spans="1:50" ht="21" x14ac:dyDescent="0.25">
      <c r="A78" s="1036"/>
      <c r="B78" s="84">
        <v>13</v>
      </c>
      <c r="C78" s="105"/>
      <c r="D78" s="105"/>
      <c r="E78" s="105"/>
      <c r="F78" s="200"/>
      <c r="G78" s="781">
        <v>57</v>
      </c>
      <c r="H78" s="28"/>
      <c r="I78" s="28"/>
      <c r="J78" s="47"/>
      <c r="K78" s="85"/>
      <c r="L78" s="1036"/>
      <c r="M78" s="781">
        <v>58</v>
      </c>
      <c r="N78" s="567"/>
      <c r="O78" s="567"/>
      <c r="P78" s="567"/>
      <c r="Q78" s="568"/>
      <c r="R78" s="50"/>
      <c r="S78" s="1036"/>
      <c r="T78" s="1313" t="s">
        <v>186</v>
      </c>
      <c r="U78" s="1314"/>
      <c r="V78" s="1314"/>
      <c r="W78" s="1314"/>
      <c r="X78" s="1314"/>
      <c r="Y78" s="1314"/>
      <c r="Z78" s="1314"/>
      <c r="AA78" s="1315"/>
      <c r="AB78" s="52"/>
      <c r="AC78" s="52"/>
      <c r="AD78" s="50"/>
      <c r="AE78" s="703"/>
      <c r="AF78" s="669"/>
      <c r="AG78" s="669"/>
      <c r="AH78" s="669"/>
      <c r="AI78" s="669"/>
      <c r="AJ78" s="669"/>
      <c r="AK78" s="29"/>
      <c r="AL78" s="29"/>
      <c r="AM78" s="569"/>
      <c r="AN78" s="569"/>
      <c r="AO78" s="29"/>
      <c r="AP78" s="29"/>
      <c r="AQ78" s="29"/>
      <c r="AR78" s="29"/>
      <c r="AS78" s="29"/>
      <c r="AT78" s="29"/>
      <c r="AU78" s="29"/>
      <c r="AV78" s="29"/>
      <c r="AW78" s="39" t="s">
        <v>211</v>
      </c>
      <c r="AX78" s="40">
        <f>ROW()</f>
        <v>78</v>
      </c>
    </row>
    <row r="79" spans="1:50" ht="21" x14ac:dyDescent="0.25">
      <c r="A79" s="1036"/>
      <c r="B79" s="688" t="s">
        <v>276</v>
      </c>
      <c r="C79" s="105"/>
      <c r="D79" s="105"/>
      <c r="E79" s="105"/>
      <c r="F79" s="200"/>
      <c r="G79" s="781">
        <v>58</v>
      </c>
      <c r="H79" s="28"/>
      <c r="I79" s="28"/>
      <c r="J79" s="47"/>
      <c r="K79" s="85"/>
      <c r="L79" s="1036"/>
      <c r="M79" s="781">
        <v>59</v>
      </c>
      <c r="N79" s="567"/>
      <c r="O79" s="567"/>
      <c r="P79" s="567"/>
      <c r="Q79" s="568"/>
      <c r="R79" s="50"/>
      <c r="S79" s="1036"/>
      <c r="T79" s="1313"/>
      <c r="U79" s="1314"/>
      <c r="V79" s="1314"/>
      <c r="W79" s="1314"/>
      <c r="X79" s="1314"/>
      <c r="Y79" s="1314"/>
      <c r="Z79" s="1314"/>
      <c r="AA79" s="1315"/>
      <c r="AB79" s="52"/>
      <c r="AC79" s="52"/>
      <c r="AD79" s="50"/>
      <c r="AE79" s="703"/>
      <c r="AF79" s="669"/>
      <c r="AG79" s="669"/>
      <c r="AH79" s="669"/>
      <c r="AI79" s="669"/>
      <c r="AJ79" s="669"/>
      <c r="AK79" s="29"/>
      <c r="AL79" s="29"/>
      <c r="AM79" s="569"/>
      <c r="AN79" s="569"/>
      <c r="AO79" s="29"/>
      <c r="AP79" s="29"/>
      <c r="AQ79" s="29"/>
      <c r="AR79" s="29"/>
      <c r="AS79" s="29"/>
      <c r="AT79" s="29"/>
      <c r="AU79" s="29"/>
      <c r="AV79" s="22"/>
      <c r="AW79" s="41" t="s">
        <v>211</v>
      </c>
      <c r="AX79" s="42">
        <f>ROW()</f>
        <v>79</v>
      </c>
    </row>
    <row r="80" spans="1:50" ht="21" x14ac:dyDescent="0.25">
      <c r="A80" s="1036"/>
      <c r="B80" s="408" t="s">
        <v>74</v>
      </c>
      <c r="C80" s="174"/>
      <c r="D80" s="554"/>
      <c r="E80" s="446"/>
      <c r="F80" s="94" t="s">
        <v>51</v>
      </c>
      <c r="G80" s="781">
        <v>59</v>
      </c>
      <c r="H80" s="28"/>
      <c r="I80" s="28"/>
      <c r="J80" s="47"/>
      <c r="K80" s="85"/>
      <c r="L80" s="1036"/>
      <c r="M80" s="781">
        <v>60</v>
      </c>
      <c r="N80" s="567"/>
      <c r="O80" s="567"/>
      <c r="P80" s="567"/>
      <c r="Q80" s="568"/>
      <c r="R80" s="50"/>
      <c r="S80" s="1036"/>
      <c r="T80" s="347" t="str">
        <f>T68</f>
        <v>❹</v>
      </c>
      <c r="U80" s="348" t="s">
        <v>187</v>
      </c>
      <c r="V80" s="554"/>
      <c r="W80" s="59"/>
      <c r="X80" s="446"/>
      <c r="Y80" s="446"/>
      <c r="Z80" s="446"/>
      <c r="AA80" s="89"/>
      <c r="AB80" s="52"/>
      <c r="AC80" s="52"/>
      <c r="AD80" s="50"/>
      <c r="AE80" s="703"/>
      <c r="AF80" s="669"/>
      <c r="AG80" s="669"/>
      <c r="AH80" s="669"/>
      <c r="AI80" s="669"/>
      <c r="AJ80" s="669"/>
      <c r="AK80" s="29"/>
      <c r="AL80" s="29"/>
      <c r="AM80" s="569"/>
      <c r="AN80" s="569"/>
      <c r="AO80" s="29"/>
      <c r="AP80" s="29"/>
      <c r="AQ80" s="29"/>
      <c r="AR80" s="29"/>
      <c r="AS80" s="29"/>
      <c r="AT80" s="29"/>
      <c r="AU80" s="29"/>
      <c r="AV80" s="22"/>
      <c r="AW80" s="39" t="s">
        <v>211</v>
      </c>
      <c r="AX80" s="40">
        <f>ROW()</f>
        <v>80</v>
      </c>
    </row>
    <row r="81" spans="1:50" ht="18.75" x14ac:dyDescent="0.25">
      <c r="A81" s="1036"/>
      <c r="B81" s="1221" t="str">
        <f ca="1">CELL("nomfichier")</f>
        <v>C:\Users\Joël Leboucher\Desktop\UPRT a faire\EN CHANTIER\fait\ff.17.modeles.a.la.portion\[ff-15-restauration-15.modèles.de.fiches.xlsx]B-fiche-6 colonnes</v>
      </c>
      <c r="C81" s="1222"/>
      <c r="D81" s="1222"/>
      <c r="E81" s="1222"/>
      <c r="F81" s="1223"/>
      <c r="G81" s="781">
        <v>60</v>
      </c>
      <c r="H81" s="28"/>
      <c r="I81" s="28"/>
      <c r="J81" s="47"/>
      <c r="K81" s="85"/>
      <c r="L81" s="1036"/>
      <c r="M81" s="781">
        <v>61</v>
      </c>
      <c r="N81" s="3" t="s">
        <v>9</v>
      </c>
      <c r="O81" s="28"/>
      <c r="P81" s="28"/>
      <c r="Q81" s="47"/>
      <c r="R81" s="730" t="s">
        <v>2</v>
      </c>
      <c r="S81" s="1036"/>
      <c r="T81" s="349" t="str">
        <f>T69</f>
        <v>❺</v>
      </c>
      <c r="U81" s="350" t="s">
        <v>188</v>
      </c>
      <c r="V81" s="351" t="str">
        <f>T65</f>
        <v xml:space="preserve">❸ </v>
      </c>
      <c r="W81" s="59"/>
      <c r="X81" s="447"/>
      <c r="Y81" s="447"/>
      <c r="Z81" s="447"/>
      <c r="AA81" s="89"/>
      <c r="AB81" s="52"/>
      <c r="AC81" s="52"/>
      <c r="AD81" s="50"/>
      <c r="AE81" s="703"/>
      <c r="AF81" s="669"/>
      <c r="AG81" s="669"/>
      <c r="AH81" s="669"/>
      <c r="AI81" s="669"/>
      <c r="AJ81" s="669"/>
      <c r="AK81" s="29"/>
      <c r="AL81" s="29"/>
      <c r="AM81" s="569"/>
      <c r="AN81" s="569"/>
      <c r="AO81" s="29"/>
      <c r="AP81" s="29"/>
      <c r="AQ81" s="29"/>
      <c r="AR81" s="29"/>
      <c r="AS81" s="29"/>
      <c r="AT81" s="29"/>
      <c r="AU81" s="29"/>
      <c r="AV81" s="22"/>
      <c r="AW81" s="41" t="s">
        <v>211</v>
      </c>
      <c r="AX81" s="42">
        <f>ROW()</f>
        <v>81</v>
      </c>
    </row>
    <row r="82" spans="1:50" ht="18.75" x14ac:dyDescent="0.25">
      <c r="A82" s="1036"/>
      <c r="B82" s="1618"/>
      <c r="C82" s="1619"/>
      <c r="D82" s="1619"/>
      <c r="E82" s="1619"/>
      <c r="F82" s="1620"/>
      <c r="G82" s="781">
        <v>61</v>
      </c>
      <c r="H82" s="28"/>
      <c r="I82" s="28"/>
      <c r="J82" s="47"/>
      <c r="K82" s="85"/>
      <c r="L82" s="1036"/>
      <c r="M82" s="781">
        <v>62</v>
      </c>
      <c r="N82" s="577" t="s">
        <v>8</v>
      </c>
      <c r="O82" s="105"/>
      <c r="P82" s="28"/>
      <c r="Q82" s="47"/>
      <c r="R82" s="730" t="s">
        <v>2</v>
      </c>
      <c r="S82" s="1036"/>
      <c r="T82" s="408" t="s">
        <v>74</v>
      </c>
      <c r="U82" s="174"/>
      <c r="V82" s="554"/>
      <c r="W82" s="59"/>
      <c r="X82" s="780"/>
      <c r="Y82" s="554"/>
      <c r="Z82" s="446"/>
      <c r="AA82" s="94" t="s">
        <v>51</v>
      </c>
      <c r="AB82" s="52"/>
      <c r="AC82" s="52"/>
      <c r="AD82" s="50"/>
      <c r="AE82" s="703"/>
      <c r="AF82" s="669"/>
      <c r="AG82" s="669"/>
      <c r="AH82" s="669"/>
      <c r="AI82" s="669"/>
      <c r="AJ82" s="669"/>
      <c r="AK82" s="29"/>
      <c r="AL82" s="29"/>
      <c r="AM82" s="569"/>
      <c r="AN82" s="569"/>
      <c r="AO82" s="29"/>
      <c r="AP82" s="29"/>
      <c r="AQ82" s="29"/>
      <c r="AR82" s="29"/>
      <c r="AS82" s="29"/>
      <c r="AT82" s="29"/>
      <c r="AU82" s="29"/>
      <c r="AV82" s="22"/>
      <c r="AW82" s="41" t="s">
        <v>211</v>
      </c>
      <c r="AX82" s="42">
        <f>ROW()</f>
        <v>82</v>
      </c>
    </row>
    <row r="83" spans="1:50" ht="18.75" x14ac:dyDescent="0.25">
      <c r="A83" s="1036"/>
      <c r="B83" s="1621" t="s">
        <v>4</v>
      </c>
      <c r="C83" s="1622"/>
      <c r="D83" s="1622"/>
      <c r="E83" s="1622"/>
      <c r="F83" s="1623"/>
      <c r="G83" s="781">
        <v>62</v>
      </c>
      <c r="H83" s="28"/>
      <c r="I83" s="28"/>
      <c r="J83" s="47"/>
      <c r="K83" s="85"/>
      <c r="L83" s="1036"/>
      <c r="M83" s="781">
        <v>63</v>
      </c>
      <c r="N83" s="107" t="s">
        <v>55</v>
      </c>
      <c r="O83" s="108" t="s">
        <v>5</v>
      </c>
      <c r="P83" s="28"/>
      <c r="Q83" s="47"/>
      <c r="R83" s="730" t="s">
        <v>2</v>
      </c>
      <c r="S83" s="1036"/>
      <c r="T83" s="46" t="str">
        <f ca="1">CELL("nomfichier")</f>
        <v>C:\Users\Joël Leboucher\Desktop\UPRT a faire\EN CHANTIER\fait\ff.17.modeles.a.la.portion\[ff-15-restauration-15.modèles.de.fiches.xlsx]B-fiche-6 colonnes</v>
      </c>
      <c r="U83" s="90"/>
      <c r="V83" s="90"/>
      <c r="W83" s="59"/>
      <c r="X83" s="88"/>
      <c r="Y83" s="446"/>
      <c r="Z83" s="446"/>
      <c r="AA83" s="449"/>
      <c r="AB83" s="52"/>
      <c r="AC83" s="52"/>
      <c r="AD83" s="50"/>
      <c r="AE83" s="703"/>
      <c r="AF83" s="669"/>
      <c r="AG83" s="669"/>
      <c r="AH83" s="669"/>
      <c r="AI83" s="669"/>
      <c r="AJ83" s="669"/>
      <c r="AK83" s="29"/>
      <c r="AL83" s="29"/>
      <c r="AM83" s="569"/>
      <c r="AN83" s="569"/>
      <c r="AO83" s="29"/>
      <c r="AP83" s="29"/>
      <c r="AQ83" s="29"/>
      <c r="AR83" s="29"/>
      <c r="AS83" s="29"/>
      <c r="AT83" s="29"/>
      <c r="AU83" s="29"/>
      <c r="AV83" s="22"/>
      <c r="AW83" s="37" t="s">
        <v>72</v>
      </c>
      <c r="AX83" s="38">
        <f>ROW()</f>
        <v>83</v>
      </c>
    </row>
    <row r="84" spans="1:50" ht="19.5" thickBot="1" x14ac:dyDescent="0.3">
      <c r="A84" s="1036"/>
      <c r="B84" s="1426"/>
      <c r="C84" s="1427"/>
      <c r="D84" s="1427"/>
      <c r="E84" s="1427"/>
      <c r="F84" s="1428"/>
      <c r="G84" s="799">
        <v>4</v>
      </c>
      <c r="H84" s="800" t="s">
        <v>339</v>
      </c>
      <c r="I84" s="800">
        <v>12</v>
      </c>
      <c r="J84" s="801">
        <v>12</v>
      </c>
      <c r="K84" s="85"/>
      <c r="L84" s="1036"/>
      <c r="M84" s="799">
        <v>4</v>
      </c>
      <c r="N84" s="800" t="s">
        <v>339</v>
      </c>
      <c r="O84" s="800">
        <v>12</v>
      </c>
      <c r="P84" s="800">
        <v>12</v>
      </c>
      <c r="Q84" s="801">
        <v>12</v>
      </c>
      <c r="R84" s="730" t="s">
        <v>2</v>
      </c>
      <c r="S84" s="1036"/>
      <c r="T84" s="450" t="s">
        <v>4</v>
      </c>
      <c r="U84" s="451"/>
      <c r="V84" s="451"/>
      <c r="W84" s="95"/>
      <c r="X84" s="119"/>
      <c r="Y84" s="452"/>
      <c r="Z84" s="452"/>
      <c r="AA84" s="453"/>
      <c r="AB84" s="52"/>
      <c r="AC84" s="52"/>
      <c r="AD84" s="50"/>
      <c r="AE84" s="703"/>
      <c r="AF84" s="669"/>
      <c r="AG84" s="669"/>
      <c r="AH84" s="669"/>
      <c r="AI84" s="669"/>
      <c r="AJ84" s="669"/>
      <c r="AK84" s="29"/>
      <c r="AL84" s="29"/>
      <c r="AM84" s="569"/>
      <c r="AN84" s="569"/>
      <c r="AO84" s="29"/>
      <c r="AP84" s="29"/>
      <c r="AQ84" s="29"/>
      <c r="AR84" s="29"/>
      <c r="AS84" s="29"/>
      <c r="AT84" s="29"/>
      <c r="AU84" s="29"/>
      <c r="AV84" s="22"/>
      <c r="AW84" s="283" t="s">
        <v>136</v>
      </c>
      <c r="AX84" s="284">
        <f>ROW()</f>
        <v>84</v>
      </c>
    </row>
    <row r="85" spans="1:50" x14ac:dyDescent="0.25"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</row>
    <row r="86" spans="1:50" s="22" customFormat="1" ht="18" customHeight="1" x14ac:dyDescent="0.25">
      <c r="B86" s="85"/>
      <c r="C86" s="85"/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5"/>
      <c r="R86" s="50"/>
      <c r="S86" s="85"/>
      <c r="T86" s="85"/>
      <c r="U86" s="716" t="s">
        <v>322</v>
      </c>
      <c r="V86" s="85"/>
      <c r="W86" s="85"/>
      <c r="X86" s="85"/>
      <c r="Y86" s="85"/>
      <c r="Z86" s="85"/>
      <c r="AA86" s="85"/>
      <c r="AB86" s="85"/>
      <c r="AC86" s="85"/>
      <c r="AD86" s="85"/>
      <c r="AE86" s="85"/>
      <c r="AF86" s="85"/>
      <c r="AG86" s="85"/>
      <c r="AH86" s="85"/>
      <c r="AI86" s="85"/>
      <c r="AJ86" s="85"/>
      <c r="AM86" s="1262"/>
      <c r="AN86" s="1263"/>
    </row>
  </sheetData>
  <mergeCells count="79">
    <mergeCell ref="G17:J17"/>
    <mergeCell ref="G21:J21"/>
    <mergeCell ref="G15:I16"/>
    <mergeCell ref="J15:J16"/>
    <mergeCell ref="T18:AA18"/>
    <mergeCell ref="AM86:AN86"/>
    <mergeCell ref="T78:AA79"/>
    <mergeCell ref="B81:F82"/>
    <mergeCell ref="B83:F84"/>
    <mergeCell ref="AM34:AN34"/>
    <mergeCell ref="AM35:AN36"/>
    <mergeCell ref="AM37:AN39"/>
    <mergeCell ref="AM42:AP44"/>
    <mergeCell ref="B64:C64"/>
    <mergeCell ref="T64:U64"/>
    <mergeCell ref="AP29:AU29"/>
    <mergeCell ref="AM30:AN30"/>
    <mergeCell ref="AM31:AN31"/>
    <mergeCell ref="AM32:AN32"/>
    <mergeCell ref="AM33:AN33"/>
    <mergeCell ref="AP20:AU21"/>
    <mergeCell ref="M20:Q20"/>
    <mergeCell ref="AM21:AN21"/>
    <mergeCell ref="AM25:AN25"/>
    <mergeCell ref="AQ25:AU25"/>
    <mergeCell ref="AM26:AN26"/>
    <mergeCell ref="AM27:AN27"/>
    <mergeCell ref="AP27:AU27"/>
    <mergeCell ref="AM28:AN28"/>
    <mergeCell ref="AP28:AU28"/>
    <mergeCell ref="AM22:AN22"/>
    <mergeCell ref="AP22:AU22"/>
    <mergeCell ref="AM23:AN23"/>
    <mergeCell ref="AP23:AU23"/>
    <mergeCell ref="AP18:AU18"/>
    <mergeCell ref="B19:F19"/>
    <mergeCell ref="T19:AA19"/>
    <mergeCell ref="AP19:AU19"/>
    <mergeCell ref="AP15:AU16"/>
    <mergeCell ref="A16:A84"/>
    <mergeCell ref="L16:L84"/>
    <mergeCell ref="S16:S84"/>
    <mergeCell ref="AM16:AN19"/>
    <mergeCell ref="B17:F17"/>
    <mergeCell ref="M17:Q17"/>
    <mergeCell ref="T17:AA17"/>
    <mergeCell ref="AP17:AU17"/>
    <mergeCell ref="B18:F18"/>
    <mergeCell ref="B24:C24"/>
    <mergeCell ref="T24:U24"/>
    <mergeCell ref="AM24:AN24"/>
    <mergeCell ref="AP24:AU24"/>
    <mergeCell ref="D20:E21"/>
    <mergeCell ref="F20:F21"/>
    <mergeCell ref="Y20:Z21"/>
    <mergeCell ref="AA20:AA21"/>
    <mergeCell ref="AM20:AN20"/>
    <mergeCell ref="AM29:AN29"/>
    <mergeCell ref="AM12:AN13"/>
    <mergeCell ref="B15:E16"/>
    <mergeCell ref="F15:F16"/>
    <mergeCell ref="M15:P16"/>
    <mergeCell ref="Q15:Q16"/>
    <mergeCell ref="T15:Z16"/>
    <mergeCell ref="AA15:AA16"/>
    <mergeCell ref="AF15:AJ15"/>
    <mergeCell ref="AM15:AN15"/>
    <mergeCell ref="B7:F8"/>
    <mergeCell ref="M7:Q8"/>
    <mergeCell ref="T7:AA8"/>
    <mergeCell ref="AF7:AJ8"/>
    <mergeCell ref="B9:C9"/>
    <mergeCell ref="T9:U9"/>
    <mergeCell ref="M9:Q10"/>
    <mergeCell ref="B3:Q4"/>
    <mergeCell ref="T3:AA4"/>
    <mergeCell ref="AF3:AJ4"/>
    <mergeCell ref="G7:J8"/>
    <mergeCell ref="G9:J9"/>
  </mergeCells>
  <hyperlinks>
    <hyperlink ref="AN46" r:id="rId1" xr:uid="{00000000-0004-0000-0A00-000006000000}"/>
    <hyperlink ref="AQ25" r:id="rId2" xr:uid="{00000000-0004-0000-0A00-000007000000}"/>
    <hyperlink ref="O83" r:id="rId3" xr:uid="{00000000-0004-0000-0A00-00000F000000}"/>
  </hyperlinks>
  <pageMargins left="0.25" right="0.25" top="0.75" bottom="0.75" header="0.3" footer="0.3"/>
  <pageSetup paperSize="9" scale="45" orientation="portrait"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BC78"/>
  <sheetViews>
    <sheetView showZeros="0" zoomScaleNormal="100" workbookViewId="0">
      <selection activeCell="K28" sqref="K28"/>
    </sheetView>
  </sheetViews>
  <sheetFormatPr baseColWidth="10" defaultRowHeight="15" x14ac:dyDescent="0.25"/>
  <cols>
    <col min="1" max="1" width="2.7109375" style="10" customWidth="1"/>
    <col min="2" max="2" width="4.7109375" style="10" customWidth="1"/>
    <col min="3" max="3" width="40.7109375" style="10" customWidth="1"/>
    <col min="4" max="4" width="12.7109375" style="10" customWidth="1"/>
    <col min="5" max="6" width="11.42578125" style="10"/>
    <col min="7" max="7" width="12.7109375" style="10" customWidth="1"/>
    <col min="8" max="8" width="4.7109375" style="10" customWidth="1"/>
    <col min="9" max="9" width="40.7109375" style="10" customWidth="1"/>
    <col min="10" max="11" width="12.7109375" style="10" customWidth="1"/>
    <col min="12" max="12" width="11.42578125" style="10"/>
    <col min="13" max="13" width="2.7109375" style="10" customWidth="1"/>
    <col min="14" max="14" width="4.7109375" style="10" customWidth="1"/>
    <col min="15" max="15" width="40.7109375" style="10" customWidth="1"/>
    <col min="16" max="19" width="12.7109375" style="10" customWidth="1"/>
    <col min="20" max="20" width="11.42578125" style="10" customWidth="1"/>
    <col min="21" max="21" width="2.7109375" style="10" customWidth="1"/>
    <col min="22" max="22" width="4.7109375" style="10" customWidth="1"/>
    <col min="23" max="23" width="40.7109375" style="10" customWidth="1"/>
    <col min="24" max="30" width="12.7109375" style="10" customWidth="1"/>
    <col min="31" max="31" width="2.7109375" style="10" customWidth="1"/>
    <col min="32" max="32" width="4.7109375" style="10" customWidth="1"/>
    <col min="33" max="33" width="40.7109375" style="10" customWidth="1"/>
    <col min="34" max="37" width="12.7109375" style="10" customWidth="1"/>
    <col min="38" max="38" width="11.42578125" style="10"/>
    <col min="39" max="40" width="12.7109375" style="10" customWidth="1"/>
    <col min="41" max="41" width="11.42578125" style="10"/>
    <col min="42" max="48" width="12.7109375" style="10" customWidth="1"/>
    <col min="49" max="49" width="78.140625" style="10" customWidth="1"/>
    <col min="50" max="50" width="12.7109375" style="10" customWidth="1"/>
    <col min="51" max="16384" width="11.42578125" style="10"/>
  </cols>
  <sheetData>
    <row r="1" spans="1:55" s="22" customFormat="1" ht="15.75" x14ac:dyDescent="0.25">
      <c r="A1" s="650">
        <v>2</v>
      </c>
      <c r="B1" s="651">
        <v>4</v>
      </c>
      <c r="C1" s="476">
        <v>40</v>
      </c>
      <c r="D1" s="476">
        <v>12</v>
      </c>
      <c r="E1" s="476">
        <v>12</v>
      </c>
      <c r="F1" s="476">
        <v>12</v>
      </c>
      <c r="G1" s="476">
        <v>12</v>
      </c>
      <c r="H1" s="651">
        <v>4</v>
      </c>
      <c r="I1" s="476">
        <v>40</v>
      </c>
      <c r="J1" s="476">
        <v>12</v>
      </c>
      <c r="K1" s="476">
        <v>12</v>
      </c>
      <c r="L1" s="666">
        <f t="shared" ref="L1" ca="1" si="0">CELL("largeur",L1)</f>
        <v>11</v>
      </c>
      <c r="M1" s="650">
        <v>2</v>
      </c>
      <c r="N1" s="651">
        <v>4</v>
      </c>
      <c r="O1" s="476">
        <v>40</v>
      </c>
      <c r="P1" s="476">
        <v>12</v>
      </c>
      <c r="Q1" s="476">
        <v>12</v>
      </c>
      <c r="R1" s="476">
        <v>12</v>
      </c>
      <c r="S1" s="666">
        <f ca="1">CELL("largeur",S1)</f>
        <v>12</v>
      </c>
      <c r="T1" s="666">
        <f t="shared" ref="T1" ca="1" si="1">CELL("largeur",T1)</f>
        <v>11</v>
      </c>
      <c r="U1" s="650">
        <v>2</v>
      </c>
      <c r="V1" s="651">
        <v>4</v>
      </c>
      <c r="W1" s="476">
        <v>40</v>
      </c>
      <c r="X1" s="476">
        <v>12</v>
      </c>
      <c r="Y1" s="476">
        <v>12</v>
      </c>
      <c r="Z1" s="476">
        <v>12</v>
      </c>
      <c r="AA1" s="476">
        <v>12</v>
      </c>
      <c r="AB1" s="476">
        <v>12</v>
      </c>
      <c r="AC1" s="476">
        <v>12</v>
      </c>
      <c r="AD1" s="666">
        <f t="shared" ref="AD1" ca="1" si="2">CELL("largeur",AD1)</f>
        <v>12</v>
      </c>
      <c r="AE1" s="650">
        <v>2</v>
      </c>
      <c r="AF1" s="651">
        <v>4</v>
      </c>
      <c r="AG1" s="476">
        <v>40</v>
      </c>
      <c r="AH1" s="476">
        <v>12</v>
      </c>
      <c r="AI1" s="476">
        <v>12</v>
      </c>
      <c r="AJ1" s="476">
        <v>12</v>
      </c>
      <c r="AK1" s="666">
        <f t="shared" ref="AK1:AT1" ca="1" si="3">CELL("largeur",AK1)</f>
        <v>12</v>
      </c>
      <c r="AL1" s="666">
        <f t="shared" ca="1" si="3"/>
        <v>11</v>
      </c>
      <c r="AM1" s="666">
        <f t="shared" ca="1" si="3"/>
        <v>12</v>
      </c>
      <c r="AN1" s="666">
        <f t="shared" ca="1" si="3"/>
        <v>12</v>
      </c>
      <c r="AO1" s="666">
        <f t="shared" ca="1" si="3"/>
        <v>11</v>
      </c>
      <c r="AP1" s="666">
        <f t="shared" ca="1" si="3"/>
        <v>12</v>
      </c>
      <c r="AQ1" s="666">
        <f t="shared" ca="1" si="3"/>
        <v>12</v>
      </c>
      <c r="AR1" s="666">
        <f t="shared" ca="1" si="3"/>
        <v>12</v>
      </c>
      <c r="AS1" s="666">
        <f t="shared" ca="1" si="3"/>
        <v>12</v>
      </c>
      <c r="AT1" s="666">
        <f t="shared" ca="1" si="3"/>
        <v>12</v>
      </c>
      <c r="AU1" s="666">
        <f ca="1">CELL("largeur",AU1)</f>
        <v>12</v>
      </c>
      <c r="AV1" s="665" t="s">
        <v>260</v>
      </c>
      <c r="AW1" s="29"/>
      <c r="AX1" s="29"/>
    </row>
    <row r="2" spans="1:55" s="22" customFormat="1" ht="18" customHeight="1" x14ac:dyDescent="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700"/>
      <c r="W2" s="700"/>
      <c r="X2" s="700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N2" s="29"/>
      <c r="AW2" s="29"/>
    </row>
    <row r="3" spans="1:55" s="22" customFormat="1" ht="12.75" customHeight="1" x14ac:dyDescent="0.25">
      <c r="A3" s="85"/>
      <c r="B3" s="1044" t="s">
        <v>573</v>
      </c>
      <c r="C3" s="1045"/>
      <c r="D3" s="1045"/>
      <c r="E3" s="1045"/>
      <c r="F3" s="1045"/>
      <c r="G3" s="1045"/>
      <c r="H3" s="1045"/>
      <c r="I3" s="1045"/>
      <c r="J3" s="1045"/>
      <c r="K3" s="1045"/>
      <c r="L3" s="1045"/>
      <c r="M3" s="1045"/>
      <c r="N3" s="1045"/>
      <c r="O3" s="1045"/>
      <c r="P3" s="1045"/>
      <c r="Q3" s="1317"/>
      <c r="R3" s="700"/>
      <c r="S3" s="700"/>
      <c r="T3" s="1044" t="s">
        <v>257</v>
      </c>
      <c r="U3" s="1045"/>
      <c r="V3" s="1045"/>
      <c r="W3" s="1045"/>
      <c r="X3" s="1045"/>
      <c r="Y3" s="1045"/>
      <c r="Z3" s="1045"/>
      <c r="AA3" s="1317"/>
      <c r="AB3" s="85"/>
      <c r="AC3" s="85"/>
      <c r="AD3" s="700"/>
      <c r="AE3" s="700"/>
      <c r="AF3" s="1044" t="s">
        <v>261</v>
      </c>
      <c r="AG3" s="1045"/>
      <c r="AH3" s="1045"/>
      <c r="AI3" s="1045"/>
      <c r="AJ3" s="1317"/>
      <c r="AK3" s="29"/>
      <c r="AL3" s="29"/>
      <c r="AM3" s="29"/>
      <c r="AN3" s="29"/>
      <c r="AP3" s="29"/>
      <c r="AQ3" s="29"/>
      <c r="AR3" s="29"/>
      <c r="AS3" s="29"/>
      <c r="AT3" s="29"/>
      <c r="AU3" s="29"/>
    </row>
    <row r="4" spans="1:55" s="22" customFormat="1" ht="12.75" customHeight="1" x14ac:dyDescent="0.25">
      <c r="A4" s="85"/>
      <c r="B4" s="1318"/>
      <c r="C4" s="1048"/>
      <c r="D4" s="1048"/>
      <c r="E4" s="1048"/>
      <c r="F4" s="1048"/>
      <c r="G4" s="1048"/>
      <c r="H4" s="1048"/>
      <c r="I4" s="1048"/>
      <c r="J4" s="1048"/>
      <c r="K4" s="1048"/>
      <c r="L4" s="1048"/>
      <c r="M4" s="1048"/>
      <c r="N4" s="1048"/>
      <c r="O4" s="1048"/>
      <c r="P4" s="1048"/>
      <c r="Q4" s="1049"/>
      <c r="R4" s="700"/>
      <c r="S4" s="700"/>
      <c r="T4" s="1318"/>
      <c r="U4" s="1048"/>
      <c r="V4" s="1048"/>
      <c r="W4" s="1048"/>
      <c r="X4" s="1048"/>
      <c r="Y4" s="1048"/>
      <c r="Z4" s="1048"/>
      <c r="AA4" s="1049"/>
      <c r="AB4" s="85"/>
      <c r="AC4" s="85"/>
      <c r="AD4" s="700"/>
      <c r="AE4" s="700"/>
      <c r="AF4" s="1318"/>
      <c r="AG4" s="1048"/>
      <c r="AH4" s="1048"/>
      <c r="AI4" s="1048"/>
      <c r="AJ4" s="1049"/>
      <c r="AK4" s="29"/>
      <c r="AL4" s="29"/>
      <c r="AM4" s="29"/>
      <c r="AN4" s="29"/>
      <c r="AP4" s="29"/>
      <c r="AQ4" s="29"/>
      <c r="AR4" s="29"/>
      <c r="AS4" s="29"/>
      <c r="AT4" s="29"/>
      <c r="AU4" s="29"/>
    </row>
    <row r="5" spans="1:55" s="22" customFormat="1" ht="18.95" customHeight="1" x14ac:dyDescent="0.25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281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579"/>
      <c r="AE5" s="85"/>
      <c r="AF5" s="85"/>
      <c r="AG5" s="85"/>
      <c r="AH5" s="85"/>
      <c r="AI5" s="85"/>
      <c r="AJ5" s="85"/>
      <c r="AK5" s="29"/>
      <c r="AL5" s="29"/>
      <c r="AM5" s="29"/>
      <c r="AN5" s="29"/>
      <c r="AP5" s="29"/>
      <c r="AQ5" s="29"/>
      <c r="AR5" s="29"/>
      <c r="AS5" s="29"/>
      <c r="AT5" s="29"/>
      <c r="AU5" s="29"/>
      <c r="AW5" s="29"/>
      <c r="AX5" s="29"/>
    </row>
    <row r="6" spans="1:55" s="22" customFormat="1" ht="18" customHeight="1" x14ac:dyDescent="0.25">
      <c r="A6" s="85"/>
      <c r="B6" s="85"/>
      <c r="C6" s="716" t="s">
        <v>327</v>
      </c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24"/>
      <c r="Z6" s="716" t="s">
        <v>323</v>
      </c>
      <c r="AA6" s="700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716" t="s">
        <v>327</v>
      </c>
      <c r="AN6" s="85"/>
      <c r="AO6" s="85"/>
      <c r="AP6" s="85"/>
      <c r="AQ6" s="85"/>
      <c r="AR6" s="29"/>
      <c r="AS6" s="29"/>
      <c r="AT6" s="29"/>
      <c r="AU6" s="29"/>
      <c r="BC6" s="31"/>
    </row>
    <row r="7" spans="1:55" s="22" customFormat="1" ht="18" customHeight="1" thickBot="1" x14ac:dyDescent="0.3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700"/>
      <c r="W7" s="700"/>
      <c r="X7" s="700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N7" s="29"/>
      <c r="AW7" s="29"/>
    </row>
    <row r="8" spans="1:55" s="22" customFormat="1" ht="18" customHeight="1" x14ac:dyDescent="0.25">
      <c r="A8" s="45" t="s">
        <v>16</v>
      </c>
      <c r="B8" s="1651" t="str">
        <f>V8</f>
        <v>Liste de tous les ingrédients employés dans la recette</v>
      </c>
      <c r="C8" s="1652"/>
      <c r="D8" s="1652"/>
      <c r="E8" s="1652"/>
      <c r="F8" s="1652"/>
      <c r="G8" s="1253" t="str">
        <f>AC8</f>
        <v>N°10</v>
      </c>
      <c r="H8" s="1255" t="str">
        <f>B10</f>
        <v>SAISISSEZ LE NOM DE LA RECETTE à saisir colonne V</v>
      </c>
      <c r="I8" s="1256"/>
      <c r="J8" s="1256"/>
      <c r="K8" s="1319" t="str">
        <f>G8</f>
        <v>N°10</v>
      </c>
      <c r="L8" s="85"/>
      <c r="M8" s="45" t="s">
        <v>16</v>
      </c>
      <c r="N8" s="1603" t="str">
        <f>B10</f>
        <v>SAISISSEZ LE NOM DE LA RECETTE à saisir colonne V</v>
      </c>
      <c r="O8" s="1604"/>
      <c r="P8" s="1604"/>
      <c r="Q8" s="1604"/>
      <c r="R8" s="1604"/>
      <c r="S8" s="1319" t="str">
        <f>G8</f>
        <v>N°10</v>
      </c>
      <c r="T8" s="85"/>
      <c r="U8" s="45" t="s">
        <v>16</v>
      </c>
      <c r="V8" s="1236" t="s">
        <v>58</v>
      </c>
      <c r="W8" s="1237"/>
      <c r="X8" s="1237"/>
      <c r="Y8" s="1237"/>
      <c r="Z8" s="1237"/>
      <c r="AA8" s="1237"/>
      <c r="AB8" s="1237"/>
      <c r="AC8" s="1042" t="s">
        <v>94</v>
      </c>
      <c r="AD8" s="85"/>
      <c r="AE8" s="45" t="s">
        <v>16</v>
      </c>
      <c r="AF8" s="1651" t="str">
        <f>V8</f>
        <v>Liste de tous les ingrédients employés dans la recette</v>
      </c>
      <c r="AG8" s="1652"/>
      <c r="AH8" s="1652"/>
      <c r="AI8" s="1652"/>
      <c r="AJ8" s="1253" t="str">
        <f>AC8</f>
        <v>N°10</v>
      </c>
      <c r="AM8" s="1098" t="s">
        <v>163</v>
      </c>
      <c r="AN8" s="1259"/>
      <c r="AP8" s="1369" t="s">
        <v>212</v>
      </c>
      <c r="AQ8" s="1370"/>
      <c r="AR8" s="1370"/>
      <c r="AS8" s="1370"/>
      <c r="AT8" s="1370"/>
      <c r="AU8" s="1371"/>
      <c r="AW8" s="37" t="s">
        <v>72</v>
      </c>
      <c r="AX8" s="38">
        <f>ROW()</f>
        <v>8</v>
      </c>
    </row>
    <row r="9" spans="1:55" s="22" customFormat="1" ht="18" customHeight="1" x14ac:dyDescent="0.25">
      <c r="A9" s="1036"/>
      <c r="B9" s="1609"/>
      <c r="C9" s="1610"/>
      <c r="D9" s="1610"/>
      <c r="E9" s="1610"/>
      <c r="F9" s="1610"/>
      <c r="G9" s="1254"/>
      <c r="H9" s="1257"/>
      <c r="I9" s="1258"/>
      <c r="J9" s="1258"/>
      <c r="K9" s="1320"/>
      <c r="L9" s="85"/>
      <c r="M9" s="1036"/>
      <c r="N9" s="1605"/>
      <c r="O9" s="1606"/>
      <c r="P9" s="1606"/>
      <c r="Q9" s="1606"/>
      <c r="R9" s="1606"/>
      <c r="S9" s="1320"/>
      <c r="T9" s="85"/>
      <c r="U9" s="1036"/>
      <c r="V9" s="1238"/>
      <c r="W9" s="1239"/>
      <c r="X9" s="1239"/>
      <c r="Y9" s="1239"/>
      <c r="Z9" s="1239"/>
      <c r="AA9" s="1239"/>
      <c r="AB9" s="1239"/>
      <c r="AC9" s="1043"/>
      <c r="AD9" s="85"/>
      <c r="AE9" s="1036"/>
      <c r="AF9" s="1609"/>
      <c r="AG9" s="1610"/>
      <c r="AH9" s="1610"/>
      <c r="AI9" s="1610"/>
      <c r="AJ9" s="1254"/>
      <c r="AM9" s="1104" t="s">
        <v>121</v>
      </c>
      <c r="AN9" s="1105"/>
      <c r="AP9" s="1372"/>
      <c r="AQ9" s="1373"/>
      <c r="AR9" s="1373"/>
      <c r="AS9" s="1373"/>
      <c r="AT9" s="1373"/>
      <c r="AU9" s="1374"/>
      <c r="AW9" s="37" t="s">
        <v>72</v>
      </c>
      <c r="AX9" s="38">
        <f>ROW()</f>
        <v>9</v>
      </c>
    </row>
    <row r="10" spans="1:55" s="22" customFormat="1" ht="18" customHeight="1" x14ac:dyDescent="0.25">
      <c r="A10" s="1036"/>
      <c r="B10" s="1609" t="str">
        <f>V10</f>
        <v>SAISISSEZ LE NOM DE LA RECETTE à saisir colonne V</v>
      </c>
      <c r="C10" s="1610"/>
      <c r="D10" s="1610"/>
      <c r="E10" s="1610"/>
      <c r="F10" s="1610"/>
      <c r="G10" s="1611"/>
      <c r="H10" s="1257" t="str">
        <f>B11</f>
        <v>FICHE A LA PORTION saisie en Kg</v>
      </c>
      <c r="I10" s="1258"/>
      <c r="J10" s="1258"/>
      <c r="K10" s="1378"/>
      <c r="L10" s="85"/>
      <c r="M10" s="1036"/>
      <c r="N10" s="1609" t="str">
        <f>B11</f>
        <v>FICHE A LA PORTION saisie en Kg</v>
      </c>
      <c r="O10" s="1610"/>
      <c r="P10" s="1610"/>
      <c r="Q10" s="1610"/>
      <c r="R10" s="1610"/>
      <c r="S10" s="1611"/>
      <c r="T10" s="85"/>
      <c r="U10" s="1036"/>
      <c r="V10" s="1238" t="s">
        <v>359</v>
      </c>
      <c r="W10" s="1239"/>
      <c r="X10" s="1239"/>
      <c r="Y10" s="1239"/>
      <c r="Z10" s="1239"/>
      <c r="AA10" s="1239"/>
      <c r="AB10" s="1239"/>
      <c r="AC10" s="1655"/>
      <c r="AD10" s="85"/>
      <c r="AE10" s="1036"/>
      <c r="AF10" s="1609" t="str">
        <f>V10</f>
        <v>SAISISSEZ LE NOM DE LA RECETTE à saisir colonne V</v>
      </c>
      <c r="AG10" s="1610"/>
      <c r="AH10" s="1610"/>
      <c r="AI10" s="1610"/>
      <c r="AJ10" s="1611"/>
      <c r="AM10" s="1104"/>
      <c r="AN10" s="1105"/>
      <c r="AP10" s="1382" t="s">
        <v>218</v>
      </c>
      <c r="AQ10" s="1383"/>
      <c r="AR10" s="1383"/>
      <c r="AS10" s="1383"/>
      <c r="AT10" s="1383"/>
      <c r="AU10" s="1384"/>
      <c r="AW10" s="37" t="s">
        <v>72</v>
      </c>
      <c r="AX10" s="38">
        <f>ROW()</f>
        <v>10</v>
      </c>
    </row>
    <row r="11" spans="1:55" s="22" customFormat="1" ht="18" customHeight="1" x14ac:dyDescent="0.25">
      <c r="A11" s="1036"/>
      <c r="B11" s="1056" t="s">
        <v>541</v>
      </c>
      <c r="C11" s="1057"/>
      <c r="D11" s="1057"/>
      <c r="E11" s="1057"/>
      <c r="F11" s="1057"/>
      <c r="G11" s="1653"/>
      <c r="H11" s="821">
        <f>+S11</f>
        <v>0</v>
      </c>
      <c r="I11" s="822"/>
      <c r="J11" s="822"/>
      <c r="K11" s="823"/>
      <c r="L11" s="85"/>
      <c r="M11" s="1036"/>
      <c r="N11" s="827"/>
      <c r="O11" s="409"/>
      <c r="P11" s="409"/>
      <c r="Q11" s="409"/>
      <c r="R11" s="409"/>
      <c r="S11" s="828"/>
      <c r="T11" s="85"/>
      <c r="U11" s="1036"/>
      <c r="V11" s="1056" t="s">
        <v>541</v>
      </c>
      <c r="W11" s="1057"/>
      <c r="X11" s="1057"/>
      <c r="Y11" s="1057"/>
      <c r="Z11" s="1057"/>
      <c r="AA11" s="1057"/>
      <c r="AB11" s="1057"/>
      <c r="AC11" s="1653"/>
      <c r="AD11" s="85"/>
      <c r="AE11" s="1036"/>
      <c r="AF11" s="1056" t="s">
        <v>541</v>
      </c>
      <c r="AG11" s="1057"/>
      <c r="AH11" s="1057"/>
      <c r="AI11" s="1057"/>
      <c r="AJ11" s="1653"/>
      <c r="AM11" s="1104"/>
      <c r="AN11" s="1105"/>
      <c r="AP11" s="1382" t="s">
        <v>219</v>
      </c>
      <c r="AQ11" s="1383"/>
      <c r="AR11" s="1383"/>
      <c r="AS11" s="1383"/>
      <c r="AT11" s="1383"/>
      <c r="AU11" s="1384"/>
      <c r="AW11" s="37" t="s">
        <v>72</v>
      </c>
      <c r="AX11" s="38">
        <f>ROW()</f>
        <v>11</v>
      </c>
    </row>
    <row r="12" spans="1:55" s="22" customFormat="1" ht="18" customHeight="1" x14ac:dyDescent="0.25">
      <c r="A12" s="1036"/>
      <c r="B12" s="1388" t="str">
        <f>V12</f>
        <v>AUTEUR  : ? à saisir colonne V</v>
      </c>
      <c r="C12" s="1389"/>
      <c r="D12" s="1389"/>
      <c r="E12" s="1389"/>
      <c r="F12" s="1389"/>
      <c r="G12" s="1390"/>
      <c r="H12" s="677"/>
      <c r="I12" s="59"/>
      <c r="J12" s="678" t="s">
        <v>1</v>
      </c>
      <c r="K12" s="192">
        <v>2</v>
      </c>
      <c r="L12" s="85"/>
      <c r="M12" s="1036"/>
      <c r="N12" s="677"/>
      <c r="O12" s="678" t="s">
        <v>1</v>
      </c>
      <c r="P12" s="4">
        <v>2</v>
      </c>
      <c r="Q12" s="681" t="s">
        <v>0</v>
      </c>
      <c r="R12" s="4">
        <v>2</v>
      </c>
      <c r="S12" s="835"/>
      <c r="T12" s="85"/>
      <c r="U12" s="1036"/>
      <c r="V12" s="1391" t="s">
        <v>360</v>
      </c>
      <c r="W12" s="1392"/>
      <c r="X12" s="1392"/>
      <c r="Y12" s="1392"/>
      <c r="Z12" s="1392"/>
      <c r="AA12" s="1392"/>
      <c r="AB12" s="1392"/>
      <c r="AC12" s="1393"/>
      <c r="AD12" s="85"/>
      <c r="AE12" s="1036"/>
      <c r="AF12" s="1388" t="str">
        <f>V12</f>
        <v>AUTEUR  : ? à saisir colonne V</v>
      </c>
      <c r="AG12" s="1389"/>
      <c r="AH12" s="1389"/>
      <c r="AI12" s="1389"/>
      <c r="AJ12" s="1390"/>
      <c r="AM12" s="1106"/>
      <c r="AN12" s="1107"/>
      <c r="AP12" s="1382" t="s">
        <v>220</v>
      </c>
      <c r="AQ12" s="1383"/>
      <c r="AR12" s="1383"/>
      <c r="AS12" s="1383"/>
      <c r="AT12" s="1383"/>
      <c r="AU12" s="1384"/>
      <c r="AW12" s="37" t="s">
        <v>72</v>
      </c>
      <c r="AX12" s="38">
        <f>ROW()</f>
        <v>12</v>
      </c>
    </row>
    <row r="13" spans="1:55" s="22" customFormat="1" ht="18" customHeight="1" x14ac:dyDescent="0.25">
      <c r="A13" s="1036"/>
      <c r="B13" s="561"/>
      <c r="C13" s="59"/>
      <c r="D13" s="59"/>
      <c r="E13" s="1654" t="s">
        <v>274</v>
      </c>
      <c r="F13" s="1654"/>
      <c r="G13" s="1053">
        <v>10</v>
      </c>
      <c r="H13" s="677"/>
      <c r="I13" s="59"/>
      <c r="J13" s="679" t="s">
        <v>0</v>
      </c>
      <c r="K13" s="192">
        <v>2</v>
      </c>
      <c r="L13" s="85"/>
      <c r="M13" s="1036"/>
      <c r="N13" s="1246" t="s">
        <v>13</v>
      </c>
      <c r="O13" s="1247"/>
      <c r="P13" s="1247"/>
      <c r="Q13" s="1247"/>
      <c r="R13" s="1247"/>
      <c r="S13" s="1248"/>
      <c r="T13" s="85"/>
      <c r="U13" s="1036"/>
      <c r="V13" s="71"/>
      <c r="W13" s="58"/>
      <c r="X13" s="58"/>
      <c r="Y13" s="58"/>
      <c r="Z13" s="87"/>
      <c r="AA13" s="1052" t="s">
        <v>131</v>
      </c>
      <c r="AB13" s="1052"/>
      <c r="AC13" s="1053">
        <v>20</v>
      </c>
      <c r="AD13" s="85"/>
      <c r="AE13" s="1036"/>
      <c r="AF13" s="561"/>
      <c r="AG13" s="59"/>
      <c r="AH13" s="1654" t="s">
        <v>274</v>
      </c>
      <c r="AI13" s="1654"/>
      <c r="AJ13" s="1053">
        <v>10</v>
      </c>
      <c r="AM13" s="1110" t="s">
        <v>113</v>
      </c>
      <c r="AN13" s="1217"/>
      <c r="AP13" s="1394" t="s">
        <v>224</v>
      </c>
      <c r="AQ13" s="1395"/>
      <c r="AR13" s="1395"/>
      <c r="AS13" s="1395"/>
      <c r="AT13" s="1395"/>
      <c r="AU13" s="1396"/>
      <c r="AW13" s="37" t="s">
        <v>72</v>
      </c>
      <c r="AX13" s="38">
        <f>ROW()</f>
        <v>13</v>
      </c>
    </row>
    <row r="14" spans="1:55" s="22" customFormat="1" ht="18" customHeight="1" x14ac:dyDescent="0.25">
      <c r="A14" s="1036"/>
      <c r="B14" s="561"/>
      <c r="C14" s="59"/>
      <c r="D14" s="59"/>
      <c r="E14" s="1654"/>
      <c r="F14" s="1654"/>
      <c r="G14" s="1053"/>
      <c r="H14" s="1246" t="s">
        <v>13</v>
      </c>
      <c r="I14" s="1247"/>
      <c r="J14" s="1247"/>
      <c r="K14" s="1248"/>
      <c r="L14" s="85"/>
      <c r="M14" s="1036"/>
      <c r="N14" s="781">
        <v>1</v>
      </c>
      <c r="O14" s="782"/>
      <c r="P14" s="782"/>
      <c r="Q14" s="782"/>
      <c r="R14" s="782"/>
      <c r="S14" s="783"/>
      <c r="T14" s="85"/>
      <c r="U14" s="1036"/>
      <c r="V14" s="71"/>
      <c r="W14" s="58"/>
      <c r="X14" s="58"/>
      <c r="Y14" s="85"/>
      <c r="Z14" s="85"/>
      <c r="AA14" s="1052"/>
      <c r="AB14" s="1052"/>
      <c r="AC14" s="1053"/>
      <c r="AD14" s="85"/>
      <c r="AE14" s="1036"/>
      <c r="AF14" s="561"/>
      <c r="AG14" s="59"/>
      <c r="AH14" s="1654"/>
      <c r="AI14" s="1654"/>
      <c r="AJ14" s="1053"/>
      <c r="AM14" s="1112" t="s">
        <v>122</v>
      </c>
      <c r="AN14" s="1113"/>
      <c r="AP14" s="1394"/>
      <c r="AQ14" s="1395"/>
      <c r="AR14" s="1395"/>
      <c r="AS14" s="1395"/>
      <c r="AT14" s="1395"/>
      <c r="AU14" s="1396"/>
      <c r="AW14" s="37" t="s">
        <v>72</v>
      </c>
      <c r="AX14" s="38">
        <f>ROW()</f>
        <v>14</v>
      </c>
    </row>
    <row r="15" spans="1:55" s="22" customFormat="1" ht="18" customHeight="1" x14ac:dyDescent="0.25">
      <c r="A15" s="1036"/>
      <c r="B15" s="561"/>
      <c r="C15" s="357"/>
      <c r="D15" s="500"/>
      <c r="E15" s="500"/>
      <c r="F15" s="320" t="s">
        <v>87</v>
      </c>
      <c r="G15" s="562">
        <f>F73</f>
        <v>0.7</v>
      </c>
      <c r="H15" s="781">
        <v>1</v>
      </c>
      <c r="I15" s="28"/>
      <c r="J15" s="28"/>
      <c r="K15" s="47"/>
      <c r="L15" s="85"/>
      <c r="M15" s="1036"/>
      <c r="N15" s="781">
        <v>2</v>
      </c>
      <c r="O15" s="782"/>
      <c r="P15" s="782"/>
      <c r="Q15" s="782"/>
      <c r="R15" s="782"/>
      <c r="S15" s="783"/>
      <c r="T15" s="85"/>
      <c r="U15" s="1036"/>
      <c r="V15" s="71"/>
      <c r="W15" s="165"/>
      <c r="X15" s="188"/>
      <c r="Y15" s="58"/>
      <c r="Z15" s="273"/>
      <c r="AA15" s="788"/>
      <c r="AB15" s="151" t="s">
        <v>87</v>
      </c>
      <c r="AC15" s="275">
        <f>AB73</f>
        <v>1.4</v>
      </c>
      <c r="AD15" s="85"/>
      <c r="AE15" s="1036"/>
      <c r="AF15" s="561"/>
      <c r="AG15" s="357"/>
      <c r="AH15" s="500"/>
      <c r="AI15" s="320" t="s">
        <v>87</v>
      </c>
      <c r="AJ15" s="562">
        <f>AJ73</f>
        <v>0.7</v>
      </c>
      <c r="AM15" s="1116" t="s">
        <v>81</v>
      </c>
      <c r="AN15" s="1117"/>
      <c r="AP15" s="1372" t="s">
        <v>221</v>
      </c>
      <c r="AQ15" s="1373"/>
      <c r="AR15" s="1373"/>
      <c r="AS15" s="1373"/>
      <c r="AT15" s="1373"/>
      <c r="AU15" s="1374"/>
      <c r="AW15" s="37" t="s">
        <v>72</v>
      </c>
      <c r="AX15" s="38">
        <f>ROW()</f>
        <v>15</v>
      </c>
    </row>
    <row r="16" spans="1:55" s="22" customFormat="1" ht="18" customHeight="1" x14ac:dyDescent="0.25">
      <c r="A16" s="1036"/>
      <c r="B16" s="561"/>
      <c r="C16" s="320"/>
      <c r="D16" s="501"/>
      <c r="E16" s="501"/>
      <c r="F16" s="320" t="s">
        <v>88</v>
      </c>
      <c r="G16" s="563">
        <f>G15/G13</f>
        <v>6.9999999999999993E-2</v>
      </c>
      <c r="H16" s="781">
        <v>2</v>
      </c>
      <c r="I16" s="28"/>
      <c r="J16" s="28"/>
      <c r="K16" s="47"/>
      <c r="L16" s="85"/>
      <c r="M16" s="1036"/>
      <c r="N16" s="781">
        <v>3</v>
      </c>
      <c r="O16" s="28" t="s">
        <v>320</v>
      </c>
      <c r="P16" s="28"/>
      <c r="Q16" s="28"/>
      <c r="R16" s="28"/>
      <c r="S16" s="47"/>
      <c r="T16" s="85"/>
      <c r="U16" s="1036"/>
      <c r="V16" s="71"/>
      <c r="W16" s="779" t="s">
        <v>84</v>
      </c>
      <c r="X16" s="101">
        <v>10</v>
      </c>
      <c r="Y16" s="58"/>
      <c r="Z16" s="260" t="s">
        <v>116</v>
      </c>
      <c r="AA16" s="788"/>
      <c r="AB16" s="151" t="s">
        <v>88</v>
      </c>
      <c r="AC16" s="274">
        <f>AC15/AC13</f>
        <v>6.9999999999999993E-2</v>
      </c>
      <c r="AD16" s="85"/>
      <c r="AE16" s="1036"/>
      <c r="AF16" s="561"/>
      <c r="AG16" s="320"/>
      <c r="AH16" s="501"/>
      <c r="AI16" s="320" t="s">
        <v>88</v>
      </c>
      <c r="AJ16" s="563">
        <f>AJ15/AJ13</f>
        <v>6.9999999999999993E-2</v>
      </c>
      <c r="AM16" s="1116" t="s">
        <v>104</v>
      </c>
      <c r="AN16" s="1117"/>
      <c r="AP16" s="1399" t="s">
        <v>271</v>
      </c>
      <c r="AQ16" s="1400"/>
      <c r="AR16" s="1400"/>
      <c r="AS16" s="1400"/>
      <c r="AT16" s="1400"/>
      <c r="AU16" s="1401"/>
      <c r="AW16" s="37" t="s">
        <v>72</v>
      </c>
      <c r="AX16" s="38">
        <f>ROW()</f>
        <v>16</v>
      </c>
    </row>
    <row r="17" spans="1:50" s="22" customFormat="1" ht="18" customHeight="1" x14ac:dyDescent="0.25">
      <c r="A17" s="1036"/>
      <c r="B17" s="1050" t="s">
        <v>38</v>
      </c>
      <c r="C17" s="1051"/>
      <c r="D17" s="278" t="s">
        <v>12</v>
      </c>
      <c r="E17" s="502" t="s">
        <v>11</v>
      </c>
      <c r="F17" s="609" t="s">
        <v>65</v>
      </c>
      <c r="G17" s="611" t="s">
        <v>75</v>
      </c>
      <c r="H17" s="781">
        <v>3</v>
      </c>
      <c r="I17" s="28"/>
      <c r="J17" s="28"/>
      <c r="K17" s="47"/>
      <c r="L17" s="85"/>
      <c r="M17" s="1036"/>
      <c r="N17" s="781">
        <v>4</v>
      </c>
      <c r="O17" s="28" t="s">
        <v>112</v>
      </c>
      <c r="P17" s="28"/>
      <c r="Q17" s="28"/>
      <c r="R17" s="28"/>
      <c r="S17" s="47"/>
      <c r="T17" s="85"/>
      <c r="U17" s="1036"/>
      <c r="V17" s="1050" t="s">
        <v>81</v>
      </c>
      <c r="W17" s="1051"/>
      <c r="X17" s="278" t="s">
        <v>97</v>
      </c>
      <c r="Y17" s="203" t="s">
        <v>117</v>
      </c>
      <c r="Z17" s="789" t="s">
        <v>109</v>
      </c>
      <c r="AA17" s="248" t="s">
        <v>118</v>
      </c>
      <c r="AB17" s="250" t="s">
        <v>65</v>
      </c>
      <c r="AC17" s="216" t="s">
        <v>75</v>
      </c>
      <c r="AD17" s="85"/>
      <c r="AE17" s="1036"/>
      <c r="AF17" s="1050" t="s">
        <v>38</v>
      </c>
      <c r="AG17" s="1051"/>
      <c r="AH17" s="278" t="s">
        <v>12</v>
      </c>
      <c r="AI17" s="502" t="s">
        <v>11</v>
      </c>
      <c r="AJ17" s="503" t="s">
        <v>65</v>
      </c>
      <c r="AM17" s="1116" t="s">
        <v>117</v>
      </c>
      <c r="AN17" s="1117"/>
      <c r="AP17" s="1372" t="s">
        <v>217</v>
      </c>
      <c r="AQ17" s="1373"/>
      <c r="AR17" s="1373"/>
      <c r="AS17" s="1373"/>
      <c r="AT17" s="1373"/>
      <c r="AU17" s="1374"/>
      <c r="AW17" s="37" t="s">
        <v>72</v>
      </c>
      <c r="AX17" s="38">
        <f>ROW()</f>
        <v>17</v>
      </c>
    </row>
    <row r="18" spans="1:50" s="22" customFormat="1" ht="18" customHeight="1" x14ac:dyDescent="0.25">
      <c r="A18" s="1036"/>
      <c r="B18" s="541">
        <v>1</v>
      </c>
      <c r="C18" s="542" t="str">
        <f t="shared" ref="C18:E49" si="4">W18</f>
        <v>œufs entiers</v>
      </c>
      <c r="D18" s="558">
        <f t="shared" si="4"/>
        <v>4</v>
      </c>
      <c r="E18" s="209" t="str">
        <f t="shared" si="4"/>
        <v>œuf</v>
      </c>
      <c r="F18" s="606">
        <f>(AB18/AC13)*G13</f>
        <v>0.2</v>
      </c>
      <c r="G18" s="604">
        <f>(AC18/AC13)*G13</f>
        <v>0.70000000000000007</v>
      </c>
      <c r="H18" s="781">
        <v>4</v>
      </c>
      <c r="I18" s="28"/>
      <c r="J18" s="28"/>
      <c r="K18" s="47"/>
      <c r="L18" s="85"/>
      <c r="M18" s="1036"/>
      <c r="N18" s="781">
        <v>5</v>
      </c>
      <c r="O18" s="28"/>
      <c r="P18" s="28"/>
      <c r="Q18" s="28"/>
      <c r="R18" s="28"/>
      <c r="S18" s="47"/>
      <c r="T18" s="85"/>
      <c r="U18" s="1036"/>
      <c r="V18" s="193">
        <v>1</v>
      </c>
      <c r="W18" s="220" t="s">
        <v>91</v>
      </c>
      <c r="X18" s="206">
        <v>4</v>
      </c>
      <c r="Y18" s="206" t="s">
        <v>59</v>
      </c>
      <c r="Z18" s="215">
        <v>0.05</v>
      </c>
      <c r="AA18" s="222">
        <v>3.5</v>
      </c>
      <c r="AB18" s="251">
        <f>IF(ISBLANK(X18),(Z18/X16)*AC13,(Z18*X18)/X16*AC13)</f>
        <v>0.4</v>
      </c>
      <c r="AC18" s="217">
        <f t="shared" ref="AC18:AC72" si="5">IF(AB18=0,X18*AA18,AB18*AA18)</f>
        <v>1.4000000000000001</v>
      </c>
      <c r="AD18" s="85"/>
      <c r="AE18" s="1036"/>
      <c r="AF18" s="541">
        <v>1</v>
      </c>
      <c r="AG18" s="542" t="str">
        <f t="shared" ref="AG18:AI49" si="6">W18</f>
        <v>œufs entiers</v>
      </c>
      <c r="AH18" s="558">
        <f>X18</f>
        <v>4</v>
      </c>
      <c r="AI18" s="209" t="str">
        <f>Y18</f>
        <v>œuf</v>
      </c>
      <c r="AJ18" s="549">
        <f>(AB18/AC13)*AJ13</f>
        <v>0.2</v>
      </c>
      <c r="AM18" s="1120" t="s">
        <v>129</v>
      </c>
      <c r="AN18" s="1121"/>
      <c r="AP18" s="596" t="s">
        <v>246</v>
      </c>
      <c r="AQ18" s="1402" t="s">
        <v>214</v>
      </c>
      <c r="AR18" s="1402"/>
      <c r="AS18" s="1402"/>
      <c r="AT18" s="1402"/>
      <c r="AU18" s="1403"/>
      <c r="AW18" s="37" t="s">
        <v>72</v>
      </c>
      <c r="AX18" s="38">
        <f>ROW()</f>
        <v>18</v>
      </c>
    </row>
    <row r="19" spans="1:50" s="22" customFormat="1" ht="18" customHeight="1" x14ac:dyDescent="0.25">
      <c r="A19" s="1036"/>
      <c r="B19" s="550">
        <v>2</v>
      </c>
      <c r="C19" s="551" t="str">
        <f t="shared" si="4"/>
        <v>Avocat tropical</v>
      </c>
      <c r="D19" s="228">
        <f t="shared" si="4"/>
        <v>1</v>
      </c>
      <c r="E19" s="212" t="str">
        <f t="shared" si="4"/>
        <v>pièce</v>
      </c>
      <c r="F19" s="603">
        <f>(AB19/AC13)*G13</f>
        <v>0.5</v>
      </c>
      <c r="G19" s="605">
        <f>(AC19/AC13)*G13</f>
        <v>1.65</v>
      </c>
      <c r="H19" s="781">
        <v>5</v>
      </c>
      <c r="I19" s="28"/>
      <c r="J19" s="28"/>
      <c r="K19" s="47"/>
      <c r="L19" s="85"/>
      <c r="M19" s="1036"/>
      <c r="N19" s="781">
        <v>6</v>
      </c>
      <c r="O19" s="28"/>
      <c r="P19" s="28"/>
      <c r="Q19" s="28"/>
      <c r="R19" s="28"/>
      <c r="S19" s="47"/>
      <c r="T19" s="85"/>
      <c r="U19" s="1036"/>
      <c r="V19" s="207">
        <v>2</v>
      </c>
      <c r="W19" s="221" t="s">
        <v>52</v>
      </c>
      <c r="X19" s="54">
        <v>1</v>
      </c>
      <c r="Y19" s="54" t="s">
        <v>53</v>
      </c>
      <c r="Z19" s="55">
        <v>0.5</v>
      </c>
      <c r="AA19" s="223">
        <v>3.3</v>
      </c>
      <c r="AB19" s="252">
        <f>IF(ISBLANK(X19),(Z19/X16)*AC13,(Z19*X19)/X16*AC13)</f>
        <v>1</v>
      </c>
      <c r="AC19" s="218">
        <f t="shared" si="5"/>
        <v>3.3</v>
      </c>
      <c r="AD19" s="85"/>
      <c r="AE19" s="1036"/>
      <c r="AF19" s="550">
        <v>2</v>
      </c>
      <c r="AG19" s="551" t="str">
        <f t="shared" si="6"/>
        <v>Avocat tropical</v>
      </c>
      <c r="AH19" s="228">
        <f t="shared" si="6"/>
        <v>1</v>
      </c>
      <c r="AI19" s="212" t="str">
        <f t="shared" si="6"/>
        <v>pièce</v>
      </c>
      <c r="AJ19" s="557">
        <f>(AB19/AC13)*AJ13</f>
        <v>0.5</v>
      </c>
      <c r="AM19" s="1124" t="s">
        <v>124</v>
      </c>
      <c r="AN19" s="1125"/>
      <c r="AP19" s="510" t="s">
        <v>213</v>
      </c>
      <c r="AQ19" s="59"/>
      <c r="AR19" s="59"/>
      <c r="AS19" s="59"/>
      <c r="AT19" s="59"/>
      <c r="AU19" s="509"/>
      <c r="AW19" s="39" t="s">
        <v>73</v>
      </c>
      <c r="AX19" s="40">
        <f>ROW()</f>
        <v>19</v>
      </c>
    </row>
    <row r="20" spans="1:50" s="22" customFormat="1" ht="18" customHeight="1" x14ac:dyDescent="0.25">
      <c r="A20" s="1036"/>
      <c r="B20" s="541">
        <v>3</v>
      </c>
      <c r="C20" s="542" t="str">
        <f t="shared" si="4"/>
        <v>Citron</v>
      </c>
      <c r="D20" s="558">
        <f t="shared" si="4"/>
        <v>1</v>
      </c>
      <c r="E20" s="209" t="str">
        <f t="shared" si="4"/>
        <v>pièce</v>
      </c>
      <c r="F20" s="606">
        <f>(AB20/AC13)*G13</f>
        <v>0</v>
      </c>
      <c r="G20" s="604">
        <f>(AC20/AC13)*G13</f>
        <v>0.31</v>
      </c>
      <c r="H20" s="781">
        <v>6</v>
      </c>
      <c r="I20" s="28" t="s">
        <v>320</v>
      </c>
      <c r="J20" s="28"/>
      <c r="K20" s="47"/>
      <c r="L20" s="85"/>
      <c r="M20" s="1036"/>
      <c r="N20" s="781">
        <v>7</v>
      </c>
      <c r="O20" s="28"/>
      <c r="P20" s="28"/>
      <c r="Q20" s="28"/>
      <c r="R20" s="28"/>
      <c r="S20" s="47"/>
      <c r="T20" s="85"/>
      <c r="U20" s="1036"/>
      <c r="V20" s="193">
        <v>3</v>
      </c>
      <c r="W20" s="220" t="s">
        <v>35</v>
      </c>
      <c r="X20" s="206">
        <v>1</v>
      </c>
      <c r="Y20" s="206" t="s">
        <v>53</v>
      </c>
      <c r="Z20" s="215"/>
      <c r="AA20" s="222">
        <v>0.62</v>
      </c>
      <c r="AB20" s="251">
        <f>IF(ISBLANK(X20),(Z20/X16)*AC13,(Z20*X20)/X16*AC13)</f>
        <v>0</v>
      </c>
      <c r="AC20" s="217">
        <f t="shared" si="5"/>
        <v>0.62</v>
      </c>
      <c r="AD20" s="85"/>
      <c r="AE20" s="1036"/>
      <c r="AF20" s="541">
        <v>3</v>
      </c>
      <c r="AG20" s="542" t="str">
        <f t="shared" si="6"/>
        <v>Citron</v>
      </c>
      <c r="AH20" s="558">
        <f t="shared" si="6"/>
        <v>1</v>
      </c>
      <c r="AI20" s="209" t="str">
        <f t="shared" si="6"/>
        <v>pièce</v>
      </c>
      <c r="AJ20" s="549">
        <f>(AB20/AC13)*AJ13</f>
        <v>0</v>
      </c>
      <c r="AM20" s="1126" t="s">
        <v>123</v>
      </c>
      <c r="AN20" s="1127"/>
      <c r="AP20" s="1372" t="s">
        <v>222</v>
      </c>
      <c r="AQ20" s="1373"/>
      <c r="AR20" s="1373"/>
      <c r="AS20" s="1373"/>
      <c r="AT20" s="1373"/>
      <c r="AU20" s="1374"/>
      <c r="AW20" s="41" t="s">
        <v>73</v>
      </c>
      <c r="AX20" s="42">
        <f>ROW()</f>
        <v>20</v>
      </c>
    </row>
    <row r="21" spans="1:50" s="22" customFormat="1" ht="18" customHeight="1" x14ac:dyDescent="0.25">
      <c r="A21" s="1036"/>
      <c r="B21" s="550">
        <v>4</v>
      </c>
      <c r="C21" s="551">
        <f t="shared" si="4"/>
        <v>0</v>
      </c>
      <c r="D21" s="228">
        <f t="shared" si="4"/>
        <v>0</v>
      </c>
      <c r="E21" s="212">
        <f t="shared" si="4"/>
        <v>0</v>
      </c>
      <c r="F21" s="603">
        <f>(AB21/AC13)*G13</f>
        <v>0</v>
      </c>
      <c r="G21" s="605">
        <f>(AC21/AC13)*G13</f>
        <v>0</v>
      </c>
      <c r="H21" s="781">
        <v>7</v>
      </c>
      <c r="I21" s="28" t="s">
        <v>112</v>
      </c>
      <c r="J21" s="28"/>
      <c r="K21" s="47"/>
      <c r="L21" s="85"/>
      <c r="M21" s="1036"/>
      <c r="N21" s="781">
        <v>8</v>
      </c>
      <c r="O21" s="28" t="s">
        <v>344</v>
      </c>
      <c r="P21" s="28"/>
      <c r="Q21" s="28"/>
      <c r="R21" s="28"/>
      <c r="S21" s="47"/>
      <c r="T21" s="85"/>
      <c r="U21" s="1036"/>
      <c r="V21" s="207">
        <v>4</v>
      </c>
      <c r="W21" s="221"/>
      <c r="X21" s="54"/>
      <c r="Y21" s="54"/>
      <c r="Z21" s="55"/>
      <c r="AA21" s="223"/>
      <c r="AB21" s="252">
        <f>IF(ISBLANK(X21),(Z21/X16)*AC13,(Z21*X21)/X16*AC13)</f>
        <v>0</v>
      </c>
      <c r="AC21" s="218">
        <f t="shared" si="5"/>
        <v>0</v>
      </c>
      <c r="AD21" s="85"/>
      <c r="AE21" s="1036"/>
      <c r="AF21" s="550">
        <v>4</v>
      </c>
      <c r="AG21" s="551">
        <f t="shared" si="6"/>
        <v>0</v>
      </c>
      <c r="AH21" s="228">
        <f t="shared" si="6"/>
        <v>0</v>
      </c>
      <c r="AI21" s="212">
        <f t="shared" si="6"/>
        <v>0</v>
      </c>
      <c r="AJ21" s="557">
        <f>(AB21/AC13)*AJ13</f>
        <v>0</v>
      </c>
      <c r="AM21" s="1116" t="s">
        <v>128</v>
      </c>
      <c r="AN21" s="1117"/>
      <c r="AP21" s="1372" t="s">
        <v>223</v>
      </c>
      <c r="AQ21" s="1373"/>
      <c r="AR21" s="1373"/>
      <c r="AS21" s="1373"/>
      <c r="AT21" s="1373"/>
      <c r="AU21" s="1374"/>
      <c r="AW21" s="39" t="s">
        <v>73</v>
      </c>
      <c r="AX21" s="40">
        <f>ROW()</f>
        <v>21</v>
      </c>
    </row>
    <row r="22" spans="1:50" s="22" customFormat="1" ht="18" customHeight="1" x14ac:dyDescent="0.25">
      <c r="A22" s="1036"/>
      <c r="B22" s="541">
        <v>5</v>
      </c>
      <c r="C22" s="542">
        <f t="shared" si="4"/>
        <v>0</v>
      </c>
      <c r="D22" s="558">
        <f t="shared" si="4"/>
        <v>0</v>
      </c>
      <c r="E22" s="209">
        <f t="shared" si="4"/>
        <v>0</v>
      </c>
      <c r="F22" s="606">
        <f>(AB22/AC13)*G13</f>
        <v>0</v>
      </c>
      <c r="G22" s="604">
        <f>(AC22/AC13)*G13</f>
        <v>0</v>
      </c>
      <c r="H22" s="781">
        <v>8</v>
      </c>
      <c r="I22" s="28"/>
      <c r="J22" s="28"/>
      <c r="K22" s="47"/>
      <c r="L22" s="85"/>
      <c r="M22" s="1036"/>
      <c r="N22" s="781">
        <v>9</v>
      </c>
      <c r="O22" s="28"/>
      <c r="P22" s="28"/>
      <c r="Q22" s="28"/>
      <c r="R22" s="28"/>
      <c r="S22" s="47"/>
      <c r="T22" s="85"/>
      <c r="U22" s="1036"/>
      <c r="V22" s="193">
        <v>5</v>
      </c>
      <c r="W22" s="220"/>
      <c r="X22" s="206"/>
      <c r="Y22" s="206"/>
      <c r="Z22" s="215"/>
      <c r="AA22" s="222"/>
      <c r="AB22" s="251">
        <f>IF(ISBLANK(X22),(Z22/X16)*AC13,(Z22*X22)/X16*AC13)</f>
        <v>0</v>
      </c>
      <c r="AC22" s="217">
        <f t="shared" si="5"/>
        <v>0</v>
      </c>
      <c r="AD22" s="85"/>
      <c r="AE22" s="1036"/>
      <c r="AF22" s="541">
        <v>5</v>
      </c>
      <c r="AG22" s="542">
        <f t="shared" si="6"/>
        <v>0</v>
      </c>
      <c r="AH22" s="558">
        <f t="shared" si="6"/>
        <v>0</v>
      </c>
      <c r="AI22" s="209">
        <f t="shared" si="6"/>
        <v>0</v>
      </c>
      <c r="AJ22" s="549">
        <f>(AB22/AC13)*AJ13</f>
        <v>0</v>
      </c>
      <c r="AM22" s="1126" t="s">
        <v>133</v>
      </c>
      <c r="AN22" s="1127"/>
      <c r="AP22" s="1372" t="s">
        <v>215</v>
      </c>
      <c r="AQ22" s="1373"/>
      <c r="AR22" s="1373"/>
      <c r="AS22" s="1373"/>
      <c r="AT22" s="1373"/>
      <c r="AU22" s="1374"/>
      <c r="AW22" s="41" t="s">
        <v>73</v>
      </c>
      <c r="AX22" s="42">
        <f>ROW()</f>
        <v>22</v>
      </c>
    </row>
    <row r="23" spans="1:50" s="22" customFormat="1" ht="18" customHeight="1" x14ac:dyDescent="0.25">
      <c r="A23" s="1036"/>
      <c r="B23" s="550">
        <v>6</v>
      </c>
      <c r="C23" s="551">
        <f t="shared" si="4"/>
        <v>0</v>
      </c>
      <c r="D23" s="228">
        <f t="shared" si="4"/>
        <v>0</v>
      </c>
      <c r="E23" s="212">
        <f t="shared" si="4"/>
        <v>0</v>
      </c>
      <c r="F23" s="603">
        <f>(AB23/AC13)*G13</f>
        <v>0</v>
      </c>
      <c r="G23" s="605">
        <f>(AC23/AC13)*G13</f>
        <v>0</v>
      </c>
      <c r="H23" s="781">
        <v>9</v>
      </c>
      <c r="I23" s="28"/>
      <c r="J23" s="28"/>
      <c r="K23" s="47"/>
      <c r="L23" s="85"/>
      <c r="M23" s="1036"/>
      <c r="N23" s="781">
        <v>10</v>
      </c>
      <c r="O23" s="28" t="s">
        <v>341</v>
      </c>
      <c r="P23" s="28"/>
      <c r="Q23" s="28"/>
      <c r="R23" s="28"/>
      <c r="S23" s="47"/>
      <c r="T23" s="85"/>
      <c r="U23" s="1036"/>
      <c r="V23" s="207">
        <v>6</v>
      </c>
      <c r="W23" s="221"/>
      <c r="X23" s="54"/>
      <c r="Y23" s="54"/>
      <c r="Z23" s="55"/>
      <c r="AA23" s="223"/>
      <c r="AB23" s="252">
        <f>IF(ISBLANK(X23),(Z23/X16)*AC13,(Z23*X23)/X16*AC13)</f>
        <v>0</v>
      </c>
      <c r="AC23" s="218">
        <f t="shared" si="5"/>
        <v>0</v>
      </c>
      <c r="AD23" s="85"/>
      <c r="AE23" s="1036"/>
      <c r="AF23" s="550">
        <v>6</v>
      </c>
      <c r="AG23" s="551">
        <f t="shared" si="6"/>
        <v>0</v>
      </c>
      <c r="AH23" s="228">
        <f t="shared" si="6"/>
        <v>0</v>
      </c>
      <c r="AI23" s="212">
        <f t="shared" si="6"/>
        <v>0</v>
      </c>
      <c r="AJ23" s="557">
        <f>(AB23/AC13)*AJ13</f>
        <v>0</v>
      </c>
      <c r="AM23" s="1120" t="s">
        <v>132</v>
      </c>
      <c r="AN23" s="1121"/>
      <c r="AP23" s="511"/>
      <c r="AQ23" s="508" t="s">
        <v>216</v>
      </c>
      <c r="AR23" s="597">
        <v>0</v>
      </c>
      <c r="AS23" s="497" t="e">
        <v>#DIV/0!</v>
      </c>
      <c r="AT23" s="59"/>
      <c r="AU23" s="509"/>
      <c r="AW23" s="39" t="s">
        <v>73</v>
      </c>
      <c r="AX23" s="40">
        <f>ROW()</f>
        <v>23</v>
      </c>
    </row>
    <row r="24" spans="1:50" s="22" customFormat="1" ht="18" customHeight="1" thickBot="1" x14ac:dyDescent="0.3">
      <c r="A24" s="1036"/>
      <c r="B24" s="541">
        <v>7</v>
      </c>
      <c r="C24" s="542">
        <f t="shared" si="4"/>
        <v>0</v>
      </c>
      <c r="D24" s="558">
        <f t="shared" si="4"/>
        <v>0</v>
      </c>
      <c r="E24" s="209">
        <f t="shared" si="4"/>
        <v>0</v>
      </c>
      <c r="F24" s="606">
        <f>(AB24/AC13)*G13</f>
        <v>0</v>
      </c>
      <c r="G24" s="604">
        <f>(AC24/AC13)*G13</f>
        <v>0</v>
      </c>
      <c r="H24" s="781">
        <v>10</v>
      </c>
      <c r="I24" s="28" t="s">
        <v>340</v>
      </c>
      <c r="J24" s="28"/>
      <c r="K24" s="47"/>
      <c r="L24" s="85"/>
      <c r="M24" s="1036"/>
      <c r="N24" s="781">
        <v>11</v>
      </c>
      <c r="O24" s="28" t="s">
        <v>342</v>
      </c>
      <c r="P24" s="28"/>
      <c r="Q24" s="28"/>
      <c r="R24" s="28"/>
      <c r="S24" s="47"/>
      <c r="T24" s="85"/>
      <c r="U24" s="1036"/>
      <c r="V24" s="193">
        <v>7</v>
      </c>
      <c r="W24" s="220"/>
      <c r="X24" s="206"/>
      <c r="Y24" s="206"/>
      <c r="Z24" s="215"/>
      <c r="AA24" s="222"/>
      <c r="AB24" s="251">
        <f>IF(ISBLANK(X24),(Z24/X16)*AC13,(Z24*X24)/X16*AC13)</f>
        <v>0</v>
      </c>
      <c r="AC24" s="217">
        <f t="shared" si="5"/>
        <v>0</v>
      </c>
      <c r="AD24" s="85"/>
      <c r="AE24" s="1036"/>
      <c r="AF24" s="541">
        <v>7</v>
      </c>
      <c r="AG24" s="542">
        <f t="shared" si="6"/>
        <v>0</v>
      </c>
      <c r="AH24" s="558">
        <f t="shared" si="6"/>
        <v>0</v>
      </c>
      <c r="AI24" s="209">
        <f t="shared" si="6"/>
        <v>0</v>
      </c>
      <c r="AJ24" s="549">
        <f>(AB24/AC13)*AJ13</f>
        <v>0</v>
      </c>
      <c r="AM24" s="1132" t="s">
        <v>50</v>
      </c>
      <c r="AN24" s="1133"/>
      <c r="AP24" s="512"/>
      <c r="AQ24" s="513"/>
      <c r="AR24" s="513"/>
      <c r="AS24" s="513"/>
      <c r="AT24" s="513"/>
      <c r="AU24" s="514"/>
      <c r="AW24" s="41" t="s">
        <v>73</v>
      </c>
      <c r="AX24" s="42">
        <f>ROW()</f>
        <v>24</v>
      </c>
    </row>
    <row r="25" spans="1:50" s="22" customFormat="1" ht="18" customHeight="1" x14ac:dyDescent="0.25">
      <c r="A25" s="1036"/>
      <c r="B25" s="550">
        <v>8</v>
      </c>
      <c r="C25" s="551">
        <f t="shared" si="4"/>
        <v>0</v>
      </c>
      <c r="D25" s="228">
        <f t="shared" si="4"/>
        <v>0</v>
      </c>
      <c r="E25" s="212">
        <f t="shared" si="4"/>
        <v>0</v>
      </c>
      <c r="F25" s="603">
        <f>(AB25/AC13)*G13</f>
        <v>0</v>
      </c>
      <c r="G25" s="605">
        <f>(AC25/AC13)*G13</f>
        <v>0</v>
      </c>
      <c r="H25" s="781">
        <v>11</v>
      </c>
      <c r="I25" s="28" t="s">
        <v>347</v>
      </c>
      <c r="J25" s="28"/>
      <c r="K25" s="47"/>
      <c r="L25" s="85"/>
      <c r="M25" s="1036"/>
      <c r="N25" s="781">
        <v>12</v>
      </c>
      <c r="O25" s="28" t="s">
        <v>343</v>
      </c>
      <c r="P25" s="28"/>
      <c r="Q25" s="28"/>
      <c r="R25" s="28"/>
      <c r="S25" s="47"/>
      <c r="T25" s="85"/>
      <c r="U25" s="1036"/>
      <c r="V25" s="207">
        <v>8</v>
      </c>
      <c r="W25" s="221"/>
      <c r="X25" s="54"/>
      <c r="Y25" s="54"/>
      <c r="Z25" s="55"/>
      <c r="AA25" s="223"/>
      <c r="AB25" s="252">
        <f>IF(ISBLANK(X25),(Z25/X16)*AC13,(Z25*X25)/X16*AC13)</f>
        <v>0</v>
      </c>
      <c r="AC25" s="218">
        <f t="shared" si="5"/>
        <v>0</v>
      </c>
      <c r="AD25" s="85"/>
      <c r="AE25" s="1036"/>
      <c r="AF25" s="550">
        <v>8</v>
      </c>
      <c r="AG25" s="551">
        <f t="shared" si="6"/>
        <v>0</v>
      </c>
      <c r="AH25" s="228">
        <f t="shared" si="6"/>
        <v>0</v>
      </c>
      <c r="AI25" s="212">
        <f t="shared" si="6"/>
        <v>0</v>
      </c>
      <c r="AJ25" s="557">
        <f>(AB25/AC13)*AJ13</f>
        <v>0</v>
      </c>
      <c r="AM25" s="1134" t="s">
        <v>65</v>
      </c>
      <c r="AN25" s="1135"/>
      <c r="AO25" s="29"/>
      <c r="AP25" s="29"/>
      <c r="AQ25" s="29"/>
      <c r="AR25" s="29"/>
      <c r="AS25" s="29"/>
      <c r="AT25" s="29"/>
      <c r="AU25" s="29"/>
      <c r="AV25" s="29"/>
      <c r="AW25" s="39" t="s">
        <v>73</v>
      </c>
      <c r="AX25" s="40">
        <f>ROW()</f>
        <v>25</v>
      </c>
    </row>
    <row r="26" spans="1:50" s="22" customFormat="1" ht="18" customHeight="1" x14ac:dyDescent="0.25">
      <c r="A26" s="1036"/>
      <c r="B26" s="541">
        <v>9</v>
      </c>
      <c r="C26" s="542">
        <f t="shared" si="4"/>
        <v>0</v>
      </c>
      <c r="D26" s="558">
        <f t="shared" si="4"/>
        <v>0</v>
      </c>
      <c r="E26" s="209">
        <f t="shared" si="4"/>
        <v>0</v>
      </c>
      <c r="F26" s="606">
        <f>(AB26/AC13)*G13</f>
        <v>0</v>
      </c>
      <c r="G26" s="604">
        <f>(AC26/AC13)*G13</f>
        <v>0</v>
      </c>
      <c r="H26" s="781">
        <v>12</v>
      </c>
      <c r="I26" s="28" t="s">
        <v>348</v>
      </c>
      <c r="J26" s="28"/>
      <c r="K26" s="47"/>
      <c r="L26" s="85"/>
      <c r="M26" s="1036"/>
      <c r="N26" s="781">
        <v>13</v>
      </c>
      <c r="O26" s="28"/>
      <c r="P26" s="28"/>
      <c r="Q26" s="28"/>
      <c r="R26" s="28"/>
      <c r="S26" s="47"/>
      <c r="T26" s="85"/>
      <c r="U26" s="1036"/>
      <c r="V26" s="193">
        <v>9</v>
      </c>
      <c r="W26" s="220"/>
      <c r="X26" s="206"/>
      <c r="Y26" s="206"/>
      <c r="Z26" s="215"/>
      <c r="AA26" s="222"/>
      <c r="AB26" s="251">
        <f>IF(ISBLANK(X26),(Z26/X16)*AC13,(Z26*X26)/X16*AC13)</f>
        <v>0</v>
      </c>
      <c r="AC26" s="217">
        <f t="shared" si="5"/>
        <v>0</v>
      </c>
      <c r="AD26" s="85"/>
      <c r="AE26" s="1036"/>
      <c r="AF26" s="541">
        <v>9</v>
      </c>
      <c r="AG26" s="542">
        <f t="shared" si="6"/>
        <v>0</v>
      </c>
      <c r="AH26" s="558">
        <f t="shared" si="6"/>
        <v>0</v>
      </c>
      <c r="AI26" s="209">
        <f t="shared" si="6"/>
        <v>0</v>
      </c>
      <c r="AJ26" s="549">
        <f>(AB26/AC13)*AJ13</f>
        <v>0</v>
      </c>
      <c r="AM26" s="1134" t="s">
        <v>75</v>
      </c>
      <c r="AN26" s="1135"/>
      <c r="AO26" s="29"/>
      <c r="AP26" s="29"/>
      <c r="AQ26" s="29"/>
      <c r="AR26" s="29"/>
      <c r="AS26" s="29"/>
      <c r="AT26" s="29"/>
      <c r="AU26" s="29"/>
      <c r="AV26" s="29"/>
      <c r="AW26" s="41" t="s">
        <v>73</v>
      </c>
      <c r="AX26" s="42">
        <f>ROW()</f>
        <v>26</v>
      </c>
    </row>
    <row r="27" spans="1:50" s="22" customFormat="1" ht="18" customHeight="1" x14ac:dyDescent="0.25">
      <c r="A27" s="1036"/>
      <c r="B27" s="550">
        <v>10</v>
      </c>
      <c r="C27" s="551">
        <f t="shared" si="4"/>
        <v>0</v>
      </c>
      <c r="D27" s="228">
        <f t="shared" si="4"/>
        <v>0</v>
      </c>
      <c r="E27" s="212">
        <f t="shared" si="4"/>
        <v>0</v>
      </c>
      <c r="F27" s="603">
        <f>(AB27/AC13)*G13</f>
        <v>0</v>
      </c>
      <c r="G27" s="605">
        <f>(AC27/AC13)*G13</f>
        <v>0</v>
      </c>
      <c r="H27" s="781">
        <v>13</v>
      </c>
      <c r="I27" s="28" t="s">
        <v>346</v>
      </c>
      <c r="J27" s="28"/>
      <c r="K27" s="47"/>
      <c r="L27" s="85"/>
      <c r="M27" s="1036"/>
      <c r="N27" s="781">
        <v>14</v>
      </c>
      <c r="O27" s="28" t="s">
        <v>345</v>
      </c>
      <c r="P27" s="28"/>
      <c r="Q27" s="28"/>
      <c r="R27" s="28"/>
      <c r="S27" s="47"/>
      <c r="T27" s="85"/>
      <c r="U27" s="1036"/>
      <c r="V27" s="207">
        <v>10</v>
      </c>
      <c r="W27" s="221"/>
      <c r="X27" s="54"/>
      <c r="Y27" s="54"/>
      <c r="Z27" s="55"/>
      <c r="AA27" s="223"/>
      <c r="AB27" s="252">
        <f>IF(ISBLANK(X27),(Z27/X16)*AC13,(Z27*X27)/X16*AC13)</f>
        <v>0</v>
      </c>
      <c r="AC27" s="218">
        <f t="shared" si="5"/>
        <v>0</v>
      </c>
      <c r="AD27" s="85"/>
      <c r="AE27" s="1036"/>
      <c r="AF27" s="550">
        <v>10</v>
      </c>
      <c r="AG27" s="551">
        <f t="shared" si="6"/>
        <v>0</v>
      </c>
      <c r="AH27" s="228">
        <f t="shared" si="6"/>
        <v>0</v>
      </c>
      <c r="AI27" s="212">
        <f t="shared" si="6"/>
        <v>0</v>
      </c>
      <c r="AJ27" s="557">
        <f>(AB27/AC13)*AJ13</f>
        <v>0</v>
      </c>
      <c r="AM27" s="1140"/>
      <c r="AN27" s="1141"/>
      <c r="AO27" s="29"/>
      <c r="AP27" s="29"/>
      <c r="AQ27" s="29"/>
      <c r="AR27" s="29"/>
      <c r="AS27" s="29"/>
      <c r="AT27" s="29"/>
      <c r="AU27" s="29"/>
      <c r="AV27" s="29"/>
      <c r="AW27" s="39" t="s">
        <v>73</v>
      </c>
      <c r="AX27" s="40">
        <f>ROW()</f>
        <v>27</v>
      </c>
    </row>
    <row r="28" spans="1:50" s="22" customFormat="1" ht="18" customHeight="1" x14ac:dyDescent="0.25">
      <c r="A28" s="1036"/>
      <c r="B28" s="541">
        <v>11</v>
      </c>
      <c r="C28" s="542">
        <f t="shared" si="4"/>
        <v>0</v>
      </c>
      <c r="D28" s="558">
        <f t="shared" si="4"/>
        <v>0</v>
      </c>
      <c r="E28" s="209">
        <f t="shared" si="4"/>
        <v>0</v>
      </c>
      <c r="F28" s="606">
        <f>(AB28/AC13)*G13</f>
        <v>0</v>
      </c>
      <c r="G28" s="604">
        <f>(AC28/AC13)*G13</f>
        <v>0</v>
      </c>
      <c r="H28" s="781">
        <v>14</v>
      </c>
      <c r="I28" s="28"/>
      <c r="J28" s="28"/>
      <c r="K28" s="47"/>
      <c r="L28" s="85"/>
      <c r="M28" s="1036"/>
      <c r="N28" s="781">
        <v>15</v>
      </c>
      <c r="O28" s="28" t="s">
        <v>346</v>
      </c>
      <c r="P28" s="28"/>
      <c r="Q28" s="28"/>
      <c r="R28" s="28"/>
      <c r="S28" s="47"/>
      <c r="T28" s="85"/>
      <c r="U28" s="1036"/>
      <c r="V28" s="193">
        <v>11</v>
      </c>
      <c r="W28" s="220"/>
      <c r="X28" s="206"/>
      <c r="Y28" s="206"/>
      <c r="Z28" s="215"/>
      <c r="AA28" s="222"/>
      <c r="AB28" s="251">
        <f>IF(ISBLANK(X28),(Z28/X16)*AC13,(Z28*X28)/X16*AC13)</f>
        <v>0</v>
      </c>
      <c r="AC28" s="217">
        <f t="shared" si="5"/>
        <v>0</v>
      </c>
      <c r="AD28" s="85"/>
      <c r="AE28" s="1036"/>
      <c r="AF28" s="541">
        <v>11</v>
      </c>
      <c r="AG28" s="542">
        <f t="shared" si="6"/>
        <v>0</v>
      </c>
      <c r="AH28" s="558">
        <f t="shared" si="6"/>
        <v>0</v>
      </c>
      <c r="AI28" s="209">
        <f t="shared" si="6"/>
        <v>0</v>
      </c>
      <c r="AJ28" s="549">
        <f>(AB28/AC13)*AJ13</f>
        <v>0</v>
      </c>
      <c r="AL28" s="29"/>
      <c r="AM28" s="1404" t="s">
        <v>272</v>
      </c>
      <c r="AN28" s="1404"/>
      <c r="AO28" s="29"/>
      <c r="AP28" s="29"/>
      <c r="AQ28" s="29"/>
      <c r="AR28" s="29"/>
      <c r="AS28" s="29"/>
      <c r="AT28" s="29"/>
      <c r="AU28" s="29"/>
      <c r="AV28" s="29"/>
      <c r="AW28" s="41" t="s">
        <v>73</v>
      </c>
      <c r="AX28" s="42">
        <f>ROW()</f>
        <v>28</v>
      </c>
    </row>
    <row r="29" spans="1:50" s="22" customFormat="1" ht="18" customHeight="1" x14ac:dyDescent="0.25">
      <c r="A29" s="1036"/>
      <c r="B29" s="550">
        <v>12</v>
      </c>
      <c r="C29" s="551">
        <f t="shared" si="4"/>
        <v>0</v>
      </c>
      <c r="D29" s="228">
        <f t="shared" si="4"/>
        <v>0</v>
      </c>
      <c r="E29" s="212">
        <f t="shared" si="4"/>
        <v>0</v>
      </c>
      <c r="F29" s="603">
        <f>(AB29/AC13)*G13</f>
        <v>0</v>
      </c>
      <c r="G29" s="605">
        <f>(AC29/AC13)*G13</f>
        <v>0</v>
      </c>
      <c r="H29" s="781">
        <v>15</v>
      </c>
      <c r="I29" s="28" t="s">
        <v>349</v>
      </c>
      <c r="J29" s="28"/>
      <c r="K29" s="47"/>
      <c r="L29" s="85"/>
      <c r="M29" s="1036"/>
      <c r="N29" s="781">
        <v>16</v>
      </c>
      <c r="O29" s="28"/>
      <c r="P29" s="28"/>
      <c r="Q29" s="28"/>
      <c r="R29" s="28"/>
      <c r="S29" s="47"/>
      <c r="T29" s="85"/>
      <c r="U29" s="1036"/>
      <c r="V29" s="207">
        <v>12</v>
      </c>
      <c r="W29" s="221"/>
      <c r="X29" s="54"/>
      <c r="Y29" s="54"/>
      <c r="Z29" s="55"/>
      <c r="AA29" s="223"/>
      <c r="AB29" s="252">
        <f>IF(ISBLANK(X29),(Z29/X16)*AC13,(Z29*X29)/X16*AC13)</f>
        <v>0</v>
      </c>
      <c r="AC29" s="218">
        <f t="shared" si="5"/>
        <v>0</v>
      </c>
      <c r="AD29" s="85"/>
      <c r="AE29" s="1036"/>
      <c r="AF29" s="550">
        <v>12</v>
      </c>
      <c r="AG29" s="551">
        <f t="shared" si="6"/>
        <v>0</v>
      </c>
      <c r="AH29" s="228">
        <f t="shared" si="6"/>
        <v>0</v>
      </c>
      <c r="AI29" s="212">
        <f t="shared" si="6"/>
        <v>0</v>
      </c>
      <c r="AJ29" s="557">
        <f>(AB29/AC13)*AJ13</f>
        <v>0</v>
      </c>
      <c r="AL29" s="29"/>
      <c r="AM29" s="1405"/>
      <c r="AN29" s="1405"/>
      <c r="AO29" s="29"/>
      <c r="AP29" s="29"/>
      <c r="AQ29" s="29"/>
      <c r="AR29" s="29"/>
      <c r="AS29" s="29"/>
      <c r="AT29" s="29"/>
      <c r="AU29" s="29"/>
      <c r="AV29" s="29"/>
      <c r="AW29" s="39" t="s">
        <v>73</v>
      </c>
      <c r="AX29" s="40">
        <f>ROW()</f>
        <v>29</v>
      </c>
    </row>
    <row r="30" spans="1:50" s="22" customFormat="1" ht="18" customHeight="1" x14ac:dyDescent="0.25">
      <c r="A30" s="1036"/>
      <c r="B30" s="541">
        <v>13</v>
      </c>
      <c r="C30" s="542">
        <f t="shared" si="4"/>
        <v>0</v>
      </c>
      <c r="D30" s="558">
        <f t="shared" si="4"/>
        <v>0</v>
      </c>
      <c r="E30" s="209">
        <f t="shared" si="4"/>
        <v>0</v>
      </c>
      <c r="F30" s="606">
        <f>(AB30/AC13)*G13</f>
        <v>0</v>
      </c>
      <c r="G30" s="604">
        <f>(AC30/AC13)*G13</f>
        <v>0</v>
      </c>
      <c r="H30" s="781">
        <v>16</v>
      </c>
      <c r="I30" s="28" t="s">
        <v>350</v>
      </c>
      <c r="J30" s="28"/>
      <c r="K30" s="47"/>
      <c r="L30" s="85"/>
      <c r="M30" s="1036"/>
      <c r="N30" s="781">
        <v>17</v>
      </c>
      <c r="O30" s="28"/>
      <c r="P30" s="28"/>
      <c r="Q30" s="28"/>
      <c r="R30" s="28"/>
      <c r="S30" s="47"/>
      <c r="T30" s="85"/>
      <c r="U30" s="1036"/>
      <c r="V30" s="193">
        <v>13</v>
      </c>
      <c r="W30" s="220"/>
      <c r="X30" s="206"/>
      <c r="Y30" s="206"/>
      <c r="Z30" s="215"/>
      <c r="AA30" s="222"/>
      <c r="AB30" s="251">
        <f>IF(ISBLANK(X30),(Z30/X16)*AC13,(Z30*X30)/X16*AC13)</f>
        <v>0</v>
      </c>
      <c r="AC30" s="217">
        <f t="shared" si="5"/>
        <v>0</v>
      </c>
      <c r="AD30" s="85"/>
      <c r="AE30" s="1036"/>
      <c r="AF30" s="541">
        <v>13</v>
      </c>
      <c r="AG30" s="542">
        <f t="shared" si="6"/>
        <v>0</v>
      </c>
      <c r="AH30" s="558">
        <f t="shared" si="6"/>
        <v>0</v>
      </c>
      <c r="AI30" s="209">
        <f t="shared" si="6"/>
        <v>0</v>
      </c>
      <c r="AJ30" s="549">
        <f>(AB30/AC13)*AJ13</f>
        <v>0</v>
      </c>
      <c r="AL30" s="29"/>
      <c r="AM30" s="1412" t="s">
        <v>273</v>
      </c>
      <c r="AN30" s="1412"/>
      <c r="AO30" s="29"/>
      <c r="AP30" s="29"/>
      <c r="AQ30" s="29"/>
      <c r="AR30" s="29"/>
      <c r="AS30" s="29"/>
      <c r="AT30" s="29"/>
      <c r="AU30" s="29"/>
      <c r="AV30" s="29"/>
      <c r="AW30" s="41" t="s">
        <v>73</v>
      </c>
      <c r="AX30" s="42">
        <f>ROW()</f>
        <v>30</v>
      </c>
    </row>
    <row r="31" spans="1:50" s="22" customFormat="1" ht="18" customHeight="1" x14ac:dyDescent="0.25">
      <c r="A31" s="1036"/>
      <c r="B31" s="550">
        <v>14</v>
      </c>
      <c r="C31" s="551">
        <f t="shared" si="4"/>
        <v>0</v>
      </c>
      <c r="D31" s="228">
        <f t="shared" si="4"/>
        <v>0</v>
      </c>
      <c r="E31" s="212">
        <f t="shared" si="4"/>
        <v>0</v>
      </c>
      <c r="F31" s="603">
        <f>(AB31/AC13)*G13</f>
        <v>0</v>
      </c>
      <c r="G31" s="605">
        <f>(AC31/AC13)*G13</f>
        <v>0</v>
      </c>
      <c r="H31" s="781">
        <v>17</v>
      </c>
      <c r="I31" s="28"/>
      <c r="J31" s="28"/>
      <c r="K31" s="47"/>
      <c r="L31" s="85"/>
      <c r="M31" s="1036"/>
      <c r="N31" s="781">
        <v>18</v>
      </c>
      <c r="O31" s="28"/>
      <c r="P31" s="28"/>
      <c r="Q31" s="28"/>
      <c r="R31" s="28"/>
      <c r="S31" s="47"/>
      <c r="T31" s="85"/>
      <c r="U31" s="1036"/>
      <c r="V31" s="207">
        <v>14</v>
      </c>
      <c r="W31" s="221"/>
      <c r="X31" s="54"/>
      <c r="Y31" s="54"/>
      <c r="Z31" s="55"/>
      <c r="AA31" s="223"/>
      <c r="AB31" s="252">
        <f>IF(ISBLANK(X31),(Z31/X16)*AC13,(Z31*X31)/X16*AC13)</f>
        <v>0</v>
      </c>
      <c r="AC31" s="218">
        <f t="shared" si="5"/>
        <v>0</v>
      </c>
      <c r="AD31" s="85"/>
      <c r="AE31" s="1036"/>
      <c r="AF31" s="550">
        <v>14</v>
      </c>
      <c r="AG31" s="551">
        <f t="shared" si="6"/>
        <v>0</v>
      </c>
      <c r="AH31" s="228">
        <f t="shared" si="6"/>
        <v>0</v>
      </c>
      <c r="AI31" s="212">
        <f t="shared" si="6"/>
        <v>0</v>
      </c>
      <c r="AJ31" s="557">
        <f>(AB31/AC13)*AJ13</f>
        <v>0</v>
      </c>
      <c r="AL31" s="29"/>
      <c r="AM31" s="1412"/>
      <c r="AN31" s="1412"/>
      <c r="AO31" s="29"/>
      <c r="AP31" s="29"/>
      <c r="AQ31" s="29"/>
      <c r="AR31" s="29"/>
      <c r="AS31" s="29"/>
      <c r="AT31" s="29"/>
      <c r="AU31" s="29"/>
      <c r="AV31" s="29"/>
      <c r="AW31" s="39" t="s">
        <v>73</v>
      </c>
      <c r="AX31" s="40">
        <f>ROW()</f>
        <v>31</v>
      </c>
    </row>
    <row r="32" spans="1:50" s="22" customFormat="1" ht="18" customHeight="1" x14ac:dyDescent="0.25">
      <c r="A32" s="1036"/>
      <c r="B32" s="541">
        <v>15</v>
      </c>
      <c r="C32" s="542">
        <f t="shared" si="4"/>
        <v>0</v>
      </c>
      <c r="D32" s="558">
        <f t="shared" si="4"/>
        <v>0</v>
      </c>
      <c r="E32" s="209">
        <f t="shared" si="4"/>
        <v>0</v>
      </c>
      <c r="F32" s="606">
        <f>(AB32/AC13)*G13</f>
        <v>0</v>
      </c>
      <c r="G32" s="604">
        <f>(AC32/AC13)*G13</f>
        <v>0</v>
      </c>
      <c r="H32" s="781">
        <v>18</v>
      </c>
      <c r="I32" s="28"/>
      <c r="J32" s="28"/>
      <c r="K32" s="47"/>
      <c r="L32" s="85"/>
      <c r="M32" s="1036"/>
      <c r="N32" s="781">
        <v>19</v>
      </c>
      <c r="O32" s="28"/>
      <c r="P32" s="28"/>
      <c r="Q32" s="28"/>
      <c r="R32" s="28"/>
      <c r="S32" s="47"/>
      <c r="T32" s="85"/>
      <c r="U32" s="1036"/>
      <c r="V32" s="193">
        <v>15</v>
      </c>
      <c r="W32" s="220"/>
      <c r="X32" s="206"/>
      <c r="Y32" s="206"/>
      <c r="Z32" s="215"/>
      <c r="AA32" s="222"/>
      <c r="AB32" s="251">
        <f>IF(ISBLANK(X32),(Z32/X16)*AC13,(Z32*X32)/X16*AC13)</f>
        <v>0</v>
      </c>
      <c r="AC32" s="217">
        <f t="shared" si="5"/>
        <v>0</v>
      </c>
      <c r="AD32" s="85"/>
      <c r="AE32" s="1036"/>
      <c r="AF32" s="541">
        <v>15</v>
      </c>
      <c r="AG32" s="542">
        <f t="shared" si="6"/>
        <v>0</v>
      </c>
      <c r="AH32" s="558">
        <f t="shared" si="6"/>
        <v>0</v>
      </c>
      <c r="AI32" s="209">
        <f t="shared" si="6"/>
        <v>0</v>
      </c>
      <c r="AJ32" s="549">
        <f>(AB32/AC13)*AJ13</f>
        <v>0</v>
      </c>
      <c r="AL32" s="29"/>
      <c r="AM32" s="1412"/>
      <c r="AN32" s="1412"/>
      <c r="AO32" s="29"/>
      <c r="AP32" s="29"/>
      <c r="AQ32" s="29"/>
      <c r="AR32" s="29"/>
      <c r="AS32" s="29"/>
      <c r="AT32" s="29"/>
      <c r="AU32" s="29"/>
      <c r="AV32" s="29"/>
      <c r="AW32" s="41" t="s">
        <v>73</v>
      </c>
      <c r="AX32" s="42">
        <f>ROW()</f>
        <v>32</v>
      </c>
    </row>
    <row r="33" spans="1:50" s="22" customFormat="1" ht="18" customHeight="1" x14ac:dyDescent="0.25">
      <c r="A33" s="1036"/>
      <c r="B33" s="550">
        <v>16</v>
      </c>
      <c r="C33" s="551">
        <f t="shared" si="4"/>
        <v>0</v>
      </c>
      <c r="D33" s="228">
        <f t="shared" si="4"/>
        <v>0</v>
      </c>
      <c r="E33" s="212">
        <f t="shared" si="4"/>
        <v>0</v>
      </c>
      <c r="F33" s="603">
        <f>(AB33/AC13)*G13</f>
        <v>0</v>
      </c>
      <c r="G33" s="605">
        <f>(AC33/AC13)*G13</f>
        <v>0</v>
      </c>
      <c r="H33" s="781">
        <v>19</v>
      </c>
      <c r="I33" s="28"/>
      <c r="J33" s="28"/>
      <c r="K33" s="47"/>
      <c r="L33" s="85"/>
      <c r="M33" s="1036"/>
      <c r="N33" s="781">
        <v>20</v>
      </c>
      <c r="O33" s="28"/>
      <c r="P33" s="28"/>
      <c r="Q33" s="28"/>
      <c r="R33" s="28"/>
      <c r="S33" s="47"/>
      <c r="T33" s="85"/>
      <c r="U33" s="1036"/>
      <c r="V33" s="207">
        <v>16</v>
      </c>
      <c r="W33" s="221"/>
      <c r="X33" s="54"/>
      <c r="Y33" s="54"/>
      <c r="Z33" s="55"/>
      <c r="AA33" s="223"/>
      <c r="AB33" s="252">
        <f>IF(ISBLANK(X33),(Z33/X16)*AC13,(Z33*X33)/X16*AC13)</f>
        <v>0</v>
      </c>
      <c r="AC33" s="218">
        <f t="shared" si="5"/>
        <v>0</v>
      </c>
      <c r="AD33" s="85"/>
      <c r="AE33" s="1036"/>
      <c r="AF33" s="550">
        <v>16</v>
      </c>
      <c r="AG33" s="551">
        <f t="shared" si="6"/>
        <v>0</v>
      </c>
      <c r="AH33" s="228">
        <f t="shared" si="6"/>
        <v>0</v>
      </c>
      <c r="AI33" s="212">
        <f t="shared" si="6"/>
        <v>0</v>
      </c>
      <c r="AJ33" s="557">
        <f>(AB33/AC13)*AJ13</f>
        <v>0</v>
      </c>
      <c r="AL33" s="29"/>
      <c r="AM33" s="569"/>
      <c r="AN33" s="569"/>
      <c r="AO33" s="29"/>
      <c r="AP33" s="29"/>
      <c r="AQ33" s="29"/>
      <c r="AR33" s="29"/>
      <c r="AS33" s="29"/>
      <c r="AT33" s="29"/>
      <c r="AU33" s="29"/>
      <c r="AV33" s="29"/>
      <c r="AW33" s="39" t="s">
        <v>73</v>
      </c>
      <c r="AX33" s="40">
        <f>ROW()</f>
        <v>33</v>
      </c>
    </row>
    <row r="34" spans="1:50" s="22" customFormat="1" ht="18" customHeight="1" x14ac:dyDescent="0.25">
      <c r="A34" s="1036"/>
      <c r="B34" s="541">
        <v>17</v>
      </c>
      <c r="C34" s="542">
        <f t="shared" si="4"/>
        <v>0</v>
      </c>
      <c r="D34" s="558">
        <f t="shared" si="4"/>
        <v>0</v>
      </c>
      <c r="E34" s="209">
        <f t="shared" si="4"/>
        <v>0</v>
      </c>
      <c r="F34" s="606">
        <f>(AB34/AC13)*G13</f>
        <v>0</v>
      </c>
      <c r="G34" s="604">
        <f>(AC34/AC13)*G13</f>
        <v>0</v>
      </c>
      <c r="H34" s="781">
        <v>20</v>
      </c>
      <c r="I34" s="28"/>
      <c r="J34" s="28"/>
      <c r="K34" s="47"/>
      <c r="L34" s="85"/>
      <c r="M34" s="1036"/>
      <c r="N34" s="781">
        <v>21</v>
      </c>
      <c r="O34" s="28"/>
      <c r="P34" s="28"/>
      <c r="Q34" s="28"/>
      <c r="R34" s="28"/>
      <c r="S34" s="47"/>
      <c r="T34" s="85"/>
      <c r="U34" s="1036"/>
      <c r="V34" s="193">
        <v>17</v>
      </c>
      <c r="W34" s="220"/>
      <c r="X34" s="206"/>
      <c r="Y34" s="206"/>
      <c r="Z34" s="215"/>
      <c r="AA34" s="222"/>
      <c r="AB34" s="251">
        <f>IF(ISBLANK(X34),(Z34/X16)*AC13,(Z34*X34)/X16*AC13)</f>
        <v>0</v>
      </c>
      <c r="AC34" s="217">
        <f t="shared" si="5"/>
        <v>0</v>
      </c>
      <c r="AD34" s="85"/>
      <c r="AE34" s="1036"/>
      <c r="AF34" s="541">
        <v>17</v>
      </c>
      <c r="AG34" s="542">
        <f t="shared" si="6"/>
        <v>0</v>
      </c>
      <c r="AH34" s="558">
        <f t="shared" si="6"/>
        <v>0</v>
      </c>
      <c r="AI34" s="209">
        <f t="shared" si="6"/>
        <v>0</v>
      </c>
      <c r="AJ34" s="549">
        <f>(AB34/AC13)*AJ13</f>
        <v>0</v>
      </c>
      <c r="AL34" s="29"/>
      <c r="AM34" s="648" t="s">
        <v>55</v>
      </c>
      <c r="AN34" s="649" t="s">
        <v>139</v>
      </c>
      <c r="AP34" s="23"/>
      <c r="AQ34" s="23"/>
      <c r="AR34" s="29"/>
      <c r="AS34" s="29"/>
      <c r="AT34" s="29"/>
      <c r="AU34" s="29"/>
      <c r="AV34" s="29"/>
      <c r="AW34" s="41" t="s">
        <v>73</v>
      </c>
      <c r="AX34" s="42">
        <f>ROW()</f>
        <v>34</v>
      </c>
    </row>
    <row r="35" spans="1:50" s="22" customFormat="1" ht="18" customHeight="1" x14ac:dyDescent="0.25">
      <c r="A35" s="1036"/>
      <c r="B35" s="550">
        <v>18</v>
      </c>
      <c r="C35" s="551">
        <f t="shared" si="4"/>
        <v>0</v>
      </c>
      <c r="D35" s="228">
        <f t="shared" si="4"/>
        <v>0</v>
      </c>
      <c r="E35" s="212">
        <f t="shared" si="4"/>
        <v>0</v>
      </c>
      <c r="F35" s="603">
        <f>(AB35/AC13)*G13</f>
        <v>0</v>
      </c>
      <c r="G35" s="605">
        <f>(AC35/AC13)*G13</f>
        <v>0</v>
      </c>
      <c r="H35" s="781">
        <v>21</v>
      </c>
      <c r="I35" s="28"/>
      <c r="J35" s="28"/>
      <c r="K35" s="47"/>
      <c r="L35" s="85"/>
      <c r="M35" s="1036"/>
      <c r="N35" s="781">
        <v>22</v>
      </c>
      <c r="O35" s="28"/>
      <c r="P35" s="28"/>
      <c r="Q35" s="28"/>
      <c r="R35" s="28"/>
      <c r="S35" s="47"/>
      <c r="T35" s="85"/>
      <c r="U35" s="1036"/>
      <c r="V35" s="207">
        <v>18</v>
      </c>
      <c r="W35" s="221"/>
      <c r="X35" s="54"/>
      <c r="Y35" s="54"/>
      <c r="Z35" s="55"/>
      <c r="AA35" s="223"/>
      <c r="AB35" s="252">
        <f>IF(ISBLANK(X35),(Z35/X16)*AC13,(Z35*X35)/X16*AC13)</f>
        <v>0</v>
      </c>
      <c r="AC35" s="218">
        <f t="shared" si="5"/>
        <v>0</v>
      </c>
      <c r="AD35" s="85"/>
      <c r="AE35" s="1036"/>
      <c r="AF35" s="550">
        <v>18</v>
      </c>
      <c r="AG35" s="551">
        <f t="shared" si="6"/>
        <v>0</v>
      </c>
      <c r="AH35" s="228">
        <f t="shared" si="6"/>
        <v>0</v>
      </c>
      <c r="AI35" s="212">
        <f t="shared" si="6"/>
        <v>0</v>
      </c>
      <c r="AJ35" s="557">
        <f>(AB35/AC13)*AJ13</f>
        <v>0</v>
      </c>
      <c r="AL35" s="29"/>
      <c r="AM35" s="647"/>
      <c r="AN35" s="647"/>
      <c r="AP35" s="58"/>
      <c r="AQ35" s="58"/>
      <c r="AR35" s="29"/>
      <c r="AS35" s="29"/>
      <c r="AT35" s="29"/>
      <c r="AU35" s="29"/>
      <c r="AV35" s="29"/>
      <c r="AW35" s="39" t="s">
        <v>73</v>
      </c>
      <c r="AX35" s="40">
        <f>ROW()</f>
        <v>35</v>
      </c>
    </row>
    <row r="36" spans="1:50" s="22" customFormat="1" ht="18" customHeight="1" x14ac:dyDescent="0.25">
      <c r="A36" s="1036"/>
      <c r="B36" s="541">
        <v>19</v>
      </c>
      <c r="C36" s="542">
        <f t="shared" si="4"/>
        <v>0</v>
      </c>
      <c r="D36" s="558">
        <f t="shared" si="4"/>
        <v>0</v>
      </c>
      <c r="E36" s="209">
        <f t="shared" si="4"/>
        <v>0</v>
      </c>
      <c r="F36" s="606">
        <f>(AB36/AC13)*G13</f>
        <v>0</v>
      </c>
      <c r="G36" s="604">
        <f>(AC36/AC13)*G13</f>
        <v>0</v>
      </c>
      <c r="H36" s="781">
        <v>22</v>
      </c>
      <c r="I36" s="28"/>
      <c r="J36" s="28"/>
      <c r="K36" s="47"/>
      <c r="L36" s="85"/>
      <c r="M36" s="1036"/>
      <c r="N36" s="781">
        <v>23</v>
      </c>
      <c r="O36" s="28"/>
      <c r="P36" s="28"/>
      <c r="Q36" s="28"/>
      <c r="R36" s="28"/>
      <c r="S36" s="47"/>
      <c r="T36" s="85"/>
      <c r="U36" s="1036"/>
      <c r="V36" s="193">
        <v>19</v>
      </c>
      <c r="W36" s="220"/>
      <c r="X36" s="206"/>
      <c r="Y36" s="206"/>
      <c r="Z36" s="215"/>
      <c r="AA36" s="222"/>
      <c r="AB36" s="251">
        <f>IF(ISBLANK(X36),(Z36/X16)*AC13,(Z36*X36)/X16*AC13)</f>
        <v>0</v>
      </c>
      <c r="AC36" s="217">
        <f t="shared" si="5"/>
        <v>0</v>
      </c>
      <c r="AD36" s="85"/>
      <c r="AE36" s="1036"/>
      <c r="AF36" s="541">
        <v>19</v>
      </c>
      <c r="AG36" s="542">
        <f t="shared" si="6"/>
        <v>0</v>
      </c>
      <c r="AH36" s="558">
        <f t="shared" si="6"/>
        <v>0</v>
      </c>
      <c r="AI36" s="209">
        <f t="shared" si="6"/>
        <v>0</v>
      </c>
      <c r="AJ36" s="549">
        <f>(AB36/AC13)*AJ13</f>
        <v>0</v>
      </c>
      <c r="AL36" s="29"/>
      <c r="AM36" s="1646" t="s">
        <v>66</v>
      </c>
      <c r="AN36" s="1646"/>
      <c r="AO36" s="1646"/>
      <c r="AP36" s="1646"/>
      <c r="AQ36" s="1646"/>
      <c r="AR36" s="29"/>
      <c r="AS36" s="29"/>
      <c r="AT36" s="29"/>
      <c r="AU36" s="29"/>
      <c r="AV36" s="29"/>
      <c r="AW36" s="41" t="s">
        <v>73</v>
      </c>
      <c r="AX36" s="42">
        <f>ROW()</f>
        <v>36</v>
      </c>
    </row>
    <row r="37" spans="1:50" s="22" customFormat="1" ht="18" customHeight="1" x14ac:dyDescent="0.25">
      <c r="A37" s="1036"/>
      <c r="B37" s="550">
        <v>20</v>
      </c>
      <c r="C37" s="551">
        <f t="shared" si="4"/>
        <v>0</v>
      </c>
      <c r="D37" s="228">
        <f t="shared" si="4"/>
        <v>0</v>
      </c>
      <c r="E37" s="212">
        <f t="shared" si="4"/>
        <v>0</v>
      </c>
      <c r="F37" s="603">
        <f>(AB37/AC13)*G13</f>
        <v>0</v>
      </c>
      <c r="G37" s="605">
        <f>(AC37/AC13)*G13</f>
        <v>0</v>
      </c>
      <c r="H37" s="781">
        <v>23</v>
      </c>
      <c r="I37" s="28"/>
      <c r="J37" s="28"/>
      <c r="K37" s="47"/>
      <c r="L37" s="85"/>
      <c r="M37" s="1036"/>
      <c r="N37" s="781">
        <v>24</v>
      </c>
      <c r="O37" s="28"/>
      <c r="P37" s="28"/>
      <c r="Q37" s="28"/>
      <c r="R37" s="28"/>
      <c r="S37" s="47"/>
      <c r="T37" s="85"/>
      <c r="U37" s="1036"/>
      <c r="V37" s="207">
        <v>20</v>
      </c>
      <c r="W37" s="221"/>
      <c r="X37" s="54"/>
      <c r="Y37" s="54"/>
      <c r="Z37" s="55"/>
      <c r="AA37" s="223"/>
      <c r="AB37" s="252">
        <f>IF(ISBLANK(X37),(Z37/X16)*AC13,(Z37*X37)/X16*AC13)</f>
        <v>0</v>
      </c>
      <c r="AC37" s="218">
        <f t="shared" si="5"/>
        <v>0</v>
      </c>
      <c r="AD37" s="85"/>
      <c r="AE37" s="1036"/>
      <c r="AF37" s="550">
        <v>20</v>
      </c>
      <c r="AG37" s="551">
        <f t="shared" si="6"/>
        <v>0</v>
      </c>
      <c r="AH37" s="228">
        <f t="shared" si="6"/>
        <v>0</v>
      </c>
      <c r="AI37" s="212">
        <f t="shared" si="6"/>
        <v>0</v>
      </c>
      <c r="AJ37" s="557">
        <f>(AB37/AC13)*AJ13</f>
        <v>0</v>
      </c>
      <c r="AL37" s="29"/>
      <c r="AM37" s="1646"/>
      <c r="AN37" s="1646"/>
      <c r="AO37" s="1646"/>
      <c r="AP37" s="1646"/>
      <c r="AQ37" s="1646"/>
      <c r="AR37" s="29"/>
      <c r="AS37" s="29"/>
      <c r="AT37" s="29"/>
      <c r="AU37" s="29"/>
      <c r="AV37" s="29"/>
      <c r="AW37" s="39" t="s">
        <v>73</v>
      </c>
      <c r="AX37" s="40">
        <f>ROW()</f>
        <v>37</v>
      </c>
    </row>
    <row r="38" spans="1:50" s="22" customFormat="1" ht="18" customHeight="1" x14ac:dyDescent="0.25">
      <c r="A38" s="1036"/>
      <c r="B38" s="541">
        <v>21</v>
      </c>
      <c r="C38" s="542">
        <f t="shared" si="4"/>
        <v>0</v>
      </c>
      <c r="D38" s="558">
        <f t="shared" si="4"/>
        <v>0</v>
      </c>
      <c r="E38" s="209">
        <f t="shared" si="4"/>
        <v>0</v>
      </c>
      <c r="F38" s="606">
        <f>(AB38/AC13)*G13</f>
        <v>0</v>
      </c>
      <c r="G38" s="604">
        <f>(AC38/AC13)*G13</f>
        <v>0</v>
      </c>
      <c r="H38" s="781">
        <v>24</v>
      </c>
      <c r="I38" s="28"/>
      <c r="J38" s="28"/>
      <c r="K38" s="47"/>
      <c r="L38" s="85"/>
      <c r="M38" s="1036"/>
      <c r="N38" s="781">
        <v>25</v>
      </c>
      <c r="O38" s="28"/>
      <c r="P38" s="28"/>
      <c r="Q38" s="28"/>
      <c r="R38" s="28"/>
      <c r="S38" s="47"/>
      <c r="T38" s="85"/>
      <c r="U38" s="1036"/>
      <c r="V38" s="193">
        <v>21</v>
      </c>
      <c r="W38" s="220"/>
      <c r="X38" s="206"/>
      <c r="Y38" s="206"/>
      <c r="Z38" s="215"/>
      <c r="AA38" s="222"/>
      <c r="AB38" s="251">
        <f>IF(ISBLANK(X38),(Z38/X16)*AC13,(Z38*X38)/X16*AC13)</f>
        <v>0</v>
      </c>
      <c r="AC38" s="217">
        <f t="shared" si="5"/>
        <v>0</v>
      </c>
      <c r="AD38" s="85"/>
      <c r="AE38" s="1036"/>
      <c r="AF38" s="541">
        <v>21</v>
      </c>
      <c r="AG38" s="542">
        <f t="shared" si="6"/>
        <v>0</v>
      </c>
      <c r="AH38" s="558">
        <f t="shared" si="6"/>
        <v>0</v>
      </c>
      <c r="AI38" s="209">
        <f t="shared" si="6"/>
        <v>0</v>
      </c>
      <c r="AJ38" s="549">
        <f>(AB38/AC13)*AJ13</f>
        <v>0</v>
      </c>
      <c r="AL38" s="29"/>
      <c r="AM38" s="569"/>
      <c r="AN38" s="569"/>
      <c r="AO38" s="29"/>
      <c r="AP38" s="29"/>
      <c r="AQ38" s="29"/>
      <c r="AR38" s="29"/>
      <c r="AS38" s="29"/>
      <c r="AT38" s="29"/>
      <c r="AU38" s="29"/>
      <c r="AV38" s="29"/>
      <c r="AW38" s="41" t="s">
        <v>73</v>
      </c>
      <c r="AX38" s="42">
        <f>ROW()</f>
        <v>38</v>
      </c>
    </row>
    <row r="39" spans="1:50" s="22" customFormat="1" ht="18" customHeight="1" x14ac:dyDescent="0.25">
      <c r="A39" s="1036"/>
      <c r="B39" s="550">
        <v>22</v>
      </c>
      <c r="C39" s="551">
        <f t="shared" si="4"/>
        <v>0</v>
      </c>
      <c r="D39" s="228">
        <f t="shared" si="4"/>
        <v>0</v>
      </c>
      <c r="E39" s="212">
        <f t="shared" si="4"/>
        <v>0</v>
      </c>
      <c r="F39" s="603">
        <f>(AB39/AC13)*G13</f>
        <v>0</v>
      </c>
      <c r="G39" s="605">
        <f>(AC39/AC13)*G13</f>
        <v>0</v>
      </c>
      <c r="H39" s="781">
        <v>25</v>
      </c>
      <c r="I39" s="28"/>
      <c r="J39" s="28"/>
      <c r="K39" s="47"/>
      <c r="L39" s="85"/>
      <c r="M39" s="1036"/>
      <c r="N39" s="781">
        <v>26</v>
      </c>
      <c r="O39" s="28"/>
      <c r="P39" s="28"/>
      <c r="Q39" s="28"/>
      <c r="R39" s="28"/>
      <c r="S39" s="47"/>
      <c r="T39" s="85"/>
      <c r="U39" s="1036"/>
      <c r="V39" s="207">
        <v>22</v>
      </c>
      <c r="W39" s="221"/>
      <c r="X39" s="54"/>
      <c r="Y39" s="54"/>
      <c r="Z39" s="55"/>
      <c r="AA39" s="223"/>
      <c r="AB39" s="252">
        <f>IF(ISBLANK(X39),(Z39/X16)*AC13,(Z39*X39)/X16*AC13)</f>
        <v>0</v>
      </c>
      <c r="AC39" s="218">
        <f t="shared" si="5"/>
        <v>0</v>
      </c>
      <c r="AD39" s="85"/>
      <c r="AE39" s="1036"/>
      <c r="AF39" s="550">
        <v>22</v>
      </c>
      <c r="AG39" s="551">
        <f t="shared" si="6"/>
        <v>0</v>
      </c>
      <c r="AH39" s="228">
        <f t="shared" si="6"/>
        <v>0</v>
      </c>
      <c r="AI39" s="212">
        <f t="shared" si="6"/>
        <v>0</v>
      </c>
      <c r="AJ39" s="557">
        <f>(AB39/AC13)*AJ13</f>
        <v>0</v>
      </c>
      <c r="AL39" s="29"/>
      <c r="AM39" s="569"/>
      <c r="AN39" s="569"/>
      <c r="AO39" s="29"/>
      <c r="AP39" s="29"/>
      <c r="AQ39" s="29"/>
      <c r="AR39" s="29"/>
      <c r="AS39" s="29"/>
      <c r="AT39" s="29"/>
      <c r="AU39" s="29"/>
      <c r="AV39" s="29"/>
      <c r="AW39" s="39" t="s">
        <v>73</v>
      </c>
      <c r="AX39" s="40">
        <f>ROW()</f>
        <v>39</v>
      </c>
    </row>
    <row r="40" spans="1:50" s="22" customFormat="1" ht="18" customHeight="1" x14ac:dyDescent="0.25">
      <c r="A40" s="1036"/>
      <c r="B40" s="541">
        <v>23</v>
      </c>
      <c r="C40" s="542">
        <f t="shared" si="4"/>
        <v>0</v>
      </c>
      <c r="D40" s="558">
        <f t="shared" si="4"/>
        <v>0</v>
      </c>
      <c r="E40" s="209">
        <f t="shared" si="4"/>
        <v>0</v>
      </c>
      <c r="F40" s="606">
        <f>(AB40/AC13)*G13</f>
        <v>0</v>
      </c>
      <c r="G40" s="604">
        <f>(AC40/AC13)*G13</f>
        <v>0</v>
      </c>
      <c r="H40" s="781">
        <v>26</v>
      </c>
      <c r="I40" s="28"/>
      <c r="J40" s="28"/>
      <c r="K40" s="47"/>
      <c r="L40" s="85"/>
      <c r="M40" s="1036"/>
      <c r="N40" s="781">
        <v>27</v>
      </c>
      <c r="O40" s="28"/>
      <c r="P40" s="28"/>
      <c r="Q40" s="28"/>
      <c r="R40" s="28"/>
      <c r="S40" s="47"/>
      <c r="T40" s="85"/>
      <c r="U40" s="1036"/>
      <c r="V40" s="193">
        <v>23</v>
      </c>
      <c r="W40" s="220"/>
      <c r="X40" s="206"/>
      <c r="Y40" s="206"/>
      <c r="Z40" s="215"/>
      <c r="AA40" s="222">
        <v>0</v>
      </c>
      <c r="AB40" s="251">
        <f>IF(ISBLANK(X40),(Z40/X16)*AC13,(Z40*X40)/X16*AC13)</f>
        <v>0</v>
      </c>
      <c r="AC40" s="217">
        <f t="shared" si="5"/>
        <v>0</v>
      </c>
      <c r="AD40" s="85"/>
      <c r="AE40" s="1036"/>
      <c r="AF40" s="541">
        <v>23</v>
      </c>
      <c r="AG40" s="542">
        <f t="shared" si="6"/>
        <v>0</v>
      </c>
      <c r="AH40" s="558">
        <f t="shared" si="6"/>
        <v>0</v>
      </c>
      <c r="AI40" s="209">
        <f t="shared" si="6"/>
        <v>0</v>
      </c>
      <c r="AJ40" s="549">
        <f>(AB40/AC13)*AJ13</f>
        <v>0</v>
      </c>
      <c r="AL40" s="29"/>
      <c r="AM40" s="569"/>
      <c r="AN40" s="569"/>
      <c r="AO40" s="29"/>
      <c r="AP40" s="29"/>
      <c r="AQ40" s="29"/>
      <c r="AR40" s="29"/>
      <c r="AS40" s="29"/>
      <c r="AT40" s="29"/>
      <c r="AU40" s="29"/>
      <c r="AV40" s="29"/>
      <c r="AW40" s="41" t="s">
        <v>73</v>
      </c>
      <c r="AX40" s="42">
        <f>ROW()</f>
        <v>40</v>
      </c>
    </row>
    <row r="41" spans="1:50" s="22" customFormat="1" ht="18" customHeight="1" x14ac:dyDescent="0.25">
      <c r="A41" s="1036"/>
      <c r="B41" s="550">
        <v>24</v>
      </c>
      <c r="C41" s="551">
        <f t="shared" si="4"/>
        <v>0</v>
      </c>
      <c r="D41" s="228">
        <f t="shared" si="4"/>
        <v>0</v>
      </c>
      <c r="E41" s="212">
        <f t="shared" si="4"/>
        <v>0</v>
      </c>
      <c r="F41" s="603">
        <f>(AB41/AC13)*G13</f>
        <v>0</v>
      </c>
      <c r="G41" s="605">
        <f>(AC41/AC13)*G13</f>
        <v>0</v>
      </c>
      <c r="H41" s="781">
        <v>27</v>
      </c>
      <c r="I41" s="28"/>
      <c r="J41" s="28"/>
      <c r="K41" s="47"/>
      <c r="L41" s="85"/>
      <c r="M41" s="1036"/>
      <c r="N41" s="781">
        <v>28</v>
      </c>
      <c r="O41" s="28"/>
      <c r="P41" s="28"/>
      <c r="Q41" s="28"/>
      <c r="R41" s="28"/>
      <c r="S41" s="47"/>
      <c r="T41" s="85"/>
      <c r="U41" s="1036"/>
      <c r="V41" s="207">
        <v>24</v>
      </c>
      <c r="W41" s="221"/>
      <c r="X41" s="54"/>
      <c r="Y41" s="54"/>
      <c r="Z41" s="55"/>
      <c r="AA41" s="223">
        <v>0</v>
      </c>
      <c r="AB41" s="252">
        <f>IF(ISBLANK(X41),(Z41/X16)*AC13,(Z41*X41)/X16*AC13)</f>
        <v>0</v>
      </c>
      <c r="AC41" s="218">
        <f t="shared" si="5"/>
        <v>0</v>
      </c>
      <c r="AD41" s="85"/>
      <c r="AE41" s="1036"/>
      <c r="AF41" s="550">
        <v>24</v>
      </c>
      <c r="AG41" s="551">
        <f t="shared" si="6"/>
        <v>0</v>
      </c>
      <c r="AH41" s="228">
        <f t="shared" si="6"/>
        <v>0</v>
      </c>
      <c r="AI41" s="212">
        <f t="shared" si="6"/>
        <v>0</v>
      </c>
      <c r="AJ41" s="557">
        <f>(AB41/AC13)*AJ13</f>
        <v>0</v>
      </c>
      <c r="AL41" s="29"/>
      <c r="AM41" s="569"/>
      <c r="AN41" s="569"/>
      <c r="AO41" s="29"/>
      <c r="AP41" s="29"/>
      <c r="AQ41" s="29"/>
      <c r="AR41" s="29"/>
      <c r="AS41" s="29"/>
      <c r="AT41" s="29"/>
      <c r="AU41" s="29"/>
      <c r="AV41" s="29"/>
      <c r="AW41" s="39" t="s">
        <v>73</v>
      </c>
      <c r="AX41" s="40">
        <f>ROW()</f>
        <v>41</v>
      </c>
    </row>
    <row r="42" spans="1:50" s="22" customFormat="1" ht="18" customHeight="1" x14ac:dyDescent="0.25">
      <c r="A42" s="1036"/>
      <c r="B42" s="541">
        <v>25</v>
      </c>
      <c r="C42" s="542">
        <f t="shared" si="4"/>
        <v>0</v>
      </c>
      <c r="D42" s="558">
        <f t="shared" si="4"/>
        <v>0</v>
      </c>
      <c r="E42" s="209">
        <f t="shared" si="4"/>
        <v>0</v>
      </c>
      <c r="F42" s="606">
        <f>(AB42/AC13)*G13</f>
        <v>0</v>
      </c>
      <c r="G42" s="604">
        <f>(AC42/AC13)*G13</f>
        <v>0</v>
      </c>
      <c r="H42" s="781">
        <v>28</v>
      </c>
      <c r="I42" s="28"/>
      <c r="J42" s="28"/>
      <c r="K42" s="47"/>
      <c r="L42" s="85"/>
      <c r="M42" s="1036"/>
      <c r="N42" s="781">
        <v>29</v>
      </c>
      <c r="O42" s="28"/>
      <c r="P42" s="28"/>
      <c r="Q42" s="28"/>
      <c r="R42" s="28"/>
      <c r="S42" s="47"/>
      <c r="T42" s="85"/>
      <c r="U42" s="1036"/>
      <c r="V42" s="193">
        <v>25</v>
      </c>
      <c r="W42" s="220"/>
      <c r="X42" s="206"/>
      <c r="Y42" s="206"/>
      <c r="Z42" s="215"/>
      <c r="AA42" s="222">
        <v>0</v>
      </c>
      <c r="AB42" s="251">
        <f>IF(ISBLANK(X42),(Z42/X16)*AC13,(Z42*X42)/X16*AC13)</f>
        <v>0</v>
      </c>
      <c r="AC42" s="217">
        <f t="shared" si="5"/>
        <v>0</v>
      </c>
      <c r="AD42" s="85"/>
      <c r="AE42" s="1036"/>
      <c r="AF42" s="541">
        <v>25</v>
      </c>
      <c r="AG42" s="542">
        <f t="shared" si="6"/>
        <v>0</v>
      </c>
      <c r="AH42" s="558">
        <f t="shared" si="6"/>
        <v>0</v>
      </c>
      <c r="AI42" s="209">
        <f t="shared" si="6"/>
        <v>0</v>
      </c>
      <c r="AJ42" s="549">
        <f>(AB42/AC13)*AJ13</f>
        <v>0</v>
      </c>
      <c r="AL42" s="29"/>
      <c r="AM42" s="569"/>
      <c r="AN42" s="569"/>
      <c r="AO42" s="29"/>
      <c r="AP42" s="29"/>
      <c r="AQ42" s="29"/>
      <c r="AR42" s="29"/>
      <c r="AS42" s="29"/>
      <c r="AT42" s="29"/>
      <c r="AU42" s="29"/>
      <c r="AV42" s="29"/>
      <c r="AW42" s="41" t="s">
        <v>73</v>
      </c>
      <c r="AX42" s="42">
        <f>ROW()</f>
        <v>42</v>
      </c>
    </row>
    <row r="43" spans="1:50" s="22" customFormat="1" ht="18" customHeight="1" x14ac:dyDescent="0.25">
      <c r="A43" s="1036"/>
      <c r="B43" s="550">
        <v>26</v>
      </c>
      <c r="C43" s="551">
        <f t="shared" si="4"/>
        <v>0</v>
      </c>
      <c r="D43" s="228">
        <f t="shared" si="4"/>
        <v>0</v>
      </c>
      <c r="E43" s="212">
        <f t="shared" si="4"/>
        <v>0</v>
      </c>
      <c r="F43" s="603">
        <f>(AB43/AC13)*G13</f>
        <v>0</v>
      </c>
      <c r="G43" s="605">
        <f>(AC43/AC13)*G13</f>
        <v>0</v>
      </c>
      <c r="H43" s="781">
        <v>29</v>
      </c>
      <c r="I43" s="28"/>
      <c r="J43" s="28"/>
      <c r="K43" s="47"/>
      <c r="L43" s="85"/>
      <c r="M43" s="1036"/>
      <c r="N43" s="781">
        <v>30</v>
      </c>
      <c r="O43" s="28"/>
      <c r="P43" s="28"/>
      <c r="Q43" s="28"/>
      <c r="R43" s="28"/>
      <c r="S43" s="47"/>
      <c r="T43" s="85"/>
      <c r="U43" s="1036"/>
      <c r="V43" s="207">
        <v>26</v>
      </c>
      <c r="W43" s="221"/>
      <c r="X43" s="54"/>
      <c r="Y43" s="54"/>
      <c r="Z43" s="55"/>
      <c r="AA43" s="223">
        <v>0</v>
      </c>
      <c r="AB43" s="252">
        <f>IF(ISBLANK(X43),(Z43/X16)*AC13,(Z43*X43)/X16*AC13)</f>
        <v>0</v>
      </c>
      <c r="AC43" s="218">
        <f t="shared" si="5"/>
        <v>0</v>
      </c>
      <c r="AD43" s="85"/>
      <c r="AE43" s="1036"/>
      <c r="AF43" s="550">
        <v>26</v>
      </c>
      <c r="AG43" s="551">
        <f t="shared" si="6"/>
        <v>0</v>
      </c>
      <c r="AH43" s="228">
        <f t="shared" si="6"/>
        <v>0</v>
      </c>
      <c r="AI43" s="212">
        <f t="shared" si="6"/>
        <v>0</v>
      </c>
      <c r="AJ43" s="557">
        <f>(AB43/AC13)*AJ13</f>
        <v>0</v>
      </c>
      <c r="AL43" s="29"/>
      <c r="AM43" s="569"/>
      <c r="AN43" s="569"/>
      <c r="AO43" s="29"/>
      <c r="AP43" s="29"/>
      <c r="AQ43" s="29"/>
      <c r="AR43" s="29"/>
      <c r="AS43" s="29"/>
      <c r="AT43" s="29"/>
      <c r="AU43" s="29"/>
      <c r="AV43" s="29"/>
      <c r="AW43" s="39" t="s">
        <v>73</v>
      </c>
      <c r="AX43" s="40">
        <f>ROW()</f>
        <v>43</v>
      </c>
    </row>
    <row r="44" spans="1:50" s="22" customFormat="1" ht="18" customHeight="1" x14ac:dyDescent="0.25">
      <c r="A44" s="1036"/>
      <c r="B44" s="541">
        <v>27</v>
      </c>
      <c r="C44" s="542">
        <f t="shared" si="4"/>
        <v>0</v>
      </c>
      <c r="D44" s="558">
        <f t="shared" si="4"/>
        <v>0</v>
      </c>
      <c r="E44" s="209">
        <f t="shared" si="4"/>
        <v>0</v>
      </c>
      <c r="F44" s="606">
        <f>(AB44/AC13)*G13</f>
        <v>0</v>
      </c>
      <c r="G44" s="604">
        <f>(AC44/AC13)*G13</f>
        <v>0</v>
      </c>
      <c r="H44" s="781">
        <v>30</v>
      </c>
      <c r="I44" s="28"/>
      <c r="J44" s="28"/>
      <c r="K44" s="47"/>
      <c r="L44" s="85"/>
      <c r="M44" s="1036"/>
      <c r="N44" s="781">
        <v>31</v>
      </c>
      <c r="O44" s="28"/>
      <c r="P44" s="28"/>
      <c r="Q44" s="28"/>
      <c r="R44" s="28"/>
      <c r="S44" s="47"/>
      <c r="T44" s="85"/>
      <c r="U44" s="1036"/>
      <c r="V44" s="193">
        <v>27</v>
      </c>
      <c r="W44" s="220"/>
      <c r="X44" s="206"/>
      <c r="Y44" s="206"/>
      <c r="Z44" s="215"/>
      <c r="AA44" s="222">
        <v>0</v>
      </c>
      <c r="AB44" s="251">
        <f>IF(ISBLANK(X44),(Z44/X16)*AC13,(Z44*X44)/X16*AC13)</f>
        <v>0</v>
      </c>
      <c r="AC44" s="217">
        <f t="shared" si="5"/>
        <v>0</v>
      </c>
      <c r="AD44" s="85"/>
      <c r="AE44" s="1036"/>
      <c r="AF44" s="541">
        <v>27</v>
      </c>
      <c r="AG44" s="542">
        <f t="shared" si="6"/>
        <v>0</v>
      </c>
      <c r="AH44" s="558">
        <f t="shared" si="6"/>
        <v>0</v>
      </c>
      <c r="AI44" s="209">
        <f t="shared" si="6"/>
        <v>0</v>
      </c>
      <c r="AJ44" s="549">
        <f>(AB44/AC13)*AJ13</f>
        <v>0</v>
      </c>
      <c r="AL44" s="29"/>
      <c r="AM44" s="569"/>
      <c r="AN44" s="569"/>
      <c r="AO44" s="29"/>
      <c r="AP44" s="29"/>
      <c r="AQ44" s="29"/>
      <c r="AR44" s="29"/>
      <c r="AS44" s="29"/>
      <c r="AT44" s="29"/>
      <c r="AU44" s="29"/>
      <c r="AV44" s="29"/>
      <c r="AW44" s="41" t="s">
        <v>73</v>
      </c>
      <c r="AX44" s="42">
        <f>ROW()</f>
        <v>44</v>
      </c>
    </row>
    <row r="45" spans="1:50" s="22" customFormat="1" ht="18" customHeight="1" x14ac:dyDescent="0.25">
      <c r="A45" s="1036"/>
      <c r="B45" s="550">
        <v>28</v>
      </c>
      <c r="C45" s="551">
        <f t="shared" si="4"/>
        <v>0</v>
      </c>
      <c r="D45" s="228">
        <f t="shared" si="4"/>
        <v>0</v>
      </c>
      <c r="E45" s="212">
        <f t="shared" si="4"/>
        <v>0</v>
      </c>
      <c r="F45" s="603">
        <f>(AB45/AC13)*G13</f>
        <v>0</v>
      </c>
      <c r="G45" s="605">
        <f>(AC45/AC13)*G13</f>
        <v>0</v>
      </c>
      <c r="H45" s="781">
        <v>31</v>
      </c>
      <c r="I45" s="28"/>
      <c r="J45" s="28"/>
      <c r="K45" s="47"/>
      <c r="L45" s="85"/>
      <c r="M45" s="1036"/>
      <c r="N45" s="781">
        <v>32</v>
      </c>
      <c r="O45" s="28"/>
      <c r="P45" s="28"/>
      <c r="Q45" s="28"/>
      <c r="R45" s="28"/>
      <c r="S45" s="47"/>
      <c r="T45" s="85"/>
      <c r="U45" s="1036"/>
      <c r="V45" s="207">
        <v>28</v>
      </c>
      <c r="W45" s="221"/>
      <c r="X45" s="54"/>
      <c r="Y45" s="54"/>
      <c r="Z45" s="55"/>
      <c r="AA45" s="223">
        <v>0</v>
      </c>
      <c r="AB45" s="252">
        <f>IF(ISBLANK(X45),(Z45/X16)*AC13,(Z45*X45)/X16*AC13)</f>
        <v>0</v>
      </c>
      <c r="AC45" s="218">
        <f t="shared" si="5"/>
        <v>0</v>
      </c>
      <c r="AD45" s="85"/>
      <c r="AE45" s="1036"/>
      <c r="AF45" s="550">
        <v>28</v>
      </c>
      <c r="AG45" s="551">
        <f t="shared" si="6"/>
        <v>0</v>
      </c>
      <c r="AH45" s="228">
        <f t="shared" si="6"/>
        <v>0</v>
      </c>
      <c r="AI45" s="212">
        <f t="shared" si="6"/>
        <v>0</v>
      </c>
      <c r="AJ45" s="557">
        <f>(AB45/AC13)*AJ13</f>
        <v>0</v>
      </c>
      <c r="AL45" s="29"/>
      <c r="AM45" s="569"/>
      <c r="AN45" s="569"/>
      <c r="AO45" s="29"/>
      <c r="AP45" s="29"/>
      <c r="AQ45" s="29"/>
      <c r="AR45" s="29"/>
      <c r="AS45" s="29"/>
      <c r="AT45" s="29"/>
      <c r="AU45" s="29"/>
      <c r="AV45" s="29"/>
      <c r="AW45" s="39" t="s">
        <v>73</v>
      </c>
      <c r="AX45" s="40">
        <f>ROW()</f>
        <v>45</v>
      </c>
    </row>
    <row r="46" spans="1:50" s="22" customFormat="1" ht="18" customHeight="1" x14ac:dyDescent="0.25">
      <c r="A46" s="1036"/>
      <c r="B46" s="541">
        <v>29</v>
      </c>
      <c r="C46" s="542">
        <f t="shared" si="4"/>
        <v>0</v>
      </c>
      <c r="D46" s="558">
        <f t="shared" si="4"/>
        <v>0</v>
      </c>
      <c r="E46" s="209">
        <f t="shared" si="4"/>
        <v>0</v>
      </c>
      <c r="F46" s="606">
        <f>(AB46/AC13)*G13</f>
        <v>0</v>
      </c>
      <c r="G46" s="604">
        <f>(AC46/AC13)*G13</f>
        <v>0</v>
      </c>
      <c r="H46" s="781">
        <v>32</v>
      </c>
      <c r="I46" s="28"/>
      <c r="J46" s="28"/>
      <c r="K46" s="47"/>
      <c r="L46" s="85"/>
      <c r="M46" s="1036"/>
      <c r="N46" s="781">
        <v>33</v>
      </c>
      <c r="O46" s="28"/>
      <c r="P46" s="28"/>
      <c r="Q46" s="28"/>
      <c r="R46" s="28"/>
      <c r="S46" s="47"/>
      <c r="T46" s="85"/>
      <c r="U46" s="1036"/>
      <c r="V46" s="193">
        <v>29</v>
      </c>
      <c r="W46" s="220"/>
      <c r="X46" s="206"/>
      <c r="Y46" s="206"/>
      <c r="Z46" s="215"/>
      <c r="AA46" s="222">
        <v>0</v>
      </c>
      <c r="AB46" s="251">
        <f>IF(ISBLANK(X46),(Z46/X16)*AC13,(Z46*X46)/X16*AC13)</f>
        <v>0</v>
      </c>
      <c r="AC46" s="217">
        <f t="shared" si="5"/>
        <v>0</v>
      </c>
      <c r="AD46" s="85"/>
      <c r="AE46" s="1036"/>
      <c r="AF46" s="541">
        <v>29</v>
      </c>
      <c r="AG46" s="542">
        <f t="shared" si="6"/>
        <v>0</v>
      </c>
      <c r="AH46" s="558">
        <f t="shared" si="6"/>
        <v>0</v>
      </c>
      <c r="AI46" s="209">
        <f t="shared" si="6"/>
        <v>0</v>
      </c>
      <c r="AJ46" s="549">
        <f>(AB46/AC13)*AJ13</f>
        <v>0</v>
      </c>
      <c r="AL46" s="29"/>
      <c r="AM46" s="569"/>
      <c r="AN46" s="569"/>
      <c r="AO46" s="29"/>
      <c r="AP46" s="29"/>
      <c r="AQ46" s="29"/>
      <c r="AR46" s="29"/>
      <c r="AS46" s="29"/>
      <c r="AT46" s="29"/>
      <c r="AU46" s="29"/>
      <c r="AV46" s="29"/>
      <c r="AW46" s="41" t="s">
        <v>73</v>
      </c>
      <c r="AX46" s="42">
        <f>ROW()</f>
        <v>46</v>
      </c>
    </row>
    <row r="47" spans="1:50" s="22" customFormat="1" ht="18" customHeight="1" x14ac:dyDescent="0.25">
      <c r="A47" s="1036"/>
      <c r="B47" s="550">
        <v>30</v>
      </c>
      <c r="C47" s="551">
        <f t="shared" si="4"/>
        <v>0</v>
      </c>
      <c r="D47" s="228">
        <f t="shared" si="4"/>
        <v>0</v>
      </c>
      <c r="E47" s="212">
        <f t="shared" si="4"/>
        <v>0</v>
      </c>
      <c r="F47" s="603">
        <f>(AB47/AC13)*G13</f>
        <v>0</v>
      </c>
      <c r="G47" s="605">
        <f>(AC47/AC13)*G13</f>
        <v>0</v>
      </c>
      <c r="H47" s="781">
        <v>33</v>
      </c>
      <c r="I47" s="28"/>
      <c r="J47" s="28"/>
      <c r="K47" s="47"/>
      <c r="L47" s="85"/>
      <c r="M47" s="1036"/>
      <c r="N47" s="781">
        <v>34</v>
      </c>
      <c r="O47" s="28"/>
      <c r="P47" s="28"/>
      <c r="Q47" s="28"/>
      <c r="R47" s="28"/>
      <c r="S47" s="47"/>
      <c r="T47" s="85"/>
      <c r="U47" s="1036"/>
      <c r="V47" s="207">
        <v>30</v>
      </c>
      <c r="W47" s="221"/>
      <c r="X47" s="54"/>
      <c r="Y47" s="54"/>
      <c r="Z47" s="55"/>
      <c r="AA47" s="223">
        <v>0</v>
      </c>
      <c r="AB47" s="252">
        <f>IF(ISBLANK(X47),(Z47/X16)*AC13,(Z47*X47)/X16*AC13)</f>
        <v>0</v>
      </c>
      <c r="AC47" s="218">
        <f t="shared" si="5"/>
        <v>0</v>
      </c>
      <c r="AD47" s="85"/>
      <c r="AE47" s="1036"/>
      <c r="AF47" s="550">
        <v>30</v>
      </c>
      <c r="AG47" s="551">
        <f t="shared" si="6"/>
        <v>0</v>
      </c>
      <c r="AH47" s="228">
        <f t="shared" si="6"/>
        <v>0</v>
      </c>
      <c r="AI47" s="212">
        <f t="shared" si="6"/>
        <v>0</v>
      </c>
      <c r="AJ47" s="557">
        <f>(AB47/AC13)*AJ13</f>
        <v>0</v>
      </c>
      <c r="AL47" s="29"/>
      <c r="AM47" s="569"/>
      <c r="AN47" s="569"/>
      <c r="AO47" s="29"/>
      <c r="AP47" s="29"/>
      <c r="AQ47" s="29"/>
      <c r="AR47" s="29"/>
      <c r="AS47" s="29"/>
      <c r="AT47" s="29"/>
      <c r="AU47" s="29"/>
      <c r="AV47" s="29"/>
      <c r="AW47" s="39" t="s">
        <v>73</v>
      </c>
      <c r="AX47" s="40">
        <f>ROW()</f>
        <v>47</v>
      </c>
    </row>
    <row r="48" spans="1:50" s="22" customFormat="1" ht="18" customHeight="1" x14ac:dyDescent="0.25">
      <c r="A48" s="1036"/>
      <c r="B48" s="541">
        <v>31</v>
      </c>
      <c r="C48" s="542">
        <f t="shared" si="4"/>
        <v>0</v>
      </c>
      <c r="D48" s="558">
        <f t="shared" si="4"/>
        <v>0</v>
      </c>
      <c r="E48" s="209">
        <f t="shared" si="4"/>
        <v>0</v>
      </c>
      <c r="F48" s="606">
        <f>(AB48/AC13)*G13</f>
        <v>0</v>
      </c>
      <c r="G48" s="604">
        <f>(AC48/AC13)*G13</f>
        <v>0</v>
      </c>
      <c r="H48" s="781">
        <v>34</v>
      </c>
      <c r="I48" s="28"/>
      <c r="J48" s="28"/>
      <c r="K48" s="47"/>
      <c r="L48" s="85"/>
      <c r="M48" s="1036"/>
      <c r="N48" s="781">
        <v>35</v>
      </c>
      <c r="O48" s="28"/>
      <c r="P48" s="28"/>
      <c r="Q48" s="28"/>
      <c r="R48" s="28"/>
      <c r="S48" s="47"/>
      <c r="T48" s="85"/>
      <c r="U48" s="1036"/>
      <c r="V48" s="193">
        <v>31</v>
      </c>
      <c r="W48" s="220"/>
      <c r="X48" s="206"/>
      <c r="Y48" s="206"/>
      <c r="Z48" s="215"/>
      <c r="AA48" s="222">
        <v>0</v>
      </c>
      <c r="AB48" s="251">
        <f>IF(ISBLANK(X48),(Z48/X16)*AC13,(Z48*X48)/X16*AC13)</f>
        <v>0</v>
      </c>
      <c r="AC48" s="217">
        <f t="shared" si="5"/>
        <v>0</v>
      </c>
      <c r="AD48" s="85"/>
      <c r="AE48" s="1036"/>
      <c r="AF48" s="541">
        <v>31</v>
      </c>
      <c r="AG48" s="542">
        <f t="shared" si="6"/>
        <v>0</v>
      </c>
      <c r="AH48" s="558">
        <f t="shared" si="6"/>
        <v>0</v>
      </c>
      <c r="AI48" s="209">
        <f t="shared" si="6"/>
        <v>0</v>
      </c>
      <c r="AJ48" s="549">
        <f>(AB48/AC13)*AJ13</f>
        <v>0</v>
      </c>
      <c r="AL48" s="29"/>
      <c r="AM48" s="569"/>
      <c r="AN48" s="569"/>
      <c r="AO48" s="29"/>
      <c r="AP48" s="29"/>
      <c r="AQ48" s="29"/>
      <c r="AR48" s="29"/>
      <c r="AS48" s="29"/>
      <c r="AT48" s="29"/>
      <c r="AU48" s="29"/>
      <c r="AV48" s="29"/>
      <c r="AW48" s="41" t="s">
        <v>73</v>
      </c>
      <c r="AX48" s="42">
        <f>ROW()</f>
        <v>48</v>
      </c>
    </row>
    <row r="49" spans="1:50" s="22" customFormat="1" ht="18" customHeight="1" x14ac:dyDescent="0.25">
      <c r="A49" s="1036"/>
      <c r="B49" s="550">
        <v>32</v>
      </c>
      <c r="C49" s="551">
        <f t="shared" si="4"/>
        <v>0</v>
      </c>
      <c r="D49" s="228">
        <f t="shared" si="4"/>
        <v>0</v>
      </c>
      <c r="E49" s="212">
        <f t="shared" si="4"/>
        <v>0</v>
      </c>
      <c r="F49" s="603">
        <f>(AB49/AC13)*G13</f>
        <v>0</v>
      </c>
      <c r="G49" s="605">
        <f>(AC49/AC13)*G13</f>
        <v>0</v>
      </c>
      <c r="H49" s="781">
        <v>35</v>
      </c>
      <c r="I49" s="28"/>
      <c r="J49" s="28"/>
      <c r="K49" s="47"/>
      <c r="L49" s="85"/>
      <c r="M49" s="1036"/>
      <c r="N49" s="781">
        <v>36</v>
      </c>
      <c r="O49" s="28"/>
      <c r="P49" s="28"/>
      <c r="Q49" s="28"/>
      <c r="R49" s="28"/>
      <c r="S49" s="47"/>
      <c r="T49" s="85"/>
      <c r="U49" s="1036"/>
      <c r="V49" s="207">
        <v>32</v>
      </c>
      <c r="W49" s="221"/>
      <c r="X49" s="54"/>
      <c r="Y49" s="54"/>
      <c r="Z49" s="55"/>
      <c r="AA49" s="223">
        <v>0</v>
      </c>
      <c r="AB49" s="252">
        <f>IF(ISBLANK(X49),(Z49/X16)*AC13,(Z49*X49)/X16*AC13)</f>
        <v>0</v>
      </c>
      <c r="AC49" s="218">
        <f t="shared" si="5"/>
        <v>0</v>
      </c>
      <c r="AD49" s="85"/>
      <c r="AE49" s="1036"/>
      <c r="AF49" s="550">
        <v>32</v>
      </c>
      <c r="AG49" s="551">
        <f t="shared" si="6"/>
        <v>0</v>
      </c>
      <c r="AH49" s="228">
        <f t="shared" si="6"/>
        <v>0</v>
      </c>
      <c r="AI49" s="212">
        <f t="shared" si="6"/>
        <v>0</v>
      </c>
      <c r="AJ49" s="557">
        <f>(AB49/AC13)*AJ13</f>
        <v>0</v>
      </c>
      <c r="AL49" s="29"/>
      <c r="AM49" s="569"/>
      <c r="AN49" s="569"/>
      <c r="AO49" s="29"/>
      <c r="AP49" s="29"/>
      <c r="AQ49" s="29"/>
      <c r="AR49" s="29"/>
      <c r="AS49" s="29"/>
      <c r="AT49" s="29"/>
      <c r="AU49" s="29"/>
      <c r="AV49" s="29"/>
      <c r="AW49" s="39" t="s">
        <v>73</v>
      </c>
      <c r="AX49" s="40">
        <f>ROW()</f>
        <v>49</v>
      </c>
    </row>
    <row r="50" spans="1:50" s="22" customFormat="1" ht="18" customHeight="1" x14ac:dyDescent="0.25">
      <c r="A50" s="1036"/>
      <c r="B50" s="541">
        <v>33</v>
      </c>
      <c r="C50" s="542">
        <f t="shared" ref="C50:E72" si="7">W50</f>
        <v>0</v>
      </c>
      <c r="D50" s="558">
        <f t="shared" si="7"/>
        <v>0</v>
      </c>
      <c r="E50" s="209">
        <f t="shared" si="7"/>
        <v>0</v>
      </c>
      <c r="F50" s="606">
        <f>(AB50/AC13)*G13</f>
        <v>0</v>
      </c>
      <c r="G50" s="604">
        <f>(AC50/AC13)*G13</f>
        <v>0</v>
      </c>
      <c r="H50" s="781">
        <v>36</v>
      </c>
      <c r="I50" s="28"/>
      <c r="J50" s="28"/>
      <c r="K50" s="47"/>
      <c r="L50" s="85"/>
      <c r="M50" s="1036"/>
      <c r="N50" s="781">
        <v>37</v>
      </c>
      <c r="O50" s="28"/>
      <c r="P50" s="28"/>
      <c r="Q50" s="28"/>
      <c r="R50" s="28"/>
      <c r="S50" s="47"/>
      <c r="T50" s="85"/>
      <c r="U50" s="1036"/>
      <c r="V50" s="193">
        <v>33</v>
      </c>
      <c r="W50" s="220"/>
      <c r="X50" s="206"/>
      <c r="Y50" s="206"/>
      <c r="Z50" s="215"/>
      <c r="AA50" s="222">
        <v>0</v>
      </c>
      <c r="AB50" s="251">
        <f>IF(ISBLANK(X50),(Z50/X16)*AC13,(Z50*X50)/X16*AC13)</f>
        <v>0</v>
      </c>
      <c r="AC50" s="217">
        <f t="shared" si="5"/>
        <v>0</v>
      </c>
      <c r="AD50" s="85"/>
      <c r="AE50" s="1036"/>
      <c r="AF50" s="541">
        <v>33</v>
      </c>
      <c r="AG50" s="542">
        <f t="shared" ref="AG50:AI72" si="8">W50</f>
        <v>0</v>
      </c>
      <c r="AH50" s="558">
        <f t="shared" si="8"/>
        <v>0</v>
      </c>
      <c r="AI50" s="209">
        <f t="shared" si="8"/>
        <v>0</v>
      </c>
      <c r="AJ50" s="549">
        <f>(AB50/AC13)*AJ13</f>
        <v>0</v>
      </c>
      <c r="AL50" s="29"/>
      <c r="AM50" s="569"/>
      <c r="AN50" s="569"/>
      <c r="AO50" s="29"/>
      <c r="AP50" s="29"/>
      <c r="AQ50" s="29"/>
      <c r="AR50" s="29"/>
      <c r="AS50" s="29"/>
      <c r="AT50" s="29"/>
      <c r="AU50" s="29"/>
      <c r="AV50" s="29"/>
      <c r="AW50" s="41" t="s">
        <v>73</v>
      </c>
      <c r="AX50" s="42">
        <f>ROW()</f>
        <v>50</v>
      </c>
    </row>
    <row r="51" spans="1:50" s="22" customFormat="1" ht="18" customHeight="1" x14ac:dyDescent="0.25">
      <c r="A51" s="1036"/>
      <c r="B51" s="550">
        <v>34</v>
      </c>
      <c r="C51" s="551">
        <f t="shared" si="7"/>
        <v>0</v>
      </c>
      <c r="D51" s="228">
        <f t="shared" si="7"/>
        <v>0</v>
      </c>
      <c r="E51" s="212">
        <f t="shared" si="7"/>
        <v>0</v>
      </c>
      <c r="F51" s="603">
        <f>(AB51/AC13)*G13</f>
        <v>0</v>
      </c>
      <c r="G51" s="605">
        <f>(AC51/AC13)*G13</f>
        <v>0</v>
      </c>
      <c r="H51" s="781">
        <v>37</v>
      </c>
      <c r="I51" s="28"/>
      <c r="J51" s="28"/>
      <c r="K51" s="47"/>
      <c r="L51" s="85"/>
      <c r="M51" s="1036"/>
      <c r="N51" s="781">
        <v>38</v>
      </c>
      <c r="O51" s="28"/>
      <c r="P51" s="28"/>
      <c r="Q51" s="28"/>
      <c r="R51" s="28"/>
      <c r="S51" s="47"/>
      <c r="T51" s="85"/>
      <c r="U51" s="1036"/>
      <c r="V51" s="207">
        <v>34</v>
      </c>
      <c r="W51" s="221"/>
      <c r="X51" s="54"/>
      <c r="Y51" s="54"/>
      <c r="Z51" s="55"/>
      <c r="AA51" s="223">
        <v>0</v>
      </c>
      <c r="AB51" s="252">
        <f>IF(ISBLANK(X51),(Z51/X16)*AC13,(Z51*X51)/X16*AC13)</f>
        <v>0</v>
      </c>
      <c r="AC51" s="218">
        <f t="shared" si="5"/>
        <v>0</v>
      </c>
      <c r="AD51" s="85"/>
      <c r="AE51" s="1036"/>
      <c r="AF51" s="550">
        <v>34</v>
      </c>
      <c r="AG51" s="551">
        <f t="shared" si="8"/>
        <v>0</v>
      </c>
      <c r="AH51" s="228">
        <f t="shared" si="8"/>
        <v>0</v>
      </c>
      <c r="AI51" s="212">
        <f t="shared" si="8"/>
        <v>0</v>
      </c>
      <c r="AJ51" s="557">
        <f>(AB51/AC13)*AJ13</f>
        <v>0</v>
      </c>
      <c r="AL51" s="29"/>
      <c r="AM51" s="569"/>
      <c r="AN51" s="569"/>
      <c r="AO51" s="29"/>
      <c r="AP51" s="29"/>
      <c r="AQ51" s="29"/>
      <c r="AR51" s="29"/>
      <c r="AS51" s="29"/>
      <c r="AT51" s="29"/>
      <c r="AU51" s="29"/>
      <c r="AV51" s="29"/>
      <c r="AW51" s="39" t="s">
        <v>73</v>
      </c>
      <c r="AX51" s="40">
        <f>ROW()</f>
        <v>51</v>
      </c>
    </row>
    <row r="52" spans="1:50" s="22" customFormat="1" ht="18" customHeight="1" x14ac:dyDescent="0.25">
      <c r="A52" s="1036"/>
      <c r="B52" s="541">
        <v>35</v>
      </c>
      <c r="C52" s="542">
        <f t="shared" si="7"/>
        <v>0</v>
      </c>
      <c r="D52" s="558">
        <f t="shared" si="7"/>
        <v>0</v>
      </c>
      <c r="E52" s="209">
        <f t="shared" si="7"/>
        <v>0</v>
      </c>
      <c r="F52" s="606">
        <f>(AB52/AC13)*G13</f>
        <v>0</v>
      </c>
      <c r="G52" s="604">
        <f>(AC52/AC13)*G13</f>
        <v>0</v>
      </c>
      <c r="H52" s="781">
        <v>38</v>
      </c>
      <c r="I52" s="28"/>
      <c r="J52" s="28"/>
      <c r="K52" s="47"/>
      <c r="L52" s="85"/>
      <c r="M52" s="1036"/>
      <c r="N52" s="781">
        <v>39</v>
      </c>
      <c r="O52" s="28"/>
      <c r="P52" s="28"/>
      <c r="Q52" s="28"/>
      <c r="R52" s="28"/>
      <c r="S52" s="47"/>
      <c r="T52" s="85"/>
      <c r="U52" s="1036"/>
      <c r="V52" s="193">
        <v>35</v>
      </c>
      <c r="W52" s="220"/>
      <c r="X52" s="206"/>
      <c r="Y52" s="206"/>
      <c r="Z52" s="215"/>
      <c r="AA52" s="222">
        <v>0</v>
      </c>
      <c r="AB52" s="251">
        <f>IF(ISBLANK(X52),(Z52/X16)*AC13,(Z52*X52)/X16*AC13)</f>
        <v>0</v>
      </c>
      <c r="AC52" s="217">
        <f t="shared" si="5"/>
        <v>0</v>
      </c>
      <c r="AD52" s="85"/>
      <c r="AE52" s="1036"/>
      <c r="AF52" s="541">
        <v>35</v>
      </c>
      <c r="AG52" s="542">
        <f t="shared" si="8"/>
        <v>0</v>
      </c>
      <c r="AH52" s="558">
        <f t="shared" si="8"/>
        <v>0</v>
      </c>
      <c r="AI52" s="209">
        <f t="shared" si="8"/>
        <v>0</v>
      </c>
      <c r="AJ52" s="549">
        <f>(AB52/AC13)*AJ13</f>
        <v>0</v>
      </c>
      <c r="AL52" s="29"/>
      <c r="AM52" s="569"/>
      <c r="AN52" s="569"/>
      <c r="AO52" s="29"/>
      <c r="AP52" s="29"/>
      <c r="AQ52" s="29"/>
      <c r="AR52" s="29"/>
      <c r="AS52" s="29"/>
      <c r="AT52" s="29"/>
      <c r="AU52" s="29"/>
      <c r="AV52" s="29"/>
      <c r="AW52" s="41" t="s">
        <v>73</v>
      </c>
      <c r="AX52" s="42">
        <f>ROW()</f>
        <v>52</v>
      </c>
    </row>
    <row r="53" spans="1:50" s="22" customFormat="1" ht="18" customHeight="1" x14ac:dyDescent="0.25">
      <c r="A53" s="1036"/>
      <c r="B53" s="550">
        <v>36</v>
      </c>
      <c r="C53" s="551">
        <f t="shared" si="7"/>
        <v>0</v>
      </c>
      <c r="D53" s="228">
        <f t="shared" si="7"/>
        <v>0</v>
      </c>
      <c r="E53" s="212">
        <f t="shared" si="7"/>
        <v>0</v>
      </c>
      <c r="F53" s="603">
        <f>(AB53/AC13)*G13</f>
        <v>0</v>
      </c>
      <c r="G53" s="605">
        <f>(AC53/AC13)*G13</f>
        <v>0</v>
      </c>
      <c r="H53" s="781">
        <v>39</v>
      </c>
      <c r="I53" s="28"/>
      <c r="J53" s="28"/>
      <c r="K53" s="47"/>
      <c r="L53" s="85"/>
      <c r="M53" s="1036"/>
      <c r="N53" s="781">
        <v>40</v>
      </c>
      <c r="O53" s="28"/>
      <c r="P53" s="28"/>
      <c r="Q53" s="28"/>
      <c r="R53" s="28"/>
      <c r="S53" s="47"/>
      <c r="T53" s="85"/>
      <c r="U53" s="1036"/>
      <c r="V53" s="207">
        <v>36</v>
      </c>
      <c r="W53" s="221"/>
      <c r="X53" s="54"/>
      <c r="Y53" s="54"/>
      <c r="Z53" s="55"/>
      <c r="AA53" s="223">
        <v>0</v>
      </c>
      <c r="AB53" s="252">
        <f>IF(ISBLANK(X53),(Z53/X16)*AC13,(Z53*X53)/X16*AC13)</f>
        <v>0</v>
      </c>
      <c r="AC53" s="218">
        <f t="shared" si="5"/>
        <v>0</v>
      </c>
      <c r="AD53" s="85"/>
      <c r="AE53" s="1036"/>
      <c r="AF53" s="550">
        <v>36</v>
      </c>
      <c r="AG53" s="551">
        <f t="shared" si="8"/>
        <v>0</v>
      </c>
      <c r="AH53" s="228">
        <f t="shared" si="8"/>
        <v>0</v>
      </c>
      <c r="AI53" s="212">
        <f t="shared" si="8"/>
        <v>0</v>
      </c>
      <c r="AJ53" s="557">
        <f>(AB53/AC13)*AJ13</f>
        <v>0</v>
      </c>
      <c r="AL53" s="29"/>
      <c r="AM53" s="569"/>
      <c r="AN53" s="569"/>
      <c r="AO53" s="29"/>
      <c r="AP53" s="29"/>
      <c r="AQ53" s="29"/>
      <c r="AR53" s="29"/>
      <c r="AS53" s="29"/>
      <c r="AT53" s="29"/>
      <c r="AU53" s="29"/>
      <c r="AV53" s="29"/>
      <c r="AW53" s="39" t="s">
        <v>73</v>
      </c>
      <c r="AX53" s="40">
        <f>ROW()</f>
        <v>53</v>
      </c>
    </row>
    <row r="54" spans="1:50" s="22" customFormat="1" ht="18" customHeight="1" x14ac:dyDescent="0.25">
      <c r="A54" s="1036"/>
      <c r="B54" s="541">
        <v>37</v>
      </c>
      <c r="C54" s="542">
        <f t="shared" si="7"/>
        <v>0</v>
      </c>
      <c r="D54" s="558">
        <f t="shared" si="7"/>
        <v>0</v>
      </c>
      <c r="E54" s="209">
        <f t="shared" si="7"/>
        <v>0</v>
      </c>
      <c r="F54" s="606">
        <f>(AB54/AC13)*G13</f>
        <v>0</v>
      </c>
      <c r="G54" s="604">
        <f>(AC54/AC13)*G13</f>
        <v>0</v>
      </c>
      <c r="H54" s="781">
        <v>40</v>
      </c>
      <c r="I54" s="28"/>
      <c r="J54" s="28"/>
      <c r="K54" s="47"/>
      <c r="L54" s="85"/>
      <c r="M54" s="1036"/>
      <c r="N54" s="781">
        <v>41</v>
      </c>
      <c r="O54" s="28"/>
      <c r="P54" s="28"/>
      <c r="Q54" s="28"/>
      <c r="R54" s="28"/>
      <c r="S54" s="47"/>
      <c r="T54" s="85"/>
      <c r="U54" s="1036"/>
      <c r="V54" s="193">
        <v>37</v>
      </c>
      <c r="W54" s="220"/>
      <c r="X54" s="206"/>
      <c r="Y54" s="206"/>
      <c r="Z54" s="215"/>
      <c r="AA54" s="222">
        <v>0</v>
      </c>
      <c r="AB54" s="251">
        <f>IF(ISBLANK(X54),(Z54/X16)*AC13,(Z54*X54)/X16*AC13)</f>
        <v>0</v>
      </c>
      <c r="AC54" s="217">
        <f t="shared" si="5"/>
        <v>0</v>
      </c>
      <c r="AD54" s="85"/>
      <c r="AE54" s="1036"/>
      <c r="AF54" s="541">
        <v>37</v>
      </c>
      <c r="AG54" s="542">
        <f t="shared" si="8"/>
        <v>0</v>
      </c>
      <c r="AH54" s="558">
        <f t="shared" si="8"/>
        <v>0</v>
      </c>
      <c r="AI54" s="209">
        <f t="shared" si="8"/>
        <v>0</v>
      </c>
      <c r="AJ54" s="549">
        <f>(AB54/AC13)*AJ13</f>
        <v>0</v>
      </c>
      <c r="AL54" s="29"/>
      <c r="AM54" s="569"/>
      <c r="AN54" s="569"/>
      <c r="AO54" s="29"/>
      <c r="AP54" s="29"/>
      <c r="AQ54" s="29"/>
      <c r="AR54" s="29"/>
      <c r="AS54" s="29"/>
      <c r="AT54" s="29"/>
      <c r="AU54" s="29"/>
      <c r="AV54" s="29"/>
      <c r="AW54" s="41" t="s">
        <v>73</v>
      </c>
      <c r="AX54" s="42">
        <f>ROW()</f>
        <v>54</v>
      </c>
    </row>
    <row r="55" spans="1:50" s="22" customFormat="1" ht="18" customHeight="1" x14ac:dyDescent="0.25">
      <c r="A55" s="1036"/>
      <c r="B55" s="550">
        <v>38</v>
      </c>
      <c r="C55" s="551">
        <f t="shared" si="7"/>
        <v>0</v>
      </c>
      <c r="D55" s="228">
        <f t="shared" si="7"/>
        <v>0</v>
      </c>
      <c r="E55" s="212">
        <f t="shared" si="7"/>
        <v>0</v>
      </c>
      <c r="F55" s="603">
        <f>(AB55/AC13)*G13</f>
        <v>0</v>
      </c>
      <c r="G55" s="605">
        <f>(AC55/AC13)*G13</f>
        <v>0</v>
      </c>
      <c r="H55" s="781">
        <v>41</v>
      </c>
      <c r="I55" s="28"/>
      <c r="J55" s="28"/>
      <c r="K55" s="47"/>
      <c r="L55" s="85"/>
      <c r="M55" s="1036"/>
      <c r="N55" s="781">
        <v>42</v>
      </c>
      <c r="O55" s="28"/>
      <c r="P55" s="28"/>
      <c r="Q55" s="28"/>
      <c r="R55" s="28"/>
      <c r="S55" s="47"/>
      <c r="T55" s="85"/>
      <c r="U55" s="1036"/>
      <c r="V55" s="207">
        <v>38</v>
      </c>
      <c r="W55" s="221"/>
      <c r="X55" s="54"/>
      <c r="Y55" s="54"/>
      <c r="Z55" s="55"/>
      <c r="AA55" s="223">
        <v>0</v>
      </c>
      <c r="AB55" s="252">
        <f>IF(ISBLANK(X55),(Z55/X16)*AC13,(Z55*X55)/X16*AC13)</f>
        <v>0</v>
      </c>
      <c r="AC55" s="218">
        <f t="shared" si="5"/>
        <v>0</v>
      </c>
      <c r="AD55" s="85"/>
      <c r="AE55" s="1036"/>
      <c r="AF55" s="550">
        <v>38</v>
      </c>
      <c r="AG55" s="551">
        <f t="shared" si="8"/>
        <v>0</v>
      </c>
      <c r="AH55" s="228">
        <f t="shared" si="8"/>
        <v>0</v>
      </c>
      <c r="AI55" s="212">
        <f t="shared" si="8"/>
        <v>0</v>
      </c>
      <c r="AJ55" s="557">
        <f>(AB55/AC13)*AJ13</f>
        <v>0</v>
      </c>
      <c r="AL55" s="29"/>
      <c r="AM55" s="569"/>
      <c r="AN55" s="569"/>
      <c r="AO55" s="29"/>
      <c r="AP55" s="29"/>
      <c r="AQ55" s="29"/>
      <c r="AR55" s="29"/>
      <c r="AS55" s="29"/>
      <c r="AT55" s="29"/>
      <c r="AU55" s="29"/>
      <c r="AV55" s="29"/>
      <c r="AW55" s="39" t="s">
        <v>73</v>
      </c>
      <c r="AX55" s="40">
        <f>ROW()</f>
        <v>55</v>
      </c>
    </row>
    <row r="56" spans="1:50" s="22" customFormat="1" ht="18" customHeight="1" x14ac:dyDescent="0.25">
      <c r="A56" s="1036"/>
      <c r="B56" s="541">
        <v>39</v>
      </c>
      <c r="C56" s="542">
        <f t="shared" si="7"/>
        <v>0</v>
      </c>
      <c r="D56" s="558">
        <f t="shared" si="7"/>
        <v>0</v>
      </c>
      <c r="E56" s="209">
        <f t="shared" si="7"/>
        <v>0</v>
      </c>
      <c r="F56" s="606">
        <f>(AB56/AC13)*G13</f>
        <v>0</v>
      </c>
      <c r="G56" s="604">
        <f>(AC56/AC13)*G13</f>
        <v>0</v>
      </c>
      <c r="H56" s="781">
        <v>42</v>
      </c>
      <c r="I56" s="28"/>
      <c r="J56" s="28"/>
      <c r="K56" s="47"/>
      <c r="L56" s="85"/>
      <c r="M56" s="1036"/>
      <c r="N56" s="781">
        <v>43</v>
      </c>
      <c r="O56" s="28"/>
      <c r="P56" s="28"/>
      <c r="Q56" s="28"/>
      <c r="R56" s="28"/>
      <c r="S56" s="47"/>
      <c r="T56" s="85"/>
      <c r="U56" s="1036"/>
      <c r="V56" s="193">
        <v>39</v>
      </c>
      <c r="W56" s="220"/>
      <c r="X56" s="206"/>
      <c r="Y56" s="206"/>
      <c r="Z56" s="215"/>
      <c r="AA56" s="222">
        <v>0</v>
      </c>
      <c r="AB56" s="251">
        <f>IF(ISBLANK(X56),(Z56/X16)*AC13,(Z56*X56)/X16*AC13)</f>
        <v>0</v>
      </c>
      <c r="AC56" s="217">
        <f t="shared" si="5"/>
        <v>0</v>
      </c>
      <c r="AD56" s="85"/>
      <c r="AE56" s="1036"/>
      <c r="AF56" s="541">
        <v>39</v>
      </c>
      <c r="AG56" s="542">
        <f t="shared" si="8"/>
        <v>0</v>
      </c>
      <c r="AH56" s="558">
        <f t="shared" si="8"/>
        <v>0</v>
      </c>
      <c r="AI56" s="209">
        <f t="shared" si="8"/>
        <v>0</v>
      </c>
      <c r="AJ56" s="549">
        <f>(AB56/AC13)*AJ13</f>
        <v>0</v>
      </c>
      <c r="AL56" s="29"/>
      <c r="AM56" s="569"/>
      <c r="AN56" s="569"/>
      <c r="AO56" s="29"/>
      <c r="AP56" s="29"/>
      <c r="AQ56" s="29"/>
      <c r="AR56" s="29"/>
      <c r="AS56" s="29"/>
      <c r="AT56" s="29"/>
      <c r="AU56" s="29"/>
      <c r="AV56" s="29"/>
      <c r="AW56" s="41" t="s">
        <v>73</v>
      </c>
      <c r="AX56" s="42">
        <f>ROW()</f>
        <v>56</v>
      </c>
    </row>
    <row r="57" spans="1:50" s="22" customFormat="1" ht="18" customHeight="1" x14ac:dyDescent="0.25">
      <c r="A57" s="1036"/>
      <c r="B57" s="550">
        <v>40</v>
      </c>
      <c r="C57" s="551">
        <f t="shared" si="7"/>
        <v>0</v>
      </c>
      <c r="D57" s="228">
        <f t="shared" si="7"/>
        <v>0</v>
      </c>
      <c r="E57" s="212">
        <f t="shared" si="7"/>
        <v>0</v>
      </c>
      <c r="F57" s="603">
        <f>(AB57/AC13)*G13</f>
        <v>0</v>
      </c>
      <c r="G57" s="605">
        <f>(AC57/AC13)*G13</f>
        <v>0</v>
      </c>
      <c r="H57" s="781">
        <v>43</v>
      </c>
      <c r="I57" s="28"/>
      <c r="J57" s="28"/>
      <c r="K57" s="47"/>
      <c r="L57" s="85"/>
      <c r="M57" s="1036"/>
      <c r="N57" s="781">
        <v>44</v>
      </c>
      <c r="O57" s="28"/>
      <c r="P57" s="28"/>
      <c r="Q57" s="28"/>
      <c r="R57" s="28"/>
      <c r="S57" s="47"/>
      <c r="T57" s="85"/>
      <c r="U57" s="1036"/>
      <c r="V57" s="207">
        <v>40</v>
      </c>
      <c r="W57" s="221"/>
      <c r="X57" s="54"/>
      <c r="Y57" s="54"/>
      <c r="Z57" s="55"/>
      <c r="AA57" s="223">
        <v>0</v>
      </c>
      <c r="AB57" s="252">
        <f>IF(ISBLANK(X57),(Z57/X16)*AC13,(Z57*X57)/X16*AC13)</f>
        <v>0</v>
      </c>
      <c r="AC57" s="218">
        <f t="shared" si="5"/>
        <v>0</v>
      </c>
      <c r="AD57" s="85"/>
      <c r="AE57" s="1036"/>
      <c r="AF57" s="550">
        <v>40</v>
      </c>
      <c r="AG57" s="551">
        <f t="shared" si="8"/>
        <v>0</v>
      </c>
      <c r="AH57" s="228">
        <f t="shared" si="8"/>
        <v>0</v>
      </c>
      <c r="AI57" s="212">
        <f t="shared" si="8"/>
        <v>0</v>
      </c>
      <c r="AJ57" s="557">
        <f>(AB57/AC13)*AJ13</f>
        <v>0</v>
      </c>
      <c r="AL57" s="29"/>
      <c r="AM57" s="569"/>
      <c r="AN57" s="569"/>
      <c r="AO57" s="29"/>
      <c r="AP57" s="29"/>
      <c r="AQ57" s="29"/>
      <c r="AR57" s="29"/>
      <c r="AS57" s="29"/>
      <c r="AT57" s="29"/>
      <c r="AU57" s="29"/>
      <c r="AV57" s="29"/>
      <c r="AW57" s="39" t="s">
        <v>73</v>
      </c>
      <c r="AX57" s="40">
        <f>ROW()</f>
        <v>57</v>
      </c>
    </row>
    <row r="58" spans="1:50" s="22" customFormat="1" ht="18" customHeight="1" x14ac:dyDescent="0.25">
      <c r="A58" s="1036"/>
      <c r="B58" s="541">
        <v>41</v>
      </c>
      <c r="C58" s="542">
        <f t="shared" si="7"/>
        <v>0</v>
      </c>
      <c r="D58" s="558">
        <f t="shared" si="7"/>
        <v>0</v>
      </c>
      <c r="E58" s="209">
        <f t="shared" si="7"/>
        <v>0</v>
      </c>
      <c r="F58" s="606">
        <f>(AB58/AC13)*G13</f>
        <v>0</v>
      </c>
      <c r="G58" s="604">
        <f>(AC58/AC13)*G13</f>
        <v>0</v>
      </c>
      <c r="H58" s="781">
        <v>44</v>
      </c>
      <c r="I58" s="28"/>
      <c r="J58" s="28"/>
      <c r="K58" s="47"/>
      <c r="L58" s="85"/>
      <c r="M58" s="1036"/>
      <c r="N58" s="781">
        <v>45</v>
      </c>
      <c r="O58" s="28"/>
      <c r="P58" s="28"/>
      <c r="Q58" s="28"/>
      <c r="R58" s="28"/>
      <c r="S58" s="47"/>
      <c r="T58" s="85"/>
      <c r="U58" s="1036"/>
      <c r="V58" s="193">
        <v>41</v>
      </c>
      <c r="W58" s="220"/>
      <c r="X58" s="206"/>
      <c r="Y58" s="206"/>
      <c r="Z58" s="215"/>
      <c r="AA58" s="222">
        <v>0</v>
      </c>
      <c r="AB58" s="251">
        <f>IF(ISBLANK(X58),(Z58/X16)*AC13,(Z58*X58)/X16*AC13)</f>
        <v>0</v>
      </c>
      <c r="AC58" s="217">
        <f t="shared" si="5"/>
        <v>0</v>
      </c>
      <c r="AD58" s="85"/>
      <c r="AE58" s="1036"/>
      <c r="AF58" s="541">
        <v>41</v>
      </c>
      <c r="AG58" s="542">
        <f t="shared" si="8"/>
        <v>0</v>
      </c>
      <c r="AH58" s="558">
        <f t="shared" si="8"/>
        <v>0</v>
      </c>
      <c r="AI58" s="209">
        <f t="shared" si="8"/>
        <v>0</v>
      </c>
      <c r="AJ58" s="549">
        <f>(AB58/AC13)*AJ13</f>
        <v>0</v>
      </c>
      <c r="AL58" s="29"/>
      <c r="AM58" s="569"/>
      <c r="AN58" s="569"/>
      <c r="AO58" s="29"/>
      <c r="AP58" s="29"/>
      <c r="AQ58" s="29"/>
      <c r="AR58" s="29"/>
      <c r="AS58" s="29"/>
      <c r="AT58" s="29"/>
      <c r="AU58" s="29"/>
      <c r="AV58" s="29"/>
      <c r="AW58" s="41" t="s">
        <v>73</v>
      </c>
      <c r="AX58" s="42">
        <f>ROW()</f>
        <v>58</v>
      </c>
    </row>
    <row r="59" spans="1:50" s="22" customFormat="1" ht="18" customHeight="1" x14ac:dyDescent="0.25">
      <c r="A59" s="1036"/>
      <c r="B59" s="550">
        <v>42</v>
      </c>
      <c r="C59" s="551">
        <f t="shared" si="7"/>
        <v>0</v>
      </c>
      <c r="D59" s="228">
        <f t="shared" si="7"/>
        <v>0</v>
      </c>
      <c r="E59" s="212">
        <f t="shared" si="7"/>
        <v>0</v>
      </c>
      <c r="F59" s="603">
        <f>(AB59/AC13)*G13</f>
        <v>0</v>
      </c>
      <c r="G59" s="605">
        <f>(AC59/AC13)*G13</f>
        <v>0</v>
      </c>
      <c r="H59" s="781">
        <v>45</v>
      </c>
      <c r="I59" s="28"/>
      <c r="J59" s="28"/>
      <c r="K59" s="47"/>
      <c r="L59" s="85"/>
      <c r="M59" s="1036"/>
      <c r="N59" s="781">
        <v>46</v>
      </c>
      <c r="O59" s="28"/>
      <c r="P59" s="28"/>
      <c r="Q59" s="28"/>
      <c r="R59" s="28"/>
      <c r="S59" s="47"/>
      <c r="T59" s="85"/>
      <c r="U59" s="1036"/>
      <c r="V59" s="207">
        <v>42</v>
      </c>
      <c r="W59" s="221"/>
      <c r="X59" s="54"/>
      <c r="Y59" s="54"/>
      <c r="Z59" s="55"/>
      <c r="AA59" s="223">
        <v>0</v>
      </c>
      <c r="AB59" s="252">
        <f>IF(ISBLANK(X59),(Z59/X16)*AC13,(Z59*X59)/X16*AC13)</f>
        <v>0</v>
      </c>
      <c r="AC59" s="218">
        <f t="shared" si="5"/>
        <v>0</v>
      </c>
      <c r="AD59" s="85"/>
      <c r="AE59" s="1036"/>
      <c r="AF59" s="550">
        <v>42</v>
      </c>
      <c r="AG59" s="551">
        <f t="shared" si="8"/>
        <v>0</v>
      </c>
      <c r="AH59" s="228">
        <f t="shared" si="8"/>
        <v>0</v>
      </c>
      <c r="AI59" s="212">
        <f t="shared" si="8"/>
        <v>0</v>
      </c>
      <c r="AJ59" s="557">
        <f>(AB59/AC13)*AJ13</f>
        <v>0</v>
      </c>
      <c r="AL59" s="29"/>
      <c r="AM59" s="569"/>
      <c r="AN59" s="569"/>
      <c r="AO59" s="29"/>
      <c r="AP59" s="29"/>
      <c r="AQ59" s="29"/>
      <c r="AR59" s="29"/>
      <c r="AS59" s="29"/>
      <c r="AT59" s="29"/>
      <c r="AU59" s="29"/>
      <c r="AV59" s="29"/>
      <c r="AW59" s="39" t="s">
        <v>73</v>
      </c>
      <c r="AX59" s="40">
        <f>ROW()</f>
        <v>59</v>
      </c>
    </row>
    <row r="60" spans="1:50" s="22" customFormat="1" ht="18" customHeight="1" x14ac:dyDescent="0.25">
      <c r="A60" s="1036"/>
      <c r="B60" s="541">
        <v>43</v>
      </c>
      <c r="C60" s="542">
        <f t="shared" si="7"/>
        <v>0</v>
      </c>
      <c r="D60" s="558">
        <f t="shared" si="7"/>
        <v>0</v>
      </c>
      <c r="E60" s="209">
        <f t="shared" si="7"/>
        <v>0</v>
      </c>
      <c r="F60" s="606">
        <f>(AB60/AC13)*G13</f>
        <v>0</v>
      </c>
      <c r="G60" s="604">
        <f>(AC60/AC13)*G13</f>
        <v>0</v>
      </c>
      <c r="H60" s="781">
        <v>46</v>
      </c>
      <c r="I60" s="28"/>
      <c r="J60" s="28"/>
      <c r="K60" s="47"/>
      <c r="L60" s="85"/>
      <c r="M60" s="1036"/>
      <c r="N60" s="781">
        <v>47</v>
      </c>
      <c r="O60" s="28"/>
      <c r="P60" s="28"/>
      <c r="Q60" s="28"/>
      <c r="R60" s="28"/>
      <c r="S60" s="47"/>
      <c r="T60" s="85"/>
      <c r="U60" s="1036"/>
      <c r="V60" s="193">
        <v>43</v>
      </c>
      <c r="W60" s="220"/>
      <c r="X60" s="206"/>
      <c r="Y60" s="206"/>
      <c r="Z60" s="215"/>
      <c r="AA60" s="222">
        <v>0</v>
      </c>
      <c r="AB60" s="251">
        <f>IF(ISBLANK(X60),(Z60/X16)*AC13,(Z60*X60)/X16*AC13)</f>
        <v>0</v>
      </c>
      <c r="AC60" s="217">
        <f t="shared" si="5"/>
        <v>0</v>
      </c>
      <c r="AD60" s="85"/>
      <c r="AE60" s="1036"/>
      <c r="AF60" s="541">
        <v>43</v>
      </c>
      <c r="AG60" s="542">
        <f t="shared" si="8"/>
        <v>0</v>
      </c>
      <c r="AH60" s="558">
        <f t="shared" si="8"/>
        <v>0</v>
      </c>
      <c r="AI60" s="209">
        <f t="shared" si="8"/>
        <v>0</v>
      </c>
      <c r="AJ60" s="549">
        <f>(AB60/AC13)*AJ13</f>
        <v>0</v>
      </c>
      <c r="AL60" s="29"/>
      <c r="AM60" s="569"/>
      <c r="AN60" s="569"/>
      <c r="AO60" s="29"/>
      <c r="AP60" s="29"/>
      <c r="AQ60" s="29"/>
      <c r="AR60" s="29"/>
      <c r="AS60" s="29"/>
      <c r="AT60" s="29"/>
      <c r="AU60" s="29"/>
      <c r="AV60" s="29"/>
      <c r="AW60" s="41" t="s">
        <v>73</v>
      </c>
      <c r="AX60" s="42">
        <f>ROW()</f>
        <v>60</v>
      </c>
    </row>
    <row r="61" spans="1:50" s="22" customFormat="1" ht="18" customHeight="1" x14ac:dyDescent="0.25">
      <c r="A61" s="1036"/>
      <c r="B61" s="550">
        <v>44</v>
      </c>
      <c r="C61" s="551">
        <f t="shared" si="7"/>
        <v>0</v>
      </c>
      <c r="D61" s="228">
        <f t="shared" si="7"/>
        <v>0</v>
      </c>
      <c r="E61" s="212">
        <f t="shared" si="7"/>
        <v>0</v>
      </c>
      <c r="F61" s="603">
        <f>(AB61/AC13)*G13</f>
        <v>0</v>
      </c>
      <c r="G61" s="605">
        <f>(AC61/AC13)*G13</f>
        <v>0</v>
      </c>
      <c r="H61" s="781">
        <v>47</v>
      </c>
      <c r="I61" s="28"/>
      <c r="J61" s="28"/>
      <c r="K61" s="47"/>
      <c r="L61" s="85"/>
      <c r="M61" s="1036"/>
      <c r="N61" s="781">
        <v>48</v>
      </c>
      <c r="O61" s="28"/>
      <c r="P61" s="28"/>
      <c r="Q61" s="28"/>
      <c r="R61" s="28"/>
      <c r="S61" s="47"/>
      <c r="T61" s="85"/>
      <c r="U61" s="1036"/>
      <c r="V61" s="207">
        <v>44</v>
      </c>
      <c r="W61" s="221"/>
      <c r="X61" s="54"/>
      <c r="Y61" s="54"/>
      <c r="Z61" s="55"/>
      <c r="AA61" s="223">
        <v>0</v>
      </c>
      <c r="AB61" s="252">
        <f>IF(ISBLANK(X61),(Z61/X16)*AC13,(Z61*X61)/X16*AC13)</f>
        <v>0</v>
      </c>
      <c r="AC61" s="218">
        <f t="shared" si="5"/>
        <v>0</v>
      </c>
      <c r="AD61" s="85"/>
      <c r="AE61" s="1036"/>
      <c r="AF61" s="550">
        <v>44</v>
      </c>
      <c r="AG61" s="551">
        <f t="shared" si="8"/>
        <v>0</v>
      </c>
      <c r="AH61" s="228">
        <f t="shared" si="8"/>
        <v>0</v>
      </c>
      <c r="AI61" s="212">
        <f t="shared" si="8"/>
        <v>0</v>
      </c>
      <c r="AJ61" s="557">
        <f>(AB61/AC13)*AJ13</f>
        <v>0</v>
      </c>
      <c r="AL61" s="29"/>
      <c r="AM61" s="569"/>
      <c r="AN61" s="569"/>
      <c r="AO61" s="29"/>
      <c r="AP61" s="29"/>
      <c r="AQ61" s="29"/>
      <c r="AR61" s="29"/>
      <c r="AS61" s="29"/>
      <c r="AT61" s="29"/>
      <c r="AU61" s="29"/>
      <c r="AV61" s="29"/>
      <c r="AW61" s="39" t="s">
        <v>73</v>
      </c>
      <c r="AX61" s="40">
        <f>ROW()</f>
        <v>61</v>
      </c>
    </row>
    <row r="62" spans="1:50" s="22" customFormat="1" ht="18" customHeight="1" x14ac:dyDescent="0.25">
      <c r="A62" s="1036"/>
      <c r="B62" s="541">
        <v>45</v>
      </c>
      <c r="C62" s="542">
        <f t="shared" si="7"/>
        <v>0</v>
      </c>
      <c r="D62" s="558">
        <f t="shared" si="7"/>
        <v>0</v>
      </c>
      <c r="E62" s="209">
        <f t="shared" si="7"/>
        <v>0</v>
      </c>
      <c r="F62" s="606">
        <f>(AB62/AC13)*G13</f>
        <v>0</v>
      </c>
      <c r="G62" s="604">
        <f>(AC62/AC13)*G13</f>
        <v>0</v>
      </c>
      <c r="H62" s="781">
        <v>48</v>
      </c>
      <c r="I62" s="28"/>
      <c r="J62" s="28"/>
      <c r="K62" s="47"/>
      <c r="L62" s="85"/>
      <c r="M62" s="1036"/>
      <c r="N62" s="781">
        <v>49</v>
      </c>
      <c r="O62" s="28"/>
      <c r="P62" s="28"/>
      <c r="Q62" s="28"/>
      <c r="R62" s="28"/>
      <c r="S62" s="47"/>
      <c r="T62" s="85"/>
      <c r="U62" s="1036"/>
      <c r="V62" s="193">
        <v>45</v>
      </c>
      <c r="W62" s="220"/>
      <c r="X62" s="206"/>
      <c r="Y62" s="206"/>
      <c r="Z62" s="215"/>
      <c r="AA62" s="222">
        <v>0</v>
      </c>
      <c r="AB62" s="251">
        <f>IF(ISBLANK(X62),(Z62/X16)*AC13,(Z62*X62)/X16*AC13)</f>
        <v>0</v>
      </c>
      <c r="AC62" s="217">
        <f t="shared" si="5"/>
        <v>0</v>
      </c>
      <c r="AD62" s="85"/>
      <c r="AE62" s="1036"/>
      <c r="AF62" s="541">
        <v>45</v>
      </c>
      <c r="AG62" s="542">
        <f t="shared" si="8"/>
        <v>0</v>
      </c>
      <c r="AH62" s="558">
        <f t="shared" si="8"/>
        <v>0</v>
      </c>
      <c r="AI62" s="209">
        <f t="shared" si="8"/>
        <v>0</v>
      </c>
      <c r="AJ62" s="549">
        <f>(AB62/AC13)*AJ13</f>
        <v>0</v>
      </c>
      <c r="AL62" s="29"/>
      <c r="AM62" s="569"/>
      <c r="AN62" s="569"/>
      <c r="AO62" s="29"/>
      <c r="AP62" s="29"/>
      <c r="AQ62" s="29"/>
      <c r="AR62" s="29"/>
      <c r="AS62" s="29"/>
      <c r="AT62" s="29"/>
      <c r="AU62" s="29"/>
      <c r="AV62" s="29"/>
      <c r="AW62" s="41" t="s">
        <v>73</v>
      </c>
      <c r="AX62" s="42">
        <f>ROW()</f>
        <v>62</v>
      </c>
    </row>
    <row r="63" spans="1:50" s="22" customFormat="1" ht="18" customHeight="1" x14ac:dyDescent="0.25">
      <c r="A63" s="1036"/>
      <c r="B63" s="550">
        <v>46</v>
      </c>
      <c r="C63" s="551">
        <f t="shared" si="7"/>
        <v>0</v>
      </c>
      <c r="D63" s="228">
        <f t="shared" si="7"/>
        <v>0</v>
      </c>
      <c r="E63" s="212">
        <f t="shared" si="7"/>
        <v>0</v>
      </c>
      <c r="F63" s="603">
        <f>(AB63/AC13)*G13</f>
        <v>0</v>
      </c>
      <c r="G63" s="605">
        <f>(AC63/AC13)*G13</f>
        <v>0</v>
      </c>
      <c r="H63" s="781">
        <v>49</v>
      </c>
      <c r="I63" s="28"/>
      <c r="J63" s="28"/>
      <c r="K63" s="47"/>
      <c r="L63" s="85"/>
      <c r="M63" s="1036"/>
      <c r="N63" s="781">
        <v>50</v>
      </c>
      <c r="O63" s="28"/>
      <c r="P63" s="28"/>
      <c r="Q63" s="28"/>
      <c r="R63" s="28"/>
      <c r="S63" s="47"/>
      <c r="T63" s="85"/>
      <c r="U63" s="1036"/>
      <c r="V63" s="207">
        <v>46</v>
      </c>
      <c r="W63" s="221"/>
      <c r="X63" s="54"/>
      <c r="Y63" s="54"/>
      <c r="Z63" s="55"/>
      <c r="AA63" s="223">
        <v>0</v>
      </c>
      <c r="AB63" s="252">
        <f>IF(ISBLANK(X63),(Z63/X16)*AC13,(Z63*X63)/X16*AC13)</f>
        <v>0</v>
      </c>
      <c r="AC63" s="218">
        <f t="shared" si="5"/>
        <v>0</v>
      </c>
      <c r="AD63" s="85"/>
      <c r="AE63" s="1036"/>
      <c r="AF63" s="550">
        <v>46</v>
      </c>
      <c r="AG63" s="551">
        <f t="shared" si="8"/>
        <v>0</v>
      </c>
      <c r="AH63" s="228">
        <f t="shared" si="8"/>
        <v>0</v>
      </c>
      <c r="AI63" s="212">
        <f t="shared" si="8"/>
        <v>0</v>
      </c>
      <c r="AJ63" s="557">
        <f>(AB63/AC13)*AJ13</f>
        <v>0</v>
      </c>
      <c r="AL63" s="29"/>
      <c r="AM63" s="569"/>
      <c r="AN63" s="569"/>
      <c r="AO63" s="29"/>
      <c r="AP63" s="29"/>
      <c r="AQ63" s="29"/>
      <c r="AR63" s="29"/>
      <c r="AS63" s="29"/>
      <c r="AT63" s="29"/>
      <c r="AU63" s="29"/>
      <c r="AV63" s="29"/>
      <c r="AW63" s="39" t="s">
        <v>73</v>
      </c>
      <c r="AX63" s="40">
        <f>ROW()</f>
        <v>63</v>
      </c>
    </row>
    <row r="64" spans="1:50" s="22" customFormat="1" ht="18" customHeight="1" x14ac:dyDescent="0.25">
      <c r="A64" s="1036"/>
      <c r="B64" s="541">
        <v>47</v>
      </c>
      <c r="C64" s="542">
        <f t="shared" si="7"/>
        <v>0</v>
      </c>
      <c r="D64" s="558">
        <f t="shared" si="7"/>
        <v>0</v>
      </c>
      <c r="E64" s="209">
        <f t="shared" si="7"/>
        <v>0</v>
      </c>
      <c r="F64" s="606">
        <f>(AB64/AC13)*G13</f>
        <v>0</v>
      </c>
      <c r="G64" s="604">
        <f>(AC64/AC13)*G13</f>
        <v>0</v>
      </c>
      <c r="H64" s="781">
        <v>50</v>
      </c>
      <c r="I64" s="28"/>
      <c r="J64" s="28"/>
      <c r="K64" s="47"/>
      <c r="L64" s="85"/>
      <c r="M64" s="1036"/>
      <c r="N64" s="781">
        <v>51</v>
      </c>
      <c r="O64" s="28"/>
      <c r="P64" s="28"/>
      <c r="Q64" s="28"/>
      <c r="R64" s="28"/>
      <c r="S64" s="47"/>
      <c r="T64" s="85"/>
      <c r="U64" s="1036"/>
      <c r="V64" s="193">
        <v>47</v>
      </c>
      <c r="W64" s="220"/>
      <c r="X64" s="206"/>
      <c r="Y64" s="206"/>
      <c r="Z64" s="215"/>
      <c r="AA64" s="222">
        <v>0</v>
      </c>
      <c r="AB64" s="251">
        <f>IF(ISBLANK(X64),(Z64/X16)*AC13,(Z64*X64)/X16*AC13)</f>
        <v>0</v>
      </c>
      <c r="AC64" s="217">
        <f t="shared" si="5"/>
        <v>0</v>
      </c>
      <c r="AD64" s="85"/>
      <c r="AE64" s="1036"/>
      <c r="AF64" s="541">
        <v>47</v>
      </c>
      <c r="AG64" s="542">
        <f t="shared" si="8"/>
        <v>0</v>
      </c>
      <c r="AH64" s="558">
        <f t="shared" si="8"/>
        <v>0</v>
      </c>
      <c r="AI64" s="209">
        <f t="shared" si="8"/>
        <v>0</v>
      </c>
      <c r="AJ64" s="549">
        <f>(AB64/AC13)*AJ13</f>
        <v>0</v>
      </c>
      <c r="AL64" s="29"/>
      <c r="AM64" s="569"/>
      <c r="AN64" s="569"/>
      <c r="AO64" s="29"/>
      <c r="AP64" s="29"/>
      <c r="AQ64" s="29"/>
      <c r="AR64" s="29"/>
      <c r="AS64" s="29"/>
      <c r="AT64" s="29"/>
      <c r="AU64" s="29"/>
      <c r="AV64" s="29"/>
      <c r="AW64" s="41" t="s">
        <v>73</v>
      </c>
      <c r="AX64" s="42">
        <f>ROW()</f>
        <v>64</v>
      </c>
    </row>
    <row r="65" spans="1:50" s="22" customFormat="1" ht="18" customHeight="1" x14ac:dyDescent="0.25">
      <c r="A65" s="1036"/>
      <c r="B65" s="550">
        <v>48</v>
      </c>
      <c r="C65" s="551">
        <f t="shared" si="7"/>
        <v>0</v>
      </c>
      <c r="D65" s="228">
        <f t="shared" si="7"/>
        <v>0</v>
      </c>
      <c r="E65" s="212">
        <f t="shared" si="7"/>
        <v>0</v>
      </c>
      <c r="F65" s="603">
        <f>(AB65/AC13)*G13</f>
        <v>0</v>
      </c>
      <c r="G65" s="605">
        <f>(AC65/AC13)*G13</f>
        <v>0</v>
      </c>
      <c r="H65" s="781">
        <v>51</v>
      </c>
      <c r="I65" s="28"/>
      <c r="J65" s="28"/>
      <c r="K65" s="47"/>
      <c r="L65" s="85"/>
      <c r="M65" s="1036"/>
      <c r="N65" s="781">
        <v>52</v>
      </c>
      <c r="O65" s="28"/>
      <c r="P65" s="28"/>
      <c r="Q65" s="28"/>
      <c r="R65" s="28"/>
      <c r="S65" s="47"/>
      <c r="T65" s="85"/>
      <c r="U65" s="1036"/>
      <c r="V65" s="207">
        <v>48</v>
      </c>
      <c r="W65" s="221"/>
      <c r="X65" s="54"/>
      <c r="Y65" s="54"/>
      <c r="Z65" s="55"/>
      <c r="AA65" s="223">
        <v>0</v>
      </c>
      <c r="AB65" s="252">
        <f>IF(ISBLANK(X65),(Z65/X16)*AC13,(Z65*X65)/X16*AC13)</f>
        <v>0</v>
      </c>
      <c r="AC65" s="218">
        <f t="shared" si="5"/>
        <v>0</v>
      </c>
      <c r="AD65" s="85"/>
      <c r="AE65" s="1036"/>
      <c r="AF65" s="550">
        <v>48</v>
      </c>
      <c r="AG65" s="551">
        <f t="shared" si="8"/>
        <v>0</v>
      </c>
      <c r="AH65" s="228">
        <f t="shared" si="8"/>
        <v>0</v>
      </c>
      <c r="AI65" s="212">
        <f t="shared" si="8"/>
        <v>0</v>
      </c>
      <c r="AJ65" s="557">
        <f>(AB65/AC13)*AJ13</f>
        <v>0</v>
      </c>
      <c r="AL65" s="29"/>
      <c r="AM65" s="569"/>
      <c r="AN65" s="569"/>
      <c r="AO65" s="29"/>
      <c r="AP65" s="29"/>
      <c r="AQ65" s="29"/>
      <c r="AR65" s="29"/>
      <c r="AS65" s="29"/>
      <c r="AT65" s="29"/>
      <c r="AU65" s="29"/>
      <c r="AV65" s="29"/>
      <c r="AW65" s="39" t="s">
        <v>73</v>
      </c>
      <c r="AX65" s="40">
        <f>ROW()</f>
        <v>65</v>
      </c>
    </row>
    <row r="66" spans="1:50" s="22" customFormat="1" ht="18" customHeight="1" x14ac:dyDescent="0.25">
      <c r="A66" s="1036"/>
      <c r="B66" s="541">
        <v>49</v>
      </c>
      <c r="C66" s="542">
        <f t="shared" si="7"/>
        <v>0</v>
      </c>
      <c r="D66" s="558">
        <f t="shared" si="7"/>
        <v>0</v>
      </c>
      <c r="E66" s="209">
        <f t="shared" si="7"/>
        <v>0</v>
      </c>
      <c r="F66" s="606">
        <f>(AB66/AC13)*G13</f>
        <v>0</v>
      </c>
      <c r="G66" s="604">
        <f>(AC66/AC13)*G13</f>
        <v>0</v>
      </c>
      <c r="H66" s="781">
        <v>52</v>
      </c>
      <c r="I66" s="28"/>
      <c r="J66" s="28"/>
      <c r="K66" s="47"/>
      <c r="L66" s="85"/>
      <c r="M66" s="1036"/>
      <c r="N66" s="781">
        <v>53</v>
      </c>
      <c r="O66" s="28"/>
      <c r="P66" s="28"/>
      <c r="Q66" s="28"/>
      <c r="R66" s="28"/>
      <c r="S66" s="47"/>
      <c r="T66" s="85"/>
      <c r="U66" s="1036"/>
      <c r="V66" s="193">
        <v>49</v>
      </c>
      <c r="W66" s="220"/>
      <c r="X66" s="206"/>
      <c r="Y66" s="206"/>
      <c r="Z66" s="215"/>
      <c r="AA66" s="222">
        <v>0</v>
      </c>
      <c r="AB66" s="251">
        <f>IF(ISBLANK(X66),(Z66/X16)*AC13,(Z66*X66)/X16*AC13)</f>
        <v>0</v>
      </c>
      <c r="AC66" s="217">
        <f t="shared" si="5"/>
        <v>0</v>
      </c>
      <c r="AD66" s="85"/>
      <c r="AE66" s="1036"/>
      <c r="AF66" s="541">
        <v>49</v>
      </c>
      <c r="AG66" s="542">
        <f t="shared" si="8"/>
        <v>0</v>
      </c>
      <c r="AH66" s="558">
        <f t="shared" si="8"/>
        <v>0</v>
      </c>
      <c r="AI66" s="209">
        <f t="shared" si="8"/>
        <v>0</v>
      </c>
      <c r="AJ66" s="549">
        <f>(AB66/AC13)*AJ13</f>
        <v>0</v>
      </c>
      <c r="AL66" s="29"/>
      <c r="AM66" s="569"/>
      <c r="AN66" s="569"/>
      <c r="AO66" s="29"/>
      <c r="AP66" s="29"/>
      <c r="AQ66" s="29"/>
      <c r="AR66" s="29"/>
      <c r="AS66" s="29"/>
      <c r="AT66" s="29"/>
      <c r="AU66" s="29"/>
      <c r="AV66" s="29"/>
      <c r="AW66" s="41" t="s">
        <v>73</v>
      </c>
      <c r="AX66" s="42">
        <f>ROW()</f>
        <v>66</v>
      </c>
    </row>
    <row r="67" spans="1:50" s="22" customFormat="1" ht="18" customHeight="1" x14ac:dyDescent="0.25">
      <c r="A67" s="1036"/>
      <c r="B67" s="550">
        <v>50</v>
      </c>
      <c r="C67" s="551">
        <f t="shared" si="7"/>
        <v>0</v>
      </c>
      <c r="D67" s="228">
        <f t="shared" si="7"/>
        <v>0</v>
      </c>
      <c r="E67" s="212">
        <f t="shared" si="7"/>
        <v>0</v>
      </c>
      <c r="F67" s="603">
        <f>(AB67/AC13)*G13</f>
        <v>0</v>
      </c>
      <c r="G67" s="605">
        <f>(AC67/AC13)*G13</f>
        <v>0</v>
      </c>
      <c r="H67" s="781">
        <v>53</v>
      </c>
      <c r="I67" s="28"/>
      <c r="J67" s="28"/>
      <c r="K67" s="47"/>
      <c r="L67" s="85"/>
      <c r="M67" s="1036"/>
      <c r="N67" s="781">
        <v>54</v>
      </c>
      <c r="O67" s="28"/>
      <c r="P67" s="28"/>
      <c r="Q67" s="28"/>
      <c r="R67" s="28"/>
      <c r="S67" s="47"/>
      <c r="T67" s="85"/>
      <c r="U67" s="1036"/>
      <c r="V67" s="207">
        <v>50</v>
      </c>
      <c r="W67" s="221"/>
      <c r="X67" s="54"/>
      <c r="Y67" s="54"/>
      <c r="Z67" s="55"/>
      <c r="AA67" s="223">
        <v>0</v>
      </c>
      <c r="AB67" s="252">
        <f>IF(ISBLANK(X67),(Z67/X16)*AC13,(Z67*X67)/X16*AC13)</f>
        <v>0</v>
      </c>
      <c r="AC67" s="218">
        <f t="shared" si="5"/>
        <v>0</v>
      </c>
      <c r="AD67" s="85"/>
      <c r="AE67" s="1036"/>
      <c r="AF67" s="550">
        <v>50</v>
      </c>
      <c r="AG67" s="551">
        <f t="shared" si="8"/>
        <v>0</v>
      </c>
      <c r="AH67" s="228">
        <f t="shared" si="8"/>
        <v>0</v>
      </c>
      <c r="AI67" s="212">
        <f t="shared" si="8"/>
        <v>0</v>
      </c>
      <c r="AJ67" s="557">
        <f>(AB67/AC13)*AJ13</f>
        <v>0</v>
      </c>
      <c r="AL67" s="29"/>
      <c r="AM67" s="569"/>
      <c r="AN67" s="569"/>
      <c r="AO67" s="29"/>
      <c r="AP67" s="29"/>
      <c r="AQ67" s="29"/>
      <c r="AR67" s="29"/>
      <c r="AS67" s="29"/>
      <c r="AT67" s="29"/>
      <c r="AU67" s="29"/>
      <c r="AV67" s="29"/>
      <c r="AW67" s="39" t="s">
        <v>73</v>
      </c>
      <c r="AX67" s="40">
        <f>ROW()</f>
        <v>67</v>
      </c>
    </row>
    <row r="68" spans="1:50" s="22" customFormat="1" ht="18" customHeight="1" x14ac:dyDescent="0.25">
      <c r="A68" s="1036"/>
      <c r="B68" s="541">
        <v>51</v>
      </c>
      <c r="C68" s="542">
        <f t="shared" si="7"/>
        <v>0</v>
      </c>
      <c r="D68" s="558">
        <f t="shared" si="7"/>
        <v>0</v>
      </c>
      <c r="E68" s="209">
        <f t="shared" si="7"/>
        <v>0</v>
      </c>
      <c r="F68" s="606">
        <f>(AB68/AC13)*G13</f>
        <v>0</v>
      </c>
      <c r="G68" s="604">
        <f>(AC68/AC13)*G13</f>
        <v>0</v>
      </c>
      <c r="H68" s="781">
        <v>54</v>
      </c>
      <c r="I68" s="28"/>
      <c r="J68" s="28"/>
      <c r="K68" s="47"/>
      <c r="L68" s="85"/>
      <c r="M68" s="1036"/>
      <c r="N68" s="781">
        <v>55</v>
      </c>
      <c r="O68" s="28"/>
      <c r="P68" s="28"/>
      <c r="Q68" s="28"/>
      <c r="R68" s="28"/>
      <c r="S68" s="47"/>
      <c r="T68" s="85"/>
      <c r="U68" s="1036"/>
      <c r="V68" s="193">
        <v>51</v>
      </c>
      <c r="W68" s="220"/>
      <c r="X68" s="206"/>
      <c r="Y68" s="206"/>
      <c r="Z68" s="215"/>
      <c r="AA68" s="222">
        <v>0</v>
      </c>
      <c r="AB68" s="251">
        <f>IF(ISBLANK(X68),(Z68/X16)*AC13,(Z68*X68)/X16*AC13)</f>
        <v>0</v>
      </c>
      <c r="AC68" s="217">
        <f t="shared" si="5"/>
        <v>0</v>
      </c>
      <c r="AD68" s="85"/>
      <c r="AE68" s="1036"/>
      <c r="AF68" s="541">
        <v>51</v>
      </c>
      <c r="AG68" s="542">
        <f t="shared" si="8"/>
        <v>0</v>
      </c>
      <c r="AH68" s="558">
        <f t="shared" si="8"/>
        <v>0</v>
      </c>
      <c r="AI68" s="209">
        <f t="shared" si="8"/>
        <v>0</v>
      </c>
      <c r="AJ68" s="549">
        <f>(AB68/AC13)*AJ13</f>
        <v>0</v>
      </c>
      <c r="AL68" s="29"/>
      <c r="AM68" s="569"/>
      <c r="AN68" s="569"/>
      <c r="AO68" s="29"/>
      <c r="AP68" s="29"/>
      <c r="AQ68" s="29"/>
      <c r="AR68" s="29"/>
      <c r="AS68" s="29"/>
      <c r="AT68" s="29"/>
      <c r="AU68" s="29"/>
      <c r="AV68" s="29"/>
      <c r="AW68" s="41" t="s">
        <v>73</v>
      </c>
      <c r="AX68" s="42">
        <f>ROW()</f>
        <v>68</v>
      </c>
    </row>
    <row r="69" spans="1:50" s="22" customFormat="1" ht="18" customHeight="1" x14ac:dyDescent="0.25">
      <c r="A69" s="1036"/>
      <c r="B69" s="550">
        <v>52</v>
      </c>
      <c r="C69" s="551">
        <f t="shared" si="7"/>
        <v>0</v>
      </c>
      <c r="D69" s="228">
        <f t="shared" si="7"/>
        <v>0</v>
      </c>
      <c r="E69" s="212">
        <f t="shared" si="7"/>
        <v>0</v>
      </c>
      <c r="F69" s="603">
        <f>(AB69/AC13)*G13</f>
        <v>0</v>
      </c>
      <c r="G69" s="605">
        <f>(AC69/AC13)*G13</f>
        <v>0</v>
      </c>
      <c r="H69" s="781">
        <v>55</v>
      </c>
      <c r="I69" s="28"/>
      <c r="J69" s="28"/>
      <c r="K69" s="47"/>
      <c r="L69" s="85"/>
      <c r="M69" s="1036"/>
      <c r="N69" s="781">
        <v>56</v>
      </c>
      <c r="O69" s="28"/>
      <c r="P69" s="28"/>
      <c r="Q69" s="28"/>
      <c r="R69" s="28"/>
      <c r="S69" s="47"/>
      <c r="T69" s="85"/>
      <c r="U69" s="1036"/>
      <c r="V69" s="207">
        <v>52</v>
      </c>
      <c r="W69" s="221"/>
      <c r="X69" s="54"/>
      <c r="Y69" s="54"/>
      <c r="Z69" s="55"/>
      <c r="AA69" s="223">
        <v>0</v>
      </c>
      <c r="AB69" s="252">
        <f>IF(ISBLANK(X69),(Z69/X16)*AC13,(Z69*X69)/X16*AC13)</f>
        <v>0</v>
      </c>
      <c r="AC69" s="218">
        <f t="shared" si="5"/>
        <v>0</v>
      </c>
      <c r="AD69" s="85"/>
      <c r="AE69" s="1036"/>
      <c r="AF69" s="550">
        <v>52</v>
      </c>
      <c r="AG69" s="551">
        <f t="shared" si="8"/>
        <v>0</v>
      </c>
      <c r="AH69" s="228">
        <f t="shared" si="8"/>
        <v>0</v>
      </c>
      <c r="AI69" s="212">
        <f t="shared" si="8"/>
        <v>0</v>
      </c>
      <c r="AJ69" s="557">
        <f>(AB69/AC13)*AJ13</f>
        <v>0</v>
      </c>
      <c r="AL69" s="29"/>
      <c r="AM69" s="569"/>
      <c r="AN69" s="569"/>
      <c r="AO69" s="29"/>
      <c r="AP69" s="29"/>
      <c r="AQ69" s="29"/>
      <c r="AR69" s="29"/>
      <c r="AS69" s="29"/>
      <c r="AT69" s="29"/>
      <c r="AU69" s="29"/>
      <c r="AV69" s="29"/>
      <c r="AW69" s="39" t="s">
        <v>73</v>
      </c>
      <c r="AX69" s="40">
        <f>ROW()</f>
        <v>69</v>
      </c>
    </row>
    <row r="70" spans="1:50" s="22" customFormat="1" ht="18" customHeight="1" x14ac:dyDescent="0.25">
      <c r="A70" s="1036"/>
      <c r="B70" s="541">
        <v>53</v>
      </c>
      <c r="C70" s="542">
        <f t="shared" si="7"/>
        <v>0</v>
      </c>
      <c r="D70" s="558">
        <f t="shared" si="7"/>
        <v>0</v>
      </c>
      <c r="E70" s="209">
        <f t="shared" si="7"/>
        <v>0</v>
      </c>
      <c r="F70" s="606">
        <f>(AB70/AC13)*G13</f>
        <v>0</v>
      </c>
      <c r="G70" s="604">
        <f>(AC70/AC13)*G13</f>
        <v>0</v>
      </c>
      <c r="H70" s="781">
        <v>56</v>
      </c>
      <c r="I70" s="28"/>
      <c r="J70" s="28"/>
      <c r="K70" s="47"/>
      <c r="L70" s="85"/>
      <c r="M70" s="1036"/>
      <c r="N70" s="781">
        <v>57</v>
      </c>
      <c r="O70" s="28"/>
      <c r="P70" s="28"/>
      <c r="Q70" s="28"/>
      <c r="R70" s="28"/>
      <c r="S70" s="47"/>
      <c r="T70" s="85"/>
      <c r="U70" s="1036"/>
      <c r="V70" s="193">
        <v>53</v>
      </c>
      <c r="W70" s="220"/>
      <c r="X70" s="206"/>
      <c r="Y70" s="206"/>
      <c r="Z70" s="215"/>
      <c r="AA70" s="222">
        <v>0</v>
      </c>
      <c r="AB70" s="251">
        <f>IF(ISBLANK(X70),(Z70/X16)*AC13,(Z70*X70)/X16*AC13)</f>
        <v>0</v>
      </c>
      <c r="AC70" s="217">
        <f t="shared" si="5"/>
        <v>0</v>
      </c>
      <c r="AD70" s="85"/>
      <c r="AE70" s="1036"/>
      <c r="AF70" s="541">
        <v>53</v>
      </c>
      <c r="AG70" s="542">
        <f t="shared" si="8"/>
        <v>0</v>
      </c>
      <c r="AH70" s="558">
        <f t="shared" si="8"/>
        <v>0</v>
      </c>
      <c r="AI70" s="209">
        <f t="shared" si="8"/>
        <v>0</v>
      </c>
      <c r="AJ70" s="549">
        <f>(AB70/AC13)*AJ13</f>
        <v>0</v>
      </c>
      <c r="AL70" s="29"/>
      <c r="AM70" s="569"/>
      <c r="AN70" s="569"/>
      <c r="AO70" s="29"/>
      <c r="AP70" s="29"/>
      <c r="AQ70" s="29"/>
      <c r="AR70" s="29"/>
      <c r="AS70" s="29"/>
      <c r="AT70" s="29"/>
      <c r="AU70" s="29"/>
      <c r="AV70" s="29"/>
      <c r="AW70" s="41" t="s">
        <v>73</v>
      </c>
      <c r="AX70" s="42">
        <f>ROW()</f>
        <v>70</v>
      </c>
    </row>
    <row r="71" spans="1:50" s="22" customFormat="1" ht="18" customHeight="1" x14ac:dyDescent="0.25">
      <c r="A71" s="1036"/>
      <c r="B71" s="550">
        <v>54</v>
      </c>
      <c r="C71" s="551">
        <f t="shared" si="7"/>
        <v>0</v>
      </c>
      <c r="D71" s="228">
        <f t="shared" si="7"/>
        <v>0</v>
      </c>
      <c r="E71" s="212">
        <f t="shared" si="7"/>
        <v>0</v>
      </c>
      <c r="F71" s="603">
        <f>(AB71/AC13)*G13</f>
        <v>0</v>
      </c>
      <c r="G71" s="605">
        <f>(AC71/AC13)*G13</f>
        <v>0</v>
      </c>
      <c r="H71" s="781">
        <v>57</v>
      </c>
      <c r="I71" s="28"/>
      <c r="J71" s="28"/>
      <c r="K71" s="47"/>
      <c r="L71" s="85"/>
      <c r="M71" s="1036"/>
      <c r="N71" s="781">
        <v>58</v>
      </c>
      <c r="O71" s="28"/>
      <c r="P71" s="28"/>
      <c r="Q71" s="28"/>
      <c r="R71" s="28"/>
      <c r="S71" s="47"/>
      <c r="T71" s="85"/>
      <c r="U71" s="1036"/>
      <c r="V71" s="207">
        <v>54</v>
      </c>
      <c r="W71" s="221"/>
      <c r="X71" s="54"/>
      <c r="Y71" s="54"/>
      <c r="Z71" s="55"/>
      <c r="AA71" s="223">
        <v>0</v>
      </c>
      <c r="AB71" s="252">
        <f>IF(ISBLANK(X71),(Z71/X16)*AC13,(Z71*X71)/X16*AC13)</f>
        <v>0</v>
      </c>
      <c r="AC71" s="218">
        <f t="shared" si="5"/>
        <v>0</v>
      </c>
      <c r="AD71" s="85"/>
      <c r="AE71" s="1036"/>
      <c r="AF71" s="550">
        <v>54</v>
      </c>
      <c r="AG71" s="551">
        <f t="shared" si="8"/>
        <v>0</v>
      </c>
      <c r="AH71" s="228">
        <f t="shared" si="8"/>
        <v>0</v>
      </c>
      <c r="AI71" s="212">
        <f t="shared" si="8"/>
        <v>0</v>
      </c>
      <c r="AJ71" s="557">
        <f>(AB71/AC13)*AJ13</f>
        <v>0</v>
      </c>
      <c r="AL71" s="29"/>
      <c r="AM71" s="569"/>
      <c r="AN71" s="569"/>
      <c r="AO71" s="29"/>
      <c r="AP71" s="29"/>
      <c r="AQ71" s="29"/>
      <c r="AR71" s="29"/>
      <c r="AS71" s="29"/>
      <c r="AT71" s="29"/>
      <c r="AU71" s="29"/>
      <c r="AV71" s="29"/>
      <c r="AW71" s="37" t="s">
        <v>72</v>
      </c>
      <c r="AX71" s="38">
        <f>ROW()</f>
        <v>71</v>
      </c>
    </row>
    <row r="72" spans="1:50" s="22" customFormat="1" ht="18" customHeight="1" thickBot="1" x14ac:dyDescent="0.3">
      <c r="A72" s="1036"/>
      <c r="B72" s="541">
        <v>55</v>
      </c>
      <c r="C72" s="542">
        <f t="shared" si="7"/>
        <v>0</v>
      </c>
      <c r="D72" s="558">
        <f t="shared" si="7"/>
        <v>0</v>
      </c>
      <c r="E72" s="209">
        <f t="shared" si="7"/>
        <v>0</v>
      </c>
      <c r="F72" s="606">
        <f>(AB72/AC13)*G13</f>
        <v>0</v>
      </c>
      <c r="G72" s="604">
        <f>(AC72/AC13)*G13</f>
        <v>0</v>
      </c>
      <c r="H72" s="781">
        <v>58</v>
      </c>
      <c r="I72" s="28"/>
      <c r="J72" s="28"/>
      <c r="K72" s="47"/>
      <c r="L72" s="85"/>
      <c r="M72" s="1036"/>
      <c r="N72" s="781">
        <v>59</v>
      </c>
      <c r="O72" s="28"/>
      <c r="P72" s="28"/>
      <c r="Q72" s="28"/>
      <c r="R72" s="28"/>
      <c r="S72" s="47"/>
      <c r="T72" s="85"/>
      <c r="U72" s="1036"/>
      <c r="V72" s="193">
        <v>55</v>
      </c>
      <c r="W72" s="220"/>
      <c r="X72" s="206"/>
      <c r="Y72" s="206"/>
      <c r="Z72" s="215"/>
      <c r="AA72" s="249">
        <v>0</v>
      </c>
      <c r="AB72" s="253">
        <f>IF(ISBLANK(X72),(Z72/X16)*AC13,(Z72*X72)/X16*AC13)</f>
        <v>0</v>
      </c>
      <c r="AC72" s="217">
        <f t="shared" si="5"/>
        <v>0</v>
      </c>
      <c r="AD72" s="85"/>
      <c r="AE72" s="1036"/>
      <c r="AF72" s="541">
        <v>55</v>
      </c>
      <c r="AG72" s="542">
        <f t="shared" si="8"/>
        <v>0</v>
      </c>
      <c r="AH72" s="558">
        <f t="shared" si="8"/>
        <v>0</v>
      </c>
      <c r="AI72" s="209">
        <f t="shared" si="8"/>
        <v>0</v>
      </c>
      <c r="AJ72" s="549">
        <f>(AB72/AC13)*AJ13</f>
        <v>0</v>
      </c>
      <c r="AL72" s="29"/>
      <c r="AM72" s="569"/>
      <c r="AN72" s="569"/>
      <c r="AO72" s="29"/>
      <c r="AP72" s="29"/>
      <c r="AQ72" s="29"/>
      <c r="AR72" s="29"/>
      <c r="AS72" s="29"/>
      <c r="AT72" s="29"/>
      <c r="AU72" s="29"/>
      <c r="AV72" s="29"/>
      <c r="AW72" s="37" t="s">
        <v>72</v>
      </c>
      <c r="AX72" s="38">
        <f>ROW()</f>
        <v>72</v>
      </c>
    </row>
    <row r="73" spans="1:50" s="22" customFormat="1" ht="18" customHeight="1" thickTop="1" thickBot="1" x14ac:dyDescent="0.3">
      <c r="A73" s="1036"/>
      <c r="B73" s="1647" t="s">
        <v>7</v>
      </c>
      <c r="C73" s="1648"/>
      <c r="D73" s="787">
        <f>SUM(D18:D72)</f>
        <v>6</v>
      </c>
      <c r="E73" s="564"/>
      <c r="F73" s="610">
        <f>SUM(F18:F72)</f>
        <v>0.7</v>
      </c>
      <c r="G73" s="613"/>
      <c r="H73" s="781">
        <v>59</v>
      </c>
      <c r="I73" s="28"/>
      <c r="J73" s="28"/>
      <c r="K73" s="47"/>
      <c r="L73" s="85"/>
      <c r="M73" s="1036"/>
      <c r="N73" s="781">
        <v>60</v>
      </c>
      <c r="O73" s="28"/>
      <c r="P73" s="28"/>
      <c r="Q73" s="28"/>
      <c r="R73" s="28"/>
      <c r="S73" s="47"/>
      <c r="T73" s="85"/>
      <c r="U73" s="1036"/>
      <c r="V73" s="1649" t="s">
        <v>7</v>
      </c>
      <c r="W73" s="1650"/>
      <c r="X73" s="786">
        <f>SUM(X18:X72)</f>
        <v>6</v>
      </c>
      <c r="Y73" s="61"/>
      <c r="Z73" s="34"/>
      <c r="AA73" s="35"/>
      <c r="AB73" s="34">
        <f>SUM(AB18:AB72)</f>
        <v>1.4</v>
      </c>
      <c r="AC73" s="589"/>
      <c r="AD73" s="85"/>
      <c r="AE73" s="1036"/>
      <c r="AF73" s="1647" t="s">
        <v>7</v>
      </c>
      <c r="AG73" s="1648"/>
      <c r="AH73" s="787">
        <f>SUM(AH18:AH72)</f>
        <v>6</v>
      </c>
      <c r="AI73" s="564"/>
      <c r="AJ73" s="504">
        <f>SUM(AJ18:AJ72)</f>
        <v>0.7</v>
      </c>
      <c r="AL73" s="29"/>
      <c r="AM73" s="569"/>
      <c r="AN73" s="569"/>
      <c r="AO73" s="29"/>
      <c r="AP73" s="29"/>
      <c r="AQ73" s="29"/>
      <c r="AR73" s="29"/>
      <c r="AS73" s="29"/>
      <c r="AT73" s="29"/>
      <c r="AU73" s="29"/>
      <c r="AV73" s="29"/>
      <c r="AW73" s="37" t="s">
        <v>72</v>
      </c>
      <c r="AX73" s="38">
        <f>ROW()</f>
        <v>73</v>
      </c>
    </row>
    <row r="74" spans="1:50" s="22" customFormat="1" ht="18" customHeight="1" thickTop="1" x14ac:dyDescent="0.25">
      <c r="A74" s="1036"/>
      <c r="B74" s="607"/>
      <c r="C74" s="608"/>
      <c r="D74" s="608"/>
      <c r="E74" s="608"/>
      <c r="F74" s="608"/>
      <c r="G74" s="612"/>
      <c r="H74" s="781">
        <v>60</v>
      </c>
      <c r="I74" s="28"/>
      <c r="J74" s="28"/>
      <c r="K74" s="47"/>
      <c r="L74" s="85"/>
      <c r="M74" s="1036"/>
      <c r="N74" s="781">
        <v>61</v>
      </c>
      <c r="O74" s="3" t="s">
        <v>9</v>
      </c>
      <c r="P74" s="105"/>
      <c r="Q74" s="28"/>
      <c r="R74" s="28"/>
      <c r="S74" s="47"/>
      <c r="T74" s="85"/>
      <c r="U74" s="1036"/>
      <c r="V74" s="268" t="s">
        <v>130</v>
      </c>
      <c r="W74" s="590"/>
      <c r="X74" s="591"/>
      <c r="Y74" s="592"/>
      <c r="Z74" s="263"/>
      <c r="AA74" s="264"/>
      <c r="AB74" s="263"/>
      <c r="AC74" s="312"/>
      <c r="AD74" s="85"/>
      <c r="AE74" s="1036"/>
      <c r="AF74" s="689" t="s">
        <v>277</v>
      </c>
      <c r="AG74" s="573"/>
      <c r="AH74" s="608"/>
      <c r="AI74" s="608"/>
      <c r="AJ74" s="670"/>
      <c r="AL74" s="29"/>
      <c r="AM74" s="569"/>
      <c r="AN74" s="569"/>
      <c r="AO74" s="29"/>
      <c r="AP74" s="29"/>
      <c r="AQ74" s="29"/>
      <c r="AR74" s="29"/>
      <c r="AS74" s="29"/>
      <c r="AT74" s="29"/>
      <c r="AU74" s="29"/>
      <c r="AV74" s="29"/>
      <c r="AW74" s="37" t="s">
        <v>72</v>
      </c>
      <c r="AX74" s="38">
        <f>ROW()</f>
        <v>74</v>
      </c>
    </row>
    <row r="75" spans="1:50" s="22" customFormat="1" ht="18" customHeight="1" x14ac:dyDescent="0.25">
      <c r="A75" s="1036"/>
      <c r="B75" s="683" t="s">
        <v>277</v>
      </c>
      <c r="C75" s="608"/>
      <c r="D75" s="608"/>
      <c r="E75" s="128" t="s">
        <v>62</v>
      </c>
      <c r="F75" s="261">
        <f>G13</f>
        <v>10</v>
      </c>
      <c r="G75" s="614">
        <f>SUM(G18:G72)</f>
        <v>2.66</v>
      </c>
      <c r="H75" s="781">
        <v>61</v>
      </c>
      <c r="I75" s="28"/>
      <c r="J75" s="28"/>
      <c r="K75" s="47"/>
      <c r="L75" s="85"/>
      <c r="M75" s="1036"/>
      <c r="N75" s="781">
        <v>62</v>
      </c>
      <c r="O75" s="577" t="s">
        <v>8</v>
      </c>
      <c r="P75" s="105"/>
      <c r="Q75" s="28"/>
      <c r="R75" s="28"/>
      <c r="S75" s="47"/>
      <c r="T75" s="85"/>
      <c r="U75" s="1036"/>
      <c r="V75" s="1656" t="s">
        <v>66</v>
      </c>
      <c r="W75" s="1314"/>
      <c r="X75" s="1314"/>
      <c r="Y75" s="88"/>
      <c r="Z75" s="59"/>
      <c r="AA75" s="128" t="s">
        <v>62</v>
      </c>
      <c r="AB75" s="261">
        <f>AC13</f>
        <v>20</v>
      </c>
      <c r="AC75" s="262">
        <f>SUM(AC18:AC72)</f>
        <v>5.32</v>
      </c>
      <c r="AD75" s="85"/>
      <c r="AE75" s="1036"/>
      <c r="AF75" s="607" t="str">
        <f ca="1">CELL("nomfichier")</f>
        <v>C:\Users\Joël Leboucher\Desktop\UPRT a faire\EN CHANTIER\fait\ff.17.modeles.a.la.portion\[ff-15-restauration-15.modèles.de.fiches.xlsx]B-fiche-6 colonnes</v>
      </c>
      <c r="AG75" s="608"/>
      <c r="AH75" s="608"/>
      <c r="AI75" s="608"/>
      <c r="AJ75" s="670"/>
      <c r="AK75" s="22" t="s">
        <v>2</v>
      </c>
      <c r="AL75" s="29"/>
      <c r="AM75" s="569"/>
      <c r="AN75" s="569"/>
      <c r="AO75" s="29"/>
      <c r="AP75" s="29"/>
      <c r="AQ75" s="29"/>
      <c r="AR75" s="29"/>
      <c r="AS75" s="29"/>
      <c r="AT75" s="29"/>
      <c r="AU75" s="29"/>
      <c r="AV75" s="29"/>
      <c r="AW75" s="37" t="s">
        <v>72</v>
      </c>
      <c r="AX75" s="38">
        <f>ROW()</f>
        <v>75</v>
      </c>
    </row>
    <row r="76" spans="1:50" s="22" customFormat="1" ht="18" customHeight="1" x14ac:dyDescent="0.25">
      <c r="A76" s="1036"/>
      <c r="B76" s="600"/>
      <c r="C76" s="598"/>
      <c r="D76" s="598"/>
      <c r="E76" s="271" t="s">
        <v>132</v>
      </c>
      <c r="F76" s="125">
        <v>0.02</v>
      </c>
      <c r="G76" s="615">
        <f>G75*F76</f>
        <v>5.3200000000000004E-2</v>
      </c>
      <c r="H76" s="781">
        <v>62</v>
      </c>
      <c r="I76" s="28"/>
      <c r="J76" s="28"/>
      <c r="K76" s="47"/>
      <c r="L76" s="85"/>
      <c r="M76" s="1036"/>
      <c r="N76" s="781">
        <v>63</v>
      </c>
      <c r="O76" s="107" t="s">
        <v>55</v>
      </c>
      <c r="P76" s="108" t="s">
        <v>5</v>
      </c>
      <c r="Q76" s="28"/>
      <c r="R76" s="28"/>
      <c r="S76" s="47"/>
      <c r="T76" s="85" t="s">
        <v>2</v>
      </c>
      <c r="U76" s="1036"/>
      <c r="V76" s="1656"/>
      <c r="W76" s="1314"/>
      <c r="X76" s="1314"/>
      <c r="Y76" s="88"/>
      <c r="Z76" s="59"/>
      <c r="AA76" s="271" t="s">
        <v>132</v>
      </c>
      <c r="AB76" s="125">
        <v>0.02</v>
      </c>
      <c r="AC76" s="63">
        <f>AC75*AB76</f>
        <v>0.10640000000000001</v>
      </c>
      <c r="AD76" s="85"/>
      <c r="AE76" s="1036"/>
      <c r="AF76" s="1423" t="s">
        <v>4</v>
      </c>
      <c r="AG76" s="1424"/>
      <c r="AH76" s="1424"/>
      <c r="AI76" s="1424"/>
      <c r="AJ76" s="1425"/>
      <c r="AL76" s="29"/>
      <c r="AM76" s="569"/>
      <c r="AN76" s="569"/>
      <c r="AO76" s="29"/>
      <c r="AP76" s="29"/>
      <c r="AQ76" s="29"/>
      <c r="AR76" s="29"/>
      <c r="AS76" s="29"/>
      <c r="AT76" s="29"/>
      <c r="AU76" s="29"/>
      <c r="AV76" s="29"/>
      <c r="AW76" s="37" t="s">
        <v>72</v>
      </c>
      <c r="AX76" s="38">
        <f>ROW()</f>
        <v>76</v>
      </c>
    </row>
    <row r="77" spans="1:50" s="22" customFormat="1" ht="18" customHeight="1" thickBot="1" x14ac:dyDescent="0.3">
      <c r="A77" s="1036"/>
      <c r="B77" s="601"/>
      <c r="C77" s="602"/>
      <c r="D77" s="602"/>
      <c r="E77" s="616" t="s">
        <v>57</v>
      </c>
      <c r="F77" s="617"/>
      <c r="G77" s="618">
        <f>(G75+G76)/F75</f>
        <v>0.27132000000000001</v>
      </c>
      <c r="H77" s="799">
        <v>4</v>
      </c>
      <c r="I77" s="800" t="s">
        <v>339</v>
      </c>
      <c r="J77" s="800">
        <v>12</v>
      </c>
      <c r="K77" s="801">
        <v>12</v>
      </c>
      <c r="L77" s="85"/>
      <c r="M77" s="1036"/>
      <c r="N77" s="799">
        <v>4</v>
      </c>
      <c r="O77" s="800" t="s">
        <v>339</v>
      </c>
      <c r="P77" s="800">
        <v>12</v>
      </c>
      <c r="Q77" s="800">
        <v>12</v>
      </c>
      <c r="R77" s="800">
        <v>12</v>
      </c>
      <c r="S77" s="801">
        <v>12</v>
      </c>
      <c r="T77" s="85" t="s">
        <v>2</v>
      </c>
      <c r="U77" s="1036"/>
      <c r="V77" s="593"/>
      <c r="W77" s="594"/>
      <c r="X77" s="594"/>
      <c r="Y77" s="594"/>
      <c r="Z77" s="594"/>
      <c r="AA77" s="595" t="s">
        <v>57</v>
      </c>
      <c r="AB77" s="64"/>
      <c r="AC77" s="65">
        <f>(AC75+AC76)/AB75</f>
        <v>0.27132000000000001</v>
      </c>
      <c r="AD77" s="85"/>
      <c r="AE77" s="1036"/>
      <c r="AF77" s="1426"/>
      <c r="AG77" s="1427"/>
      <c r="AH77" s="1427"/>
      <c r="AI77" s="1427"/>
      <c r="AJ77" s="1428"/>
      <c r="AL77" s="29"/>
      <c r="AM77" s="569"/>
      <c r="AN77" s="569"/>
      <c r="AO77" s="29"/>
      <c r="AP77" s="29"/>
      <c r="AQ77" s="29"/>
      <c r="AR77" s="29"/>
      <c r="AS77" s="29"/>
      <c r="AT77" s="29"/>
      <c r="AU77" s="29"/>
      <c r="AV77" s="29"/>
      <c r="AW77" s="37" t="s">
        <v>72</v>
      </c>
      <c r="AX77" s="38">
        <f>ROW()</f>
        <v>77</v>
      </c>
    </row>
    <row r="78" spans="1:50" ht="15.75" customHeight="1" x14ac:dyDescent="0.25">
      <c r="AK78" s="22"/>
      <c r="AL78" s="29"/>
      <c r="AM78" s="51"/>
      <c r="AN78" s="51"/>
      <c r="AO78" s="51"/>
      <c r="AP78" s="51"/>
      <c r="AQ78" s="51"/>
      <c r="AR78" s="51"/>
      <c r="AS78" s="51"/>
      <c r="AT78" s="51"/>
      <c r="AU78" s="51"/>
      <c r="AV78" s="51"/>
    </row>
  </sheetData>
  <mergeCells count="76">
    <mergeCell ref="B3:Q4"/>
    <mergeCell ref="T3:AA4"/>
    <mergeCell ref="AF3:AJ4"/>
    <mergeCell ref="AJ8:AJ9"/>
    <mergeCell ref="V75:X76"/>
    <mergeCell ref="AF76:AJ77"/>
    <mergeCell ref="V17:W17"/>
    <mergeCell ref="AF17:AG17"/>
    <mergeCell ref="AJ13:AJ14"/>
    <mergeCell ref="AA13:AB14"/>
    <mergeCell ref="AC13:AC14"/>
    <mergeCell ref="AH13:AI14"/>
    <mergeCell ref="H8:J9"/>
    <mergeCell ref="K8:K9"/>
    <mergeCell ref="H10:K10"/>
    <mergeCell ref="AC8:AC9"/>
    <mergeCell ref="AF8:AI9"/>
    <mergeCell ref="AP22:AU22"/>
    <mergeCell ref="AM23:AN23"/>
    <mergeCell ref="AM24:AN24"/>
    <mergeCell ref="AM25:AN25"/>
    <mergeCell ref="AM26:AN26"/>
    <mergeCell ref="AM22:AN22"/>
    <mergeCell ref="AQ18:AU18"/>
    <mergeCell ref="AM19:AN19"/>
    <mergeCell ref="AP13:AU14"/>
    <mergeCell ref="N13:S13"/>
    <mergeCell ref="AM14:AN14"/>
    <mergeCell ref="AM15:AN15"/>
    <mergeCell ref="AP15:AU15"/>
    <mergeCell ref="AP16:AU16"/>
    <mergeCell ref="AM17:AN17"/>
    <mergeCell ref="AP17:AU17"/>
    <mergeCell ref="B17:C17"/>
    <mergeCell ref="B10:G10"/>
    <mergeCell ref="H14:K14"/>
    <mergeCell ref="B12:G12"/>
    <mergeCell ref="V12:AC12"/>
    <mergeCell ref="AF12:AJ12"/>
    <mergeCell ref="AP12:AU12"/>
    <mergeCell ref="E13:F14"/>
    <mergeCell ref="G13:G14"/>
    <mergeCell ref="N10:S10"/>
    <mergeCell ref="V10:AC10"/>
    <mergeCell ref="AF10:AJ10"/>
    <mergeCell ref="A9:A77"/>
    <mergeCell ref="M9:M77"/>
    <mergeCell ref="U9:U77"/>
    <mergeCell ref="AE9:AE77"/>
    <mergeCell ref="AM9:AN12"/>
    <mergeCell ref="B8:F9"/>
    <mergeCell ref="G8:G9"/>
    <mergeCell ref="N8:R9"/>
    <mergeCell ref="S8:S9"/>
    <mergeCell ref="V8:AB9"/>
    <mergeCell ref="AM13:AN13"/>
    <mergeCell ref="AM18:AN18"/>
    <mergeCell ref="AM27:AN27"/>
    <mergeCell ref="AM28:AN29"/>
    <mergeCell ref="B11:G11"/>
    <mergeCell ref="V11:AC11"/>
    <mergeCell ref="AM30:AN32"/>
    <mergeCell ref="AM36:AQ37"/>
    <mergeCell ref="B73:C73"/>
    <mergeCell ref="V73:W73"/>
    <mergeCell ref="AF73:AG73"/>
    <mergeCell ref="AM8:AN8"/>
    <mergeCell ref="AP8:AU9"/>
    <mergeCell ref="AP10:AU10"/>
    <mergeCell ref="AF11:AJ11"/>
    <mergeCell ref="AP11:AU11"/>
    <mergeCell ref="AM20:AN20"/>
    <mergeCell ref="AP20:AU20"/>
    <mergeCell ref="AM21:AN21"/>
    <mergeCell ref="AP21:AU21"/>
    <mergeCell ref="AM16:AN16"/>
  </mergeCells>
  <hyperlinks>
    <hyperlink ref="AQ18" r:id="rId1" xr:uid="{00000000-0004-0000-0B00-000003000000}"/>
    <hyperlink ref="P76" r:id="rId2" xr:uid="{00000000-0004-0000-0B00-000004000000}"/>
    <hyperlink ref="AN34" r:id="rId3" xr:uid="{00000000-0004-0000-0B00-000006000000}"/>
  </hyperlinks>
  <pageMargins left="0.25" right="0.25" top="0.75" bottom="0.75" header="0.3" footer="0.3"/>
  <pageSetup paperSize="9" scale="45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3</vt:i4>
      </vt:variant>
    </vt:vector>
  </HeadingPairs>
  <TitlesOfParts>
    <vt:vector size="14" baseType="lpstr">
      <vt:lpstr>Nota</vt:lpstr>
      <vt:lpstr>comment choisir une fiche</vt:lpstr>
      <vt:lpstr>Mode d'emploi</vt:lpstr>
      <vt:lpstr>A-fiches 4 colonnes</vt:lpstr>
      <vt:lpstr>A-fiche 6 colonnes</vt:lpstr>
      <vt:lpstr>A-fiche 8 colonnes</vt:lpstr>
      <vt:lpstr>A-fiche 10 colonnes</vt:lpstr>
      <vt:lpstr>B-fiches 3 colonnes</vt:lpstr>
      <vt:lpstr>B-fiche 4 colonnes</vt:lpstr>
      <vt:lpstr>B-fiche 5 colonnes</vt:lpstr>
      <vt:lpstr>B-fiche-6 colonnes</vt:lpstr>
      <vt:lpstr>'A-fiche 8 colonnes'!Zone_d_impression</vt:lpstr>
      <vt:lpstr>'A-fiches 4 colonnes'!Zone_d_impression</vt:lpstr>
      <vt:lpstr>'B-fiches 3 colonnes'!Zone_d_impression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 Leboucher</dc:creator>
  <cp:lastModifiedBy>Joël Leboucher</cp:lastModifiedBy>
  <cp:lastPrinted>2018-01-22T13:51:29Z</cp:lastPrinted>
  <dcterms:created xsi:type="dcterms:W3CDTF">2017-12-03T06:58:41Z</dcterms:created>
  <dcterms:modified xsi:type="dcterms:W3CDTF">2020-12-22T11:00:42Z</dcterms:modified>
</cp:coreProperties>
</file>